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wdp" ContentType="image/vnd.ms-photo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3.xml" ContentType="application/vnd.openxmlformats-officedocument.drawing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comments7.xml" ContentType="application/vnd.openxmlformats-officedocument.spreadsheetml.comments+xml"/>
  <Override PartName="/xl/drawings/drawing6.xml" ContentType="application/vnd.openxmlformats-officedocument.drawing+xml"/>
  <Override PartName="/xl/comments8.xml" ContentType="application/vnd.openxmlformats-officedocument.spreadsheetml.comments+xml"/>
  <Override PartName="/xl/drawings/drawing7.xml" ContentType="application/vnd.openxmlformats-officedocument.drawing+xml"/>
  <Override PartName="/xl/comments9.xml" ContentType="application/vnd.openxmlformats-officedocument.spreadsheetml.comments+xml"/>
  <Override PartName="/xl/drawings/drawing8.xml" ContentType="application/vnd.openxmlformats-officedocument.drawing+xml"/>
  <Override PartName="/xl/comments10.xml" ContentType="application/vnd.openxmlformats-officedocument.spreadsheetml.comments+xml"/>
  <Override PartName="/xl/drawings/drawing9.xml" ContentType="application/vnd.openxmlformats-officedocument.drawing+xml"/>
  <Override PartName="/xl/comments11.xml" ContentType="application/vnd.openxmlformats-officedocument.spreadsheetml.comments+xml"/>
  <Override PartName="/xl/drawings/drawing10.xml" ContentType="application/vnd.openxmlformats-officedocument.drawing+xml"/>
  <Override PartName="/xl/comments12.xml" ContentType="application/vnd.openxmlformats-officedocument.spreadsheetml.comments+xml"/>
  <Override PartName="/xl/drawings/drawing11.xml" ContentType="application/vnd.openxmlformats-officedocument.drawing+xml"/>
  <Override PartName="/xl/comments13.xml" ContentType="application/vnd.openxmlformats-officedocument.spreadsheetml.comments+xml"/>
  <Override PartName="/xl/drawings/drawing12.xml" ContentType="application/vnd.openxmlformats-officedocument.drawing+xml"/>
  <Override PartName="/xl/comments14.xml" ContentType="application/vnd.openxmlformats-officedocument.spreadsheetml.comments+xml"/>
  <Override PartName="/xl/drawings/drawing13.xml" ContentType="application/vnd.openxmlformats-officedocument.drawing+xml"/>
  <Override PartName="/xl/comments15.xml" ContentType="application/vnd.openxmlformats-officedocument.spreadsheetml.comments+xml"/>
  <Override PartName="/xl/drawings/drawing14.xml" ContentType="application/vnd.openxmlformats-officedocument.drawing+xml"/>
  <Override PartName="/xl/comments16.xml" ContentType="application/vnd.openxmlformats-officedocument.spreadsheetml.comments+xml"/>
  <Override PartName="/xl/drawings/drawing15.xml" ContentType="application/vnd.openxmlformats-officedocument.drawing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ate1904="1" defaultThemeVersion="124226"/>
  <mc:AlternateContent xmlns:mc="http://schemas.openxmlformats.org/markup-compatibility/2006">
    <mc:Choice Requires="x15">
      <x15ac:absPath xmlns:x15ac="http://schemas.microsoft.com/office/spreadsheetml/2010/11/ac" url="E:\Wohlgemuth\Dokumente\EXCEL\Gleitzeit\2023\raus\"/>
    </mc:Choice>
  </mc:AlternateContent>
  <bookViews>
    <workbookView xWindow="0" yWindow="0" windowWidth="28800" windowHeight="12300" tabRatio="918" activeTab="17"/>
  </bookViews>
  <sheets>
    <sheet name="Übersicht" sheetId="1" r:id="rId1"/>
    <sheet name="Arbeitstage" sheetId="2" r:id="rId2"/>
    <sheet name="Arbeitszeiten" sheetId="3" r:id="rId3"/>
    <sheet name="ZEB" sheetId="4" state="hidden" r:id="rId4"/>
    <sheet name="CATS" sheetId="23" r:id="rId5"/>
    <sheet name="1" sheetId="5" r:id="rId6"/>
    <sheet name="2" sheetId="6" r:id="rId7"/>
    <sheet name="3" sheetId="7" r:id="rId8"/>
    <sheet name="4" sheetId="8" r:id="rId9"/>
    <sheet name="5" sheetId="9" r:id="rId10"/>
    <sheet name="6" sheetId="10" r:id="rId11"/>
    <sheet name="7" sheetId="11" r:id="rId12"/>
    <sheet name="8" sheetId="12" r:id="rId13"/>
    <sheet name="9" sheetId="13" r:id="rId14"/>
    <sheet name="10" sheetId="14" r:id="rId15"/>
    <sheet name="11" sheetId="15" r:id="rId16"/>
    <sheet name="12" sheetId="16" r:id="rId17"/>
    <sheet name="Notizen" sheetId="17" r:id="rId18"/>
    <sheet name="Industrie" sheetId="18" r:id="rId19"/>
    <sheet name="Abwesenheit" sheetId="19" r:id="rId20"/>
    <sheet name="Kalender" sheetId="20" r:id="rId21"/>
    <sheet name="Feiertage" sheetId="21" r:id="rId22"/>
    <sheet name="Ferien" sheetId="22" r:id="rId23"/>
  </sheets>
  <definedNames>
    <definedName name="A">Arbeitstage!$AH$2</definedName>
    <definedName name="AM_APR">Arbeitstage!$C$13</definedName>
    <definedName name="AM_AUG">Arbeitstage!$C$21</definedName>
    <definedName name="AM_DEZ">Arbeitstage!$C$29</definedName>
    <definedName name="AM_FEB">Arbeitstage!$C$9</definedName>
    <definedName name="AM_JAN">Arbeitstage!$C$7</definedName>
    <definedName name="AM_JUL">Arbeitstage!$C$19</definedName>
    <definedName name="AM_JUN">Arbeitstage!$C$17</definedName>
    <definedName name="AM_MAE">Arbeitstage!$C$11</definedName>
    <definedName name="AM_MAI">Arbeitstage!$C$15</definedName>
    <definedName name="AM_NOV">Arbeitstage!$C$27</definedName>
    <definedName name="AM_OKT">Arbeitstage!$C$25</definedName>
    <definedName name="AM_SEP">Arbeitstage!$C$23</definedName>
    <definedName name="April">'4'!$H$1</definedName>
    <definedName name="Arbeitstage">Arbeitszeiten!$F$4</definedName>
    <definedName name="Arbeitstage_APR">Arbeitszeiten!$H$15</definedName>
    <definedName name="Arbeitstage_AUG">Arbeitszeiten!$L$15</definedName>
    <definedName name="Arbeitstage_DEZ">Arbeitszeiten!$P$15</definedName>
    <definedName name="Arbeitstage_FEB">Arbeitszeiten!$F$15</definedName>
    <definedName name="Arbeitstage_JAN">Arbeitszeiten!$E$15</definedName>
    <definedName name="Arbeitstage_JUL">Arbeitszeiten!$K$15</definedName>
    <definedName name="Arbeitstage_JUN">Arbeitszeiten!$J$15</definedName>
    <definedName name="Arbeitstage_MAE">Arbeitszeiten!$G$15</definedName>
    <definedName name="Arbeitstage_MAI">Arbeitszeiten!$I$15</definedName>
    <definedName name="Arbeitstage_NOV">Arbeitszeiten!$O$15</definedName>
    <definedName name="Arbeitstage_OKT">Arbeitszeiten!$N$15</definedName>
    <definedName name="Arbeitstage_SEP">Arbeitszeiten!$M$15</definedName>
    <definedName name="Arbeitstage_ZEB" localSheetId="4">CATS!#REF!</definedName>
    <definedName name="Arbeitstage_ZEB">ZEB!$I$4</definedName>
    <definedName name="AT_APR">Arbeitstage!$G$13</definedName>
    <definedName name="AT_AUG">Arbeitstage!$G$21</definedName>
    <definedName name="AT_DEZ">Arbeitstage!$G$29</definedName>
    <definedName name="AT_DI_APR">Arbeitstage!$I$12</definedName>
    <definedName name="AT_DI_AUG">Arbeitstage!$I$20</definedName>
    <definedName name="AT_DI_DEZ">Arbeitstage!$I$28</definedName>
    <definedName name="AT_DI_FEB">Arbeitstage!$I$8</definedName>
    <definedName name="AT_DI_JAN">Arbeitstage!$I$6</definedName>
    <definedName name="AT_DI_JUL">Arbeitstage!$I$18</definedName>
    <definedName name="AT_DI_JUN">Arbeitstage!$I$16</definedName>
    <definedName name="AT_DI_MAE">Arbeitstage!$I$10</definedName>
    <definedName name="AT_DI_MAI">Arbeitstage!$I$14</definedName>
    <definedName name="AT_DI_NOV">Arbeitstage!$I$26</definedName>
    <definedName name="AT_DI_OKT">Arbeitstage!$I$24</definedName>
    <definedName name="AT_DI_SEP">Arbeitstage!$I$22</definedName>
    <definedName name="AT_DO_APR">Arbeitstage!$K$12</definedName>
    <definedName name="AT_DO_AUG">Arbeitstage!$K$20</definedName>
    <definedName name="AT_DO_DEZ">Arbeitstage!$K$28</definedName>
    <definedName name="AT_DO_FEB">Arbeitstage!$K$8</definedName>
    <definedName name="AT_DO_JAN">Arbeitstage!$K$6</definedName>
    <definedName name="AT_DO_JUL">Arbeitstage!$K$18</definedName>
    <definedName name="AT_DO_JUN">Arbeitstage!$K$16</definedName>
    <definedName name="AT_DO_MAE">Arbeitstage!$K$10</definedName>
    <definedName name="AT_DO_MAI">Arbeitstage!$K$14</definedName>
    <definedName name="AT_DO_NOV">Arbeitstage!$K$26</definedName>
    <definedName name="AT_DO_OKT">Arbeitstage!$K$24</definedName>
    <definedName name="AT_DO_SEP">Arbeitstage!$K$22</definedName>
    <definedName name="AT_FEB">Arbeitstage!$G$9</definedName>
    <definedName name="AT_FR_APR">Arbeitstage!$L$12</definedName>
    <definedName name="AT_FR_AUG">Arbeitstage!$L$20</definedName>
    <definedName name="AT_FR_DEZ">Arbeitstage!$L$28</definedName>
    <definedName name="AT_FR_FEB">Arbeitstage!$L$8</definedName>
    <definedName name="AT_FR_JAN">Arbeitstage!$L$6</definedName>
    <definedName name="AT_FR_JUL">Arbeitstage!$L$18</definedName>
    <definedName name="AT_FR_JUN">Arbeitstage!$L$16</definedName>
    <definedName name="AT_FR_MAE">Arbeitstage!$L$10</definedName>
    <definedName name="AT_FR_MAI">Arbeitstage!$L$14</definedName>
    <definedName name="AT_FR_NOV">Arbeitstage!$L$26</definedName>
    <definedName name="AT_FR_OKT">Arbeitstage!$L$24</definedName>
    <definedName name="AT_FR_SEP">Arbeitstage!$L$22</definedName>
    <definedName name="AT_JAHR">Arbeitstage!$G$31</definedName>
    <definedName name="AT_JAN">Arbeitstage!$G$7</definedName>
    <definedName name="AT_JUL">Arbeitstage!$G$19</definedName>
    <definedName name="AT_JUN">Arbeitstage!$G$17</definedName>
    <definedName name="AT_MAE">Arbeitstage!$G$11</definedName>
    <definedName name="AT_MAI">Arbeitstage!$G$15</definedName>
    <definedName name="AT_MI_APR">Arbeitstage!$J$12</definedName>
    <definedName name="AT_MI_AUG">Arbeitstage!$J$20</definedName>
    <definedName name="AT_MI_DEZ">Arbeitstage!$J$28</definedName>
    <definedName name="AT_MI_FEB">Arbeitstage!$J$8</definedName>
    <definedName name="AT_MI_JAN">Arbeitstage!$J$6</definedName>
    <definedName name="AT_MI_JUL">Arbeitstage!$J$18</definedName>
    <definedName name="AT_MI_JUN">Arbeitstage!$J$16</definedName>
    <definedName name="AT_MI_MAE">Arbeitstage!$J$10</definedName>
    <definedName name="AT_MI_MAI">Arbeitstage!$J$14</definedName>
    <definedName name="AT_MI_NOV">Arbeitstage!$J$26</definedName>
    <definedName name="AT_MI_OKT">Arbeitstage!$J$24</definedName>
    <definedName name="AT_MI_SEP">Arbeitstage!$J$22</definedName>
    <definedName name="AT_MO_APR">Arbeitstage!$H$12</definedName>
    <definedName name="AT_MO_AUG">Arbeitstage!$H$20</definedName>
    <definedName name="AT_MO_DEZ">Arbeitstage!$H$28</definedName>
    <definedName name="AT_MO_FEB">Arbeitstage!$H$8</definedName>
    <definedName name="AT_MO_JAN">Arbeitstage!$H$6</definedName>
    <definedName name="AT_MO_JUL">Arbeitstage!$H$18</definedName>
    <definedName name="AT_MO_JUN">Arbeitstage!$H$16</definedName>
    <definedName name="AT_MO_MAE">Arbeitstage!$H$10</definedName>
    <definedName name="AT_MO_MAI">Arbeitstage!$H$14</definedName>
    <definedName name="AT_MO_NOV">Arbeitstage!$H$26</definedName>
    <definedName name="AT_MO_OKT">Arbeitstage!$H$24</definedName>
    <definedName name="AT_MO_SEP">Arbeitstage!$H$22</definedName>
    <definedName name="AT_NOV">Arbeitstage!$G$27</definedName>
    <definedName name="AT_OKT">Arbeitstage!$G$25</definedName>
    <definedName name="AT_SA_APR">Arbeitstage!$M$12</definedName>
    <definedName name="AT_SA_AUG">Arbeitstage!$M$20</definedName>
    <definedName name="AT_SA_DEZ">Arbeitstage!$M$28</definedName>
    <definedName name="AT_SA_FEB">Arbeitstage!$M$8</definedName>
    <definedName name="AT_SA_JAN">Arbeitstage!$M$6</definedName>
    <definedName name="AT_SA_JUL">Arbeitstage!$M$18</definedName>
    <definedName name="AT_SA_JUN">Arbeitstage!$M$16</definedName>
    <definedName name="AT_SA_MAE">Arbeitstage!$M$10</definedName>
    <definedName name="AT_SA_MAI">Arbeitstage!$M$14</definedName>
    <definedName name="AT_SA_NOV">Arbeitstage!$M$26</definedName>
    <definedName name="AT_SA_OKT">Arbeitstage!$M$24</definedName>
    <definedName name="AT_SA_SEP">Arbeitstage!$M$22</definedName>
    <definedName name="AT_SEP">Arbeitstage!$G$23</definedName>
    <definedName name="AT_SO_APR">Arbeitstage!$N$12</definedName>
    <definedName name="AT_SO_AUG">Arbeitstage!$N$20</definedName>
    <definedName name="AT_SO_DEZ">Arbeitstage!$N$28</definedName>
    <definedName name="AT_SO_FEB">Arbeitstage!$N$8</definedName>
    <definedName name="AT_SO_JAN">Arbeitstage!$N$6</definedName>
    <definedName name="AT_SO_JUL">Arbeitstage!$N$18</definedName>
    <definedName name="AT_SO_JUN">Arbeitstage!$N$16</definedName>
    <definedName name="AT_SO_MAE">Arbeitstage!$N$10</definedName>
    <definedName name="AT_SO_MAI">Arbeitstage!$N$14</definedName>
    <definedName name="AT_SO_NOV">Arbeitstage!$N$26</definedName>
    <definedName name="AT_SO_OKT">Arbeitstage!$N$24</definedName>
    <definedName name="AT_SO_SEP">Arbeitstage!$N$22</definedName>
    <definedName name="August">'8'!$H$1</definedName>
    <definedName name="BB">Arbeitstage!$U$2</definedName>
    <definedName name="BE">Arbeitstage!$T$2</definedName>
    <definedName name="BW">Arbeitstage!$R$2</definedName>
    <definedName name="BY">Arbeitstage!$S$2</definedName>
    <definedName name="CH">Arbeitstage!$AI$2</definedName>
    <definedName name="Dezember">'12'!$H$1</definedName>
    <definedName name="dezSaldo">Übersicht!$N$17</definedName>
    <definedName name="Di_B_01">Arbeitszeiten!$E$105</definedName>
    <definedName name="Di_B_02">Arbeitszeiten!$F$105</definedName>
    <definedName name="Di_B_03">Arbeitszeiten!$G$105</definedName>
    <definedName name="Di_B_04">Arbeitszeiten!$H$105</definedName>
    <definedName name="Di_B_05">Arbeitszeiten!$I$105</definedName>
    <definedName name="Di_B_06">Arbeitszeiten!$J$105</definedName>
    <definedName name="Di_B_07">Arbeitszeiten!$K$105</definedName>
    <definedName name="Di_B_08">Arbeitszeiten!$L$105</definedName>
    <definedName name="Di_B_09">Arbeitszeiten!$M$105</definedName>
    <definedName name="Di_B_10">Arbeitszeiten!$N$105</definedName>
    <definedName name="Di_B_11">Arbeitszeiten!$O$105</definedName>
    <definedName name="Di_B_12">Arbeitszeiten!$P$105</definedName>
    <definedName name="Di_E_01">Arbeitszeiten!$E$106</definedName>
    <definedName name="Di_E_02">Arbeitszeiten!$F$106</definedName>
    <definedName name="Di_E_03">Arbeitszeiten!$G$106</definedName>
    <definedName name="Di_E_04">Arbeitszeiten!$H$106</definedName>
    <definedName name="Di_E_05">Arbeitszeiten!$I$106</definedName>
    <definedName name="Di_E_06">Arbeitszeiten!$J$106</definedName>
    <definedName name="Di_E_07">Arbeitszeiten!$K$106</definedName>
    <definedName name="Di_E_08">Arbeitszeiten!$L$106</definedName>
    <definedName name="Di_E_09">Arbeitszeiten!$M$106</definedName>
    <definedName name="Di_E_10">Arbeitszeiten!$N$106</definedName>
    <definedName name="Di_E_11">Arbeitszeiten!$O$106</definedName>
    <definedName name="Di_E_12">Arbeitszeiten!$P$106</definedName>
    <definedName name="Dienstag01">Arbeitszeiten!$E$63</definedName>
    <definedName name="Dienstag02">Arbeitszeiten!$F$63</definedName>
    <definedName name="Dienstag03">Arbeitszeiten!$G$63</definedName>
    <definedName name="Dienstag04">Arbeitszeiten!$H$63</definedName>
    <definedName name="Dienstag05">Arbeitszeiten!$I$63</definedName>
    <definedName name="Dienstag06">Arbeitszeiten!$J$63</definedName>
    <definedName name="Dienstag07">Arbeitszeiten!$K$63</definedName>
    <definedName name="Dienstag08">Arbeitszeiten!$L$63</definedName>
    <definedName name="Dienstag09">Arbeitszeiten!$M$63</definedName>
    <definedName name="Dienstag10">Arbeitszeiten!$N$63</definedName>
    <definedName name="Dienstag11">Arbeitszeiten!$O$63</definedName>
    <definedName name="Dienstag12">Arbeitszeiten!$P$63</definedName>
    <definedName name="Do_B_01">Arbeitszeiten!$E$109</definedName>
    <definedName name="Do_B_02">Arbeitszeiten!$F$109</definedName>
    <definedName name="Do_B_03">Arbeitszeiten!$G$109</definedName>
    <definedName name="Do_B_04">Arbeitszeiten!$H$109</definedName>
    <definedName name="Do_B_05">Arbeitszeiten!$I$109</definedName>
    <definedName name="Do_B_06">Arbeitszeiten!$J$109</definedName>
    <definedName name="Do_B_07">Arbeitszeiten!$K$109</definedName>
    <definedName name="Do_B_08">Arbeitszeiten!$L$109</definedName>
    <definedName name="Do_B_09">Arbeitszeiten!$M$109</definedName>
    <definedName name="Do_B_10">Arbeitszeiten!$N$109</definedName>
    <definedName name="Do_B_11">Arbeitszeiten!$O$109</definedName>
    <definedName name="Do_B_12">Arbeitszeiten!$P$109</definedName>
    <definedName name="Do_E_01">Arbeitszeiten!$E$110</definedName>
    <definedName name="Do_E_02">Arbeitszeiten!$F$110</definedName>
    <definedName name="Do_E_03">Arbeitszeiten!$G$110</definedName>
    <definedName name="Do_E_04">Arbeitszeiten!$H$110</definedName>
    <definedName name="Do_E_05">Arbeitszeiten!$I$110</definedName>
    <definedName name="Do_E_06">Arbeitszeiten!$J$110</definedName>
    <definedName name="Do_E_07">Arbeitszeiten!$K$110</definedName>
    <definedName name="Do_E_08">Arbeitszeiten!$L$110</definedName>
    <definedName name="Do_E_09">Arbeitszeiten!$M$110</definedName>
    <definedName name="Do_E_10">Arbeitszeiten!$N$110</definedName>
    <definedName name="Do_E_11">Arbeitszeiten!$O$110</definedName>
    <definedName name="Do_E_12">Arbeitszeiten!$P$110</definedName>
    <definedName name="Donnerstag01">Arbeitszeiten!$E$65</definedName>
    <definedName name="Donnerstag02">Arbeitszeiten!$F$65</definedName>
    <definedName name="Donnerstag03">Arbeitszeiten!$G$65</definedName>
    <definedName name="Donnerstag04">Arbeitszeiten!$H$65</definedName>
    <definedName name="Donnerstag05">Arbeitszeiten!$I$65</definedName>
    <definedName name="Donnerstag06">Arbeitszeiten!$J$65</definedName>
    <definedName name="Donnerstag07">Arbeitszeiten!$K$65</definedName>
    <definedName name="Donnerstag08">Arbeitszeiten!$L$65</definedName>
    <definedName name="Donnerstag09">Arbeitszeiten!$M$65</definedName>
    <definedName name="Donnerstag10">Arbeitszeiten!$N$65</definedName>
    <definedName name="Donnerstag11">Arbeitszeiten!$O$65</definedName>
    <definedName name="Donnerstag12">Arbeitszeiten!$P$65</definedName>
    <definedName name="_xlnm.Print_Area" localSheetId="5">'1'!$A$1:$AD$73</definedName>
    <definedName name="_xlnm.Print_Area" localSheetId="14">'10'!$A$1:$AD$73</definedName>
    <definedName name="_xlnm.Print_Area" localSheetId="15">'11'!$A$1:$AD$73</definedName>
    <definedName name="_xlnm.Print_Area" localSheetId="16">'12'!$A$1:$AD$73</definedName>
    <definedName name="_xlnm.Print_Area" localSheetId="6">'2'!$A$1:$AD$73</definedName>
    <definedName name="_xlnm.Print_Area" localSheetId="7">'3'!$A$1:$AD$73</definedName>
    <definedName name="_xlnm.Print_Area" localSheetId="8">'4'!$A$1:$AD$73</definedName>
    <definedName name="_xlnm.Print_Area" localSheetId="9">'5'!$A$1:$AD$73</definedName>
    <definedName name="_xlnm.Print_Area" localSheetId="10">'6'!$A$1:$AD$73</definedName>
    <definedName name="_xlnm.Print_Area" localSheetId="11">'7'!$A$1:$AD$73</definedName>
    <definedName name="_xlnm.Print_Area" localSheetId="12">'8'!$A$1:$AD$73</definedName>
    <definedName name="_xlnm.Print_Area" localSheetId="13">'9'!$A$1:$AD$73</definedName>
    <definedName name="_xlnm.Print_Area" localSheetId="19">Abwesenheit!$A$1:$AM$64</definedName>
    <definedName name="_xlnm.Print_Area" localSheetId="1">Arbeitstage!$B$1:$AJ$49</definedName>
    <definedName name="_xlnm.Print_Area" localSheetId="2">Arbeitszeiten!$A$1:$P$117</definedName>
    <definedName name="_xlnm.Print_Area" localSheetId="4">CATS!$A$2:$Z$6</definedName>
    <definedName name="_xlnm.Print_Area" localSheetId="22">Ferien!$B$1:$K$21</definedName>
    <definedName name="_xlnm.Print_Area" localSheetId="18">Industrie!$A$2:$AK$120</definedName>
    <definedName name="_xlnm.Print_Area" localSheetId="20">Kalender!$C$2:$AA$65,Kalender!$AD$2:$BB$65</definedName>
    <definedName name="_xlnm.Print_Area" localSheetId="0">Übersicht!$B$1:$P$86</definedName>
    <definedName name="_xlnm.Print_Area" localSheetId="3">ZEB!$A$2:$Y$102</definedName>
    <definedName name="_xlnm.Print_Titles" localSheetId="18">Industrie!$A:$A</definedName>
    <definedName name="Februar">'2'!$H$1</definedName>
    <definedName name="Fr_B_01">Arbeitszeiten!$E$111</definedName>
    <definedName name="Fr_B_02">Arbeitszeiten!$F$111</definedName>
    <definedName name="Fr_B_03">Arbeitszeiten!$G$111</definedName>
    <definedName name="Fr_B_04">Arbeitszeiten!$H$111</definedName>
    <definedName name="Fr_B_05">Arbeitszeiten!$I$111</definedName>
    <definedName name="Fr_B_06">Arbeitszeiten!$J$111</definedName>
    <definedName name="Fr_B_07">Arbeitszeiten!$K$111</definedName>
    <definedName name="Fr_B_08">Arbeitszeiten!$L$111</definedName>
    <definedName name="Fr_B_09">Arbeitszeiten!$M$111</definedName>
    <definedName name="Fr_B_10">Arbeitszeiten!$N$111</definedName>
    <definedName name="Fr_B_11">Arbeitszeiten!$O$111</definedName>
    <definedName name="Fr_B_12">Arbeitszeiten!$P$111</definedName>
    <definedName name="Fr_E_01">Arbeitszeiten!$E$112</definedName>
    <definedName name="Fr_E_02">Arbeitszeiten!$F$112</definedName>
    <definedName name="Fr_E_03">Arbeitszeiten!$G$112</definedName>
    <definedName name="Fr_E_04">Arbeitszeiten!$H$112</definedName>
    <definedName name="Fr_E_05">Arbeitszeiten!$I$112</definedName>
    <definedName name="Fr_E_06">Arbeitszeiten!$J$112</definedName>
    <definedName name="Fr_E_07">Arbeitszeiten!$K$112</definedName>
    <definedName name="Fr_E_08">Arbeitszeiten!$L$112</definedName>
    <definedName name="Fr_E_09">Arbeitszeiten!$M$112</definedName>
    <definedName name="Fr_E_10">Arbeitszeiten!$N$112</definedName>
    <definedName name="Fr_E_11">Arbeitszeiten!$O$112</definedName>
    <definedName name="Fr_E_12">Arbeitszeiten!$P$112</definedName>
    <definedName name="Freitag01">Arbeitszeiten!$E$66</definedName>
    <definedName name="Freitag02">Arbeitszeiten!$F$66</definedName>
    <definedName name="Freitag03">Arbeitszeiten!$G$66</definedName>
    <definedName name="Freitag04">Arbeitszeiten!$H$66</definedName>
    <definedName name="Freitag05">Arbeitszeiten!$I$66</definedName>
    <definedName name="Freitag06">Arbeitszeiten!$J$66</definedName>
    <definedName name="Freitag07">Arbeitszeiten!$K$66</definedName>
    <definedName name="Freitag08">Arbeitszeiten!$L$66</definedName>
    <definedName name="Freitag09">Arbeitszeiten!$M$66</definedName>
    <definedName name="Freitag10">Arbeitszeiten!$N$66</definedName>
    <definedName name="Freitag11">Arbeitszeiten!$O$66</definedName>
    <definedName name="Freitag12">Arbeitszeiten!$P$66</definedName>
    <definedName name="Guthaben01g">Arbeitszeiten!$E$20</definedName>
    <definedName name="Guthaben01r">Arbeitszeiten!$E$22</definedName>
    <definedName name="Guthaben02g">Arbeitszeiten!$F$20</definedName>
    <definedName name="Guthaben02r">Arbeitszeiten!$F$22</definedName>
    <definedName name="Guthaben03g">Arbeitszeiten!$G$20</definedName>
    <definedName name="Guthaben03r">Arbeitszeiten!$G$22</definedName>
    <definedName name="Guthaben04g">Arbeitszeiten!$H$20</definedName>
    <definedName name="Guthaben04r">Arbeitszeiten!$H$22</definedName>
    <definedName name="Guthaben05g">Arbeitszeiten!$I$20</definedName>
    <definedName name="Guthaben05r">Arbeitszeiten!$I$22</definedName>
    <definedName name="Guthaben06g">Arbeitszeiten!$J$20</definedName>
    <definedName name="Guthaben06r">Arbeitszeiten!$J$22</definedName>
    <definedName name="Guthaben07g">Arbeitszeiten!$K$20</definedName>
    <definedName name="Guthaben07r">Arbeitszeiten!$K$22</definedName>
    <definedName name="Guthaben08g">Arbeitszeiten!$L$20</definedName>
    <definedName name="Guthaben08r">Arbeitszeiten!$L$22</definedName>
    <definedName name="Guthaben09g">Arbeitszeiten!$M$20</definedName>
    <definedName name="Guthaben09r">Arbeitszeiten!$M$22</definedName>
    <definedName name="Guthaben10g">Arbeitszeiten!$N$20</definedName>
    <definedName name="Guthaben10r">Arbeitszeiten!$N$22</definedName>
    <definedName name="Guthaben11g">Arbeitszeiten!$O$20</definedName>
    <definedName name="Guthaben11r">Arbeitszeiten!$O$22</definedName>
    <definedName name="Guthaben12g">Arbeitszeiten!$P$20</definedName>
    <definedName name="Guthaben12r">Arbeitszeiten!$P$22</definedName>
    <definedName name="HB">Arbeitstage!$V$2</definedName>
    <definedName name="HE">Arbeitstage!$X$2</definedName>
    <definedName name="Heil_Abend">Übersicht!$N$12</definedName>
    <definedName name="HH">Arbeitstage!$W$2</definedName>
    <definedName name="Ihr_Name">Übersicht!$L$2</definedName>
    <definedName name="IstUrlaub">Übersicht!$E$15</definedName>
    <definedName name="Jahr">Übersicht!$C$2</definedName>
    <definedName name="JahresSoll">Arbeitszeiten!$D$2</definedName>
    <definedName name="Januar">'1'!$H$1</definedName>
    <definedName name="Juli">'7'!$H$1</definedName>
    <definedName name="Juni">'6'!$H$1</definedName>
    <definedName name="Laender">Arbeitstage!$M$2</definedName>
    <definedName name="Land">Arbeitstage!$Q$1</definedName>
    <definedName name="Mai">'5'!$H$1</definedName>
    <definedName name="März">'3'!$H$1</definedName>
    <definedName name="max_Monat">Übersicht!$L$9</definedName>
    <definedName name="max_Monat_kum">Übersicht!$O$9</definedName>
    <definedName name="max_Quartal">Übersicht!$L$10</definedName>
    <definedName name="max_Quartal_kum">Übersicht!$O$10</definedName>
    <definedName name="Mi_B_01">Arbeitszeiten!$E$107</definedName>
    <definedName name="Mi_B_02">Arbeitszeiten!$F$107</definedName>
    <definedName name="Mi_B_03">Arbeitszeiten!$G$107</definedName>
    <definedName name="Mi_B_04">Arbeitszeiten!$H$107</definedName>
    <definedName name="Mi_B_05">Arbeitszeiten!$I$107</definedName>
    <definedName name="Mi_B_06">Arbeitszeiten!$J$107</definedName>
    <definedName name="Mi_B_07">Arbeitszeiten!$K$107</definedName>
    <definedName name="Mi_B_08">Arbeitszeiten!$L$107</definedName>
    <definedName name="Mi_B_09">Arbeitszeiten!$M$107</definedName>
    <definedName name="Mi_B_10">Arbeitszeiten!$N$107</definedName>
    <definedName name="Mi_B_11">Arbeitszeiten!$O$107</definedName>
    <definedName name="Mi_B_12">Arbeitszeiten!$P$107</definedName>
    <definedName name="Mi_E_01">Arbeitszeiten!$E$108</definedName>
    <definedName name="Mi_E_02">Arbeitszeiten!$F$108</definedName>
    <definedName name="Mi_E_03">Arbeitszeiten!$G$108</definedName>
    <definedName name="Mi_E_04">Arbeitszeiten!$H$108</definedName>
    <definedName name="Mi_E_05">Arbeitszeiten!$I$108</definedName>
    <definedName name="Mi_E_06">Arbeitszeiten!$J$108</definedName>
    <definedName name="Mi_E_07">Arbeitszeiten!$K$108</definedName>
    <definedName name="Mi_E_08">Arbeitszeiten!$L$108</definedName>
    <definedName name="Mi_E_09">Arbeitszeiten!$M$108</definedName>
    <definedName name="Mi_E_10">Arbeitszeiten!$N$108</definedName>
    <definedName name="Mi_E_11">Arbeitszeiten!$O$108</definedName>
    <definedName name="Mi_E_12">Arbeitszeiten!$P$108</definedName>
    <definedName name="Mittwoch01">Arbeitszeiten!$E$64</definedName>
    <definedName name="Mittwoch02">Arbeitszeiten!$F$64</definedName>
    <definedName name="Mittwoch03">Arbeitszeiten!$G$64</definedName>
    <definedName name="Mittwoch04">Arbeitszeiten!$H$64</definedName>
    <definedName name="Mittwoch05">Arbeitszeiten!$I$64</definedName>
    <definedName name="Mittwoch06">Arbeitszeiten!$J$64</definedName>
    <definedName name="Mittwoch07">Arbeitszeiten!$K$64</definedName>
    <definedName name="Mittwoch08">Arbeitszeiten!$L$64</definedName>
    <definedName name="Mittwoch09">Arbeitszeiten!$M$64</definedName>
    <definedName name="Mittwoch10">Arbeitszeiten!$N$64</definedName>
    <definedName name="Mittwoch11">Arbeitszeiten!$O$64</definedName>
    <definedName name="Mittwoch12">Arbeitszeiten!$P$64</definedName>
    <definedName name="Mo_B_01">Arbeitszeiten!$E$103</definedName>
    <definedName name="Mo_B_02">Arbeitszeiten!$F$103</definedName>
    <definedName name="Mo_B_03">Arbeitszeiten!$G$103</definedName>
    <definedName name="Mo_B_04">Arbeitszeiten!$H$103</definedName>
    <definedName name="Mo_B_05">Arbeitszeiten!$I$103</definedName>
    <definedName name="Mo_B_06">Arbeitszeiten!$J$103</definedName>
    <definedName name="Mo_B_07">Arbeitszeiten!$K$103</definedName>
    <definedName name="Mo_B_08">Arbeitszeiten!$L$103</definedName>
    <definedName name="Mo_B_09">Arbeitszeiten!$M$103</definedName>
    <definedName name="Mo_B_10">Arbeitszeiten!$N$103</definedName>
    <definedName name="Mo_B_11">Arbeitszeiten!$O$103</definedName>
    <definedName name="Mo_B_12">Arbeitszeiten!$P$103</definedName>
    <definedName name="Mo_E_01">Arbeitszeiten!$E$104</definedName>
    <definedName name="Mo_E_02">Arbeitszeiten!$F$104</definedName>
    <definedName name="Mo_E_03">Arbeitszeiten!$G$104</definedName>
    <definedName name="Mo_E_04">Arbeitszeiten!$H$104</definedName>
    <definedName name="Mo_E_05">Arbeitszeiten!$I$104</definedName>
    <definedName name="Mo_E_06">Arbeitszeiten!$J$104</definedName>
    <definedName name="Mo_E_07">Arbeitszeiten!$K$104</definedName>
    <definedName name="Mo_E_08">Arbeitszeiten!$L$104</definedName>
    <definedName name="Mo_E_09">Arbeitszeiten!$M$104</definedName>
    <definedName name="Mo_E_10">Arbeitszeiten!$N$104</definedName>
    <definedName name="Mo_E_11">Arbeitszeiten!$O$104</definedName>
    <definedName name="Mo_E_12">Arbeitszeiten!$P$104</definedName>
    <definedName name="mon_APR">'4'!$AB$2</definedName>
    <definedName name="mon_AUG">'8'!$AB$2</definedName>
    <definedName name="mon_DEZ">'12'!$AB$2</definedName>
    <definedName name="mon_FEB">'2'!$AB$2</definedName>
    <definedName name="mon_JAN">'1'!$AB$2</definedName>
    <definedName name="mon_JUL">'7'!$AB$2</definedName>
    <definedName name="mon_JUN">'6'!$AB$2</definedName>
    <definedName name="mon_MAE">'3'!$AB$2</definedName>
    <definedName name="mon_MAI">'5'!$AB$2</definedName>
    <definedName name="mon_NOV">'11'!$AB$2</definedName>
    <definedName name="mon_OKT">'10'!$AB$2</definedName>
    <definedName name="mon_SEP">'9'!$AB$2</definedName>
    <definedName name="Montag01">Arbeitszeiten!$E$62</definedName>
    <definedName name="Montag02">Arbeitszeiten!$F$62</definedName>
    <definedName name="Montag03">Arbeitszeiten!$G$62</definedName>
    <definedName name="Montag04">Arbeitszeiten!$H$62</definedName>
    <definedName name="Montag05">Arbeitszeiten!$I$62</definedName>
    <definedName name="Montag06">Arbeitszeiten!$J$62</definedName>
    <definedName name="Montag07">Arbeitszeiten!$K$62</definedName>
    <definedName name="Montag08">Arbeitszeiten!$L$62</definedName>
    <definedName name="Montag09">Arbeitszeiten!$M$62</definedName>
    <definedName name="Montag10">Arbeitszeiten!$N$62</definedName>
    <definedName name="Montag11">Arbeitszeiten!$O$62</definedName>
    <definedName name="Montag12">Arbeitszeiten!$P$62</definedName>
    <definedName name="MV">Arbeitstage!$Y$2</definedName>
    <definedName name="NI">Arbeitstage!$Z$2</definedName>
    <definedName name="November">'11'!$H$1</definedName>
    <definedName name="NW">Arbeitstage!$AA$2</definedName>
    <definedName name="Oktober">'10'!$H$1</definedName>
    <definedName name="Pause1_01">Arbeitszeiten!$E$82</definedName>
    <definedName name="Pause1_02">Arbeitszeiten!$F$82</definedName>
    <definedName name="Pause1_03">Arbeitszeiten!$G$82</definedName>
    <definedName name="Pause1_04">Arbeitszeiten!$H$82</definedName>
    <definedName name="Pause1_05">Arbeitszeiten!$I$82</definedName>
    <definedName name="Pause1_06">Arbeitszeiten!$J$82</definedName>
    <definedName name="Pause1_07">Arbeitszeiten!$K$82</definedName>
    <definedName name="Pause1_08">Arbeitszeiten!$L$82</definedName>
    <definedName name="Pause1_09">Arbeitszeiten!$M$82</definedName>
    <definedName name="Pause1_10">Arbeitszeiten!$N$82</definedName>
    <definedName name="Pause1_11">Arbeitszeiten!$O$82</definedName>
    <definedName name="Pause1_12">Arbeitszeiten!$P$82</definedName>
    <definedName name="Pause1_Di_01">Arbeitszeiten!$E$88</definedName>
    <definedName name="Pause1_Di_02">Arbeitszeiten!$F$88</definedName>
    <definedName name="Pause1_Di_03">Arbeitszeiten!$G$88</definedName>
    <definedName name="Pause1_Di_04">Arbeitszeiten!$H$88</definedName>
    <definedName name="Pause1_Di_05">Arbeitszeiten!$I$88</definedName>
    <definedName name="Pause1_Di_06">Arbeitszeiten!$J$88</definedName>
    <definedName name="Pause1_Di_07">Arbeitszeiten!$K$88</definedName>
    <definedName name="Pause1_Di_08">Arbeitszeiten!$L$88</definedName>
    <definedName name="Pause1_Di_09">Arbeitszeiten!$M$88</definedName>
    <definedName name="Pause1_Di_10">Arbeitszeiten!$N$88</definedName>
    <definedName name="Pause1_Di_11">Arbeitszeiten!$O$88</definedName>
    <definedName name="Pause1_Di_12">Arbeitszeiten!$P$88</definedName>
    <definedName name="Pause1_Do_01">Arbeitszeiten!$E$92</definedName>
    <definedName name="Pause1_Do_02">Arbeitszeiten!$F$92</definedName>
    <definedName name="Pause1_Do_03">Arbeitszeiten!$G$92</definedName>
    <definedName name="Pause1_Do_04">Arbeitszeiten!$H$92</definedName>
    <definedName name="Pause1_Do_05">Arbeitszeiten!$I$92</definedName>
    <definedName name="Pause1_Do_06">Arbeitszeiten!$J$92</definedName>
    <definedName name="Pause1_Do_07">Arbeitszeiten!$K$92</definedName>
    <definedName name="Pause1_Do_08">Arbeitszeiten!$L$92</definedName>
    <definedName name="Pause1_Do_09">Arbeitszeiten!$M$92</definedName>
    <definedName name="Pause1_Do_10">Arbeitszeiten!$N$92</definedName>
    <definedName name="Pause1_Do_11">Arbeitszeiten!$O$92</definedName>
    <definedName name="Pause1_Do_12">Arbeitszeiten!$P$92</definedName>
    <definedName name="Pause1_Fr_01">Arbeitszeiten!$E$94</definedName>
    <definedName name="Pause1_Fr_02">Arbeitszeiten!$F$94</definedName>
    <definedName name="Pause1_Fr_03">Arbeitszeiten!$G$94</definedName>
    <definedName name="Pause1_Fr_04">Arbeitszeiten!$H$94</definedName>
    <definedName name="Pause1_Fr_05">Arbeitszeiten!$I$94</definedName>
    <definedName name="Pause1_Fr_06">Arbeitszeiten!$J$94</definedName>
    <definedName name="Pause1_Fr_07">Arbeitszeiten!$K$94</definedName>
    <definedName name="Pause1_Fr_08">Arbeitszeiten!$L$94</definedName>
    <definedName name="Pause1_Fr_09">Arbeitszeiten!$M$94</definedName>
    <definedName name="Pause1_Fr_10">Arbeitszeiten!$N$94</definedName>
    <definedName name="Pause1_Fr_11">Arbeitszeiten!$O$94</definedName>
    <definedName name="Pause1_Fr_12">Arbeitszeiten!$P$94</definedName>
    <definedName name="Pause1_Mi_01">Arbeitszeiten!$E$90</definedName>
    <definedName name="Pause1_Mi_02">Arbeitszeiten!$F$90</definedName>
    <definedName name="Pause1_Mi_03">Arbeitszeiten!$G$90</definedName>
    <definedName name="Pause1_Mi_04">Arbeitszeiten!$H$90</definedName>
    <definedName name="Pause1_Mi_05">Arbeitszeiten!$I$90</definedName>
    <definedName name="Pause1_Mi_06">Arbeitszeiten!$J$90</definedName>
    <definedName name="Pause1_Mi_07">Arbeitszeiten!$K$90</definedName>
    <definedName name="Pause1_Mi_08">Arbeitszeiten!$L$90</definedName>
    <definedName name="Pause1_Mi_09">Arbeitszeiten!$M$90</definedName>
    <definedName name="Pause1_Mi_10">Arbeitszeiten!$N$90</definedName>
    <definedName name="Pause1_Mi_11">Arbeitszeiten!$O$90</definedName>
    <definedName name="Pause1_Mi_12">Arbeitszeiten!$P$90</definedName>
    <definedName name="Pause1_Mo_01">Arbeitszeiten!$E$86</definedName>
    <definedName name="Pause1_Mo_02">Arbeitszeiten!$F$86</definedName>
    <definedName name="Pause1_Mo_03">Arbeitszeiten!$G$86</definedName>
    <definedName name="Pause1_Mo_04">Arbeitszeiten!$H$86</definedName>
    <definedName name="Pause1_Mo_05">Arbeitszeiten!$I$86</definedName>
    <definedName name="Pause1_Mo_06">Arbeitszeiten!$J$86</definedName>
    <definedName name="Pause1_Mo_07">Arbeitszeiten!$K$86</definedName>
    <definedName name="Pause1_Mo_08">Arbeitszeiten!$L$86</definedName>
    <definedName name="Pause1_Mo_09">Arbeitszeiten!$M$86</definedName>
    <definedName name="Pause1_Mo_10">Arbeitszeiten!$N$86</definedName>
    <definedName name="Pause1_Mo_11">Arbeitszeiten!$O$86</definedName>
    <definedName name="Pause1_Mo_12">Arbeitszeiten!$P$86</definedName>
    <definedName name="Pause1_Sa_01">Arbeitszeiten!$E$96</definedName>
    <definedName name="Pause1_Sa_02">Arbeitszeiten!$F$96</definedName>
    <definedName name="Pause1_Sa_03">Arbeitszeiten!$G$96</definedName>
    <definedName name="Pause1_Sa_04">Arbeitszeiten!$H$96</definedName>
    <definedName name="Pause1_Sa_05">Arbeitszeiten!$I$96</definedName>
    <definedName name="Pause1_Sa_06">Arbeitszeiten!$J$96</definedName>
    <definedName name="Pause1_Sa_07">Arbeitszeiten!$K$96</definedName>
    <definedName name="Pause1_Sa_08">Arbeitszeiten!$L$96</definedName>
    <definedName name="Pause1_Sa_09">Arbeitszeiten!$M$96</definedName>
    <definedName name="Pause1_Sa_10">Arbeitszeiten!$N$96</definedName>
    <definedName name="Pause1_Sa_11">Arbeitszeiten!$O$96</definedName>
    <definedName name="Pause1_Sa_12">Arbeitszeiten!$P$96</definedName>
    <definedName name="Pause1_So_01">Arbeitszeiten!$E$98</definedName>
    <definedName name="Pause1_So_02">Arbeitszeiten!$F$98</definedName>
    <definedName name="Pause1_So_03">Arbeitszeiten!$G$98</definedName>
    <definedName name="Pause1_So_04">Arbeitszeiten!$H$98</definedName>
    <definedName name="Pause1_So_05">Arbeitszeiten!$I$98</definedName>
    <definedName name="Pause1_So_06">Arbeitszeiten!$J$98</definedName>
    <definedName name="Pause1_So_07">Arbeitszeiten!$K$98</definedName>
    <definedName name="Pause1_So_08">Arbeitszeiten!$L$98</definedName>
    <definedName name="Pause1_So_09">Arbeitszeiten!$M$98</definedName>
    <definedName name="Pause1_So_10">Arbeitszeiten!$N$98</definedName>
    <definedName name="Pause1_So_11">Arbeitszeiten!$O$98</definedName>
    <definedName name="Pause1_So_12">Arbeitszeiten!$P$98</definedName>
    <definedName name="Pause2_01">Arbeitszeiten!$E$84</definedName>
    <definedName name="Pause2_02">Arbeitszeiten!$F$84</definedName>
    <definedName name="Pause2_03">Arbeitszeiten!$G$84</definedName>
    <definedName name="Pause2_04">Arbeitszeiten!$H$84</definedName>
    <definedName name="Pause2_05">Arbeitszeiten!$I$84</definedName>
    <definedName name="Pause2_06">Arbeitszeiten!$J$84</definedName>
    <definedName name="Pause2_07">Arbeitszeiten!$K$84</definedName>
    <definedName name="Pause2_08">Arbeitszeiten!$L$84</definedName>
    <definedName name="Pause2_09">Arbeitszeiten!$M$84</definedName>
    <definedName name="Pause2_10">Arbeitszeiten!$N$84</definedName>
    <definedName name="Pause2_11">Arbeitszeiten!$O$84</definedName>
    <definedName name="Pause2_12">Arbeitszeiten!$P$84</definedName>
    <definedName name="Pause2_Di_01">Arbeitszeiten!$E$89</definedName>
    <definedName name="Pause2_Di_02">Arbeitszeiten!$F$89</definedName>
    <definedName name="Pause2_Di_03">Arbeitszeiten!$G$89</definedName>
    <definedName name="Pause2_Di_04">Arbeitszeiten!$H$89</definedName>
    <definedName name="Pause2_Di_05">Arbeitszeiten!$I$89</definedName>
    <definedName name="Pause2_Di_06">Arbeitszeiten!$J$89</definedName>
    <definedName name="Pause2_Di_07">Arbeitszeiten!$K$89</definedName>
    <definedName name="Pause2_Di_08">Arbeitszeiten!$L$89</definedName>
    <definedName name="Pause2_Di_09">Arbeitszeiten!$M$89</definedName>
    <definedName name="Pause2_Di_10">Arbeitszeiten!$N$89</definedName>
    <definedName name="Pause2_Di_11">Arbeitszeiten!$O$89</definedName>
    <definedName name="Pause2_Di_12">Arbeitszeiten!$P$89</definedName>
    <definedName name="Pause2_Do_01">Arbeitszeiten!$E$93</definedName>
    <definedName name="Pause2_Do_02">Arbeitszeiten!$F$93</definedName>
    <definedName name="Pause2_Do_03">Arbeitszeiten!$G$93</definedName>
    <definedName name="Pause2_Do_04">Arbeitszeiten!$H$93</definedName>
    <definedName name="Pause2_Do_05">Arbeitszeiten!$I$93</definedName>
    <definedName name="Pause2_Do_06">Arbeitszeiten!$J$93</definedName>
    <definedName name="Pause2_Do_07">Arbeitszeiten!$K$93</definedName>
    <definedName name="Pause2_Do_08">Arbeitszeiten!$L$93</definedName>
    <definedName name="Pause2_Do_09">Arbeitszeiten!$M$93</definedName>
    <definedName name="Pause2_Do_10">Arbeitszeiten!$N$93</definedName>
    <definedName name="Pause2_Do_11">Arbeitszeiten!$O$93</definedName>
    <definedName name="Pause2_Do_12">Arbeitszeiten!$P$93</definedName>
    <definedName name="Pause2_Fr_01">Arbeitszeiten!$E$95</definedName>
    <definedName name="Pause2_Fr_02">Arbeitszeiten!$F$95</definedName>
    <definedName name="Pause2_Fr_03">Arbeitszeiten!$G$95</definedName>
    <definedName name="Pause2_Fr_04">Arbeitszeiten!$H$95</definedName>
    <definedName name="Pause2_Fr_05">Arbeitszeiten!$I$95</definedName>
    <definedName name="Pause2_Fr_06">Arbeitszeiten!$J$95</definedName>
    <definedName name="Pause2_Fr_07">Arbeitszeiten!$K$95</definedName>
    <definedName name="Pause2_Fr_08">Arbeitszeiten!$L$95</definedName>
    <definedName name="Pause2_Fr_09">Arbeitszeiten!$M$95</definedName>
    <definedName name="Pause2_Fr_10">Arbeitszeiten!$N$95</definedName>
    <definedName name="Pause2_Fr_11">Arbeitszeiten!$O$95</definedName>
    <definedName name="Pause2_Fr_12">Arbeitszeiten!$P$95</definedName>
    <definedName name="Pause2_Mi_01">Arbeitszeiten!$E$91</definedName>
    <definedName name="Pause2_Mi_02">Arbeitszeiten!$F$91</definedName>
    <definedName name="Pause2_Mi_03">Arbeitszeiten!$G$91</definedName>
    <definedName name="Pause2_Mi_04">Arbeitszeiten!$H$91</definedName>
    <definedName name="Pause2_Mi_05">Arbeitszeiten!$I$91</definedName>
    <definedName name="Pause2_Mi_06">Arbeitszeiten!$J$91</definedName>
    <definedName name="Pause2_Mi_07">Arbeitszeiten!$K$91</definedName>
    <definedName name="Pause2_Mi_08">Arbeitszeiten!$L$91</definedName>
    <definedName name="Pause2_Mi_09">Arbeitszeiten!$M$91</definedName>
    <definedName name="Pause2_Mi_10">Arbeitszeiten!$N$91</definedName>
    <definedName name="Pause2_Mi_11">Arbeitszeiten!$O$91</definedName>
    <definedName name="Pause2_Mi_12">Arbeitszeiten!$P$91</definedName>
    <definedName name="Pause2_Mo_01">Arbeitszeiten!$E$87</definedName>
    <definedName name="Pause2_Mo_02">Arbeitszeiten!$F$87</definedName>
    <definedName name="Pause2_Mo_03">Arbeitszeiten!$G$87</definedName>
    <definedName name="Pause2_Mo_04">Arbeitszeiten!$H$87</definedName>
    <definedName name="Pause2_Mo_05">Arbeitszeiten!$I$87</definedName>
    <definedName name="Pause2_Mo_06">Arbeitszeiten!$J$87</definedName>
    <definedName name="Pause2_Mo_07">Arbeitszeiten!$K$87</definedName>
    <definedName name="Pause2_Mo_08">Arbeitszeiten!$L$87</definedName>
    <definedName name="Pause2_Mo_09">Arbeitszeiten!$M$87</definedName>
    <definedName name="Pause2_Mo_10">Arbeitszeiten!$N$87</definedName>
    <definedName name="Pause2_Mo_11">Arbeitszeiten!$O$87</definedName>
    <definedName name="Pause2_Mo_12">Arbeitszeiten!$P$87</definedName>
    <definedName name="Pause2_Sa_01">Arbeitszeiten!$E$97</definedName>
    <definedName name="Pause2_Sa_02">Arbeitszeiten!$F$97</definedName>
    <definedName name="Pause2_Sa_03">Arbeitszeiten!$G$97</definedName>
    <definedName name="Pause2_Sa_04">Arbeitszeiten!$H$97</definedName>
    <definedName name="Pause2_Sa_05">Arbeitszeiten!$I$97</definedName>
    <definedName name="Pause2_Sa_06">Arbeitszeiten!$J$97</definedName>
    <definedName name="Pause2_Sa_07">Arbeitszeiten!$K$97</definedName>
    <definedName name="Pause2_Sa_08">Arbeitszeiten!$L$97</definedName>
    <definedName name="Pause2_Sa_09">Arbeitszeiten!$M$97</definedName>
    <definedName name="Pause2_Sa_10">Arbeitszeiten!$N$97</definedName>
    <definedName name="Pause2_Sa_11">Arbeitszeiten!$O$97</definedName>
    <definedName name="Pause2_Sa_12">Arbeitszeiten!$P$97</definedName>
    <definedName name="Pause2_So_01">Arbeitszeiten!$E$99</definedName>
    <definedName name="Pause2_So_02">Arbeitszeiten!$F$99</definedName>
    <definedName name="Pause2_So_03">Arbeitszeiten!$G$99</definedName>
    <definedName name="Pause2_So_04">Arbeitszeiten!$H$99</definedName>
    <definedName name="Pause2_So_05">Arbeitszeiten!$I$99</definedName>
    <definedName name="Pause2_So_06">Arbeitszeiten!$J$99</definedName>
    <definedName name="Pause2_So_07">Arbeitszeiten!$K$99</definedName>
    <definedName name="Pause2_So_08">Arbeitszeiten!$L$99</definedName>
    <definedName name="Pause2_So_09">Arbeitszeiten!$M$99</definedName>
    <definedName name="Pause2_So_10">Arbeitszeiten!$N$99</definedName>
    <definedName name="Pause2_So_11">Arbeitszeiten!$O$99</definedName>
    <definedName name="Pause2_So_12">Arbeitszeiten!$P$99</definedName>
    <definedName name="Pausen_ArbZG">Arbeitszeiten!$Q$100</definedName>
    <definedName name="Pausenschwelle1_01">Arbeitszeiten!$E$81</definedName>
    <definedName name="Pausenschwelle1_02">Arbeitszeiten!$F$81</definedName>
    <definedName name="Pausenschwelle1_03">Arbeitszeiten!$G$81</definedName>
    <definedName name="Pausenschwelle1_04">Arbeitszeiten!$H$81</definedName>
    <definedName name="Pausenschwelle1_05">Arbeitszeiten!$I$81</definedName>
    <definedName name="Pausenschwelle1_06">Arbeitszeiten!$J$81</definedName>
    <definedName name="Pausenschwelle1_07">Arbeitszeiten!$K$81</definedName>
    <definedName name="Pausenschwelle1_08">Arbeitszeiten!$L$81</definedName>
    <definedName name="Pausenschwelle1_09">Arbeitszeiten!$M$81</definedName>
    <definedName name="Pausenschwelle1_10">Arbeitszeiten!$N$81</definedName>
    <definedName name="Pausenschwelle1_11">Arbeitszeiten!$O$81</definedName>
    <definedName name="Pausenschwelle1_12">Arbeitszeiten!$P$81</definedName>
    <definedName name="Pausenschwelle2_01">Arbeitszeiten!$E$83</definedName>
    <definedName name="Pausenschwelle2_02">Arbeitszeiten!$F$83</definedName>
    <definedName name="Pausenschwelle2_03">Arbeitszeiten!$G$83</definedName>
    <definedName name="Pausenschwelle2_04">Arbeitszeiten!$H$83</definedName>
    <definedName name="Pausenschwelle2_05">Arbeitszeiten!$I$83</definedName>
    <definedName name="Pausenschwelle2_06">Arbeitszeiten!$J$83</definedName>
    <definedName name="Pausenschwelle2_07">Arbeitszeiten!$K$83</definedName>
    <definedName name="Pausenschwelle2_08">Arbeitszeiten!$L$83</definedName>
    <definedName name="Pausenschwelle2_09">Arbeitszeiten!$M$83</definedName>
    <definedName name="Pausenschwelle2_10">Arbeitszeiten!$N$83</definedName>
    <definedName name="Pausenschwelle2_11">Arbeitszeiten!$O$83</definedName>
    <definedName name="Pausenschwelle2_12">Arbeitszeiten!$P$83</definedName>
    <definedName name="RP">Arbeitstage!$AB$2</definedName>
    <definedName name="Sa_B_01">Arbeitszeiten!$E$113</definedName>
    <definedName name="Sa_B_02">Arbeitszeiten!$F$113</definedName>
    <definedName name="Sa_B_03">Arbeitszeiten!$G$113</definedName>
    <definedName name="Sa_B_04">Arbeitszeiten!$H$113</definedName>
    <definedName name="Sa_B_05">Arbeitszeiten!$I$113</definedName>
    <definedName name="Sa_B_06">Arbeitszeiten!$J$113</definedName>
    <definedName name="Sa_B_07">Arbeitszeiten!$K$113</definedName>
    <definedName name="Sa_B_08">Arbeitszeiten!$L$113</definedName>
    <definedName name="Sa_B_09">Arbeitszeiten!$M$113</definedName>
    <definedName name="Sa_B_10">Arbeitszeiten!$N$113</definedName>
    <definedName name="Sa_B_11">Arbeitszeiten!$O$113</definedName>
    <definedName name="Sa_B_12">Arbeitszeiten!$P$113</definedName>
    <definedName name="Sa_E_01">Arbeitszeiten!$E$114</definedName>
    <definedName name="Sa_E_02">Arbeitszeiten!$F$114</definedName>
    <definedName name="Sa_E_03">Arbeitszeiten!$G$114</definedName>
    <definedName name="Sa_E_04">Arbeitszeiten!$H$114</definedName>
    <definedName name="Sa_E_05">Arbeitszeiten!$I$114</definedName>
    <definedName name="Sa_E_06">Arbeitszeiten!$J$114</definedName>
    <definedName name="Sa_E_07">Arbeitszeiten!$K$114</definedName>
    <definedName name="Sa_E_08">Arbeitszeiten!$L$114</definedName>
    <definedName name="Sa_E_09">Arbeitszeiten!$M$114</definedName>
    <definedName name="Sa_E_10">Arbeitszeiten!$N$114</definedName>
    <definedName name="Sa_E_11">Arbeitszeiten!$O$114</definedName>
    <definedName name="Sa_E_12">Arbeitszeiten!$P$114</definedName>
    <definedName name="Samstag01">Arbeitszeiten!$E$67</definedName>
    <definedName name="Samstag02">Arbeitszeiten!$F$67</definedName>
    <definedName name="Samstag03">Arbeitszeiten!$G$67</definedName>
    <definedName name="Samstag04">Arbeitszeiten!$H$67</definedName>
    <definedName name="Samstag05">Arbeitszeiten!$I$67</definedName>
    <definedName name="Samstag06">Arbeitszeiten!$J$67</definedName>
    <definedName name="Samstag07">Arbeitszeiten!$K$67</definedName>
    <definedName name="Samstag08">Arbeitszeiten!$L$67</definedName>
    <definedName name="Samstag09">Arbeitszeiten!$M$67</definedName>
    <definedName name="Samstag10">Arbeitszeiten!$N$67</definedName>
    <definedName name="Samstag11">Arbeitszeiten!$O$67</definedName>
    <definedName name="Samstag12">Arbeitszeiten!$P$67</definedName>
    <definedName name="Schaltjahr">'2'!$B$2</definedName>
    <definedName name="Schulden01g">Arbeitszeiten!$E$21</definedName>
    <definedName name="Schulden01r">Arbeitszeiten!$E$23</definedName>
    <definedName name="Schulden02g">Arbeitszeiten!$F$21</definedName>
    <definedName name="Schulden02r">Arbeitszeiten!$F$23</definedName>
    <definedName name="Schulden03g">Arbeitszeiten!$G$21</definedName>
    <definedName name="Schulden03r">Arbeitszeiten!$G$23</definedName>
    <definedName name="Schulden04g">Arbeitszeiten!$H$21</definedName>
    <definedName name="Schulden04r">Arbeitszeiten!$H$23</definedName>
    <definedName name="Schulden05g">Arbeitszeiten!$I$21</definedName>
    <definedName name="Schulden05r">Arbeitszeiten!$I$23</definedName>
    <definedName name="Schulden06g">Arbeitszeiten!$J$21</definedName>
    <definedName name="Schulden06r">Arbeitszeiten!$J$23</definedName>
    <definedName name="Schulden07g">Arbeitszeiten!$K$21</definedName>
    <definedName name="Schulden07r">Arbeitszeiten!$K$23</definedName>
    <definedName name="Schulden08g">Arbeitszeiten!$L$21</definedName>
    <definedName name="Schulden08r">Arbeitszeiten!$L$23</definedName>
    <definedName name="Schulden09g">Arbeitszeiten!$M$21</definedName>
    <definedName name="Schulden09r">Arbeitszeiten!$M$23</definedName>
    <definedName name="Schulden10g">Arbeitszeiten!$N$21</definedName>
    <definedName name="Schulden10r">Arbeitszeiten!$N$23</definedName>
    <definedName name="Schulden11g">Arbeitszeiten!$O$21</definedName>
    <definedName name="Schulden11r">Arbeitszeiten!$O$23</definedName>
    <definedName name="Schulden12g">Arbeitszeiten!$P$21</definedName>
    <definedName name="Schulden12r">Arbeitszeiten!$P$23</definedName>
    <definedName name="September">'9'!$H$1</definedName>
    <definedName name="SH">Arbeitstage!$AF$2</definedName>
    <definedName name="Silvester">Übersicht!$P$12</definedName>
    <definedName name="SL">Arbeitstage!$AC$2</definedName>
    <definedName name="SN">Arbeitstage!$AD$2</definedName>
    <definedName name="So_B_01">Arbeitszeiten!$E$115</definedName>
    <definedName name="So_B_02">Arbeitszeiten!$F$115</definedName>
    <definedName name="So_B_03">Arbeitszeiten!$G$115</definedName>
    <definedName name="So_B_04">Arbeitszeiten!$H$115</definedName>
    <definedName name="So_B_05">Arbeitszeiten!$I$115</definedName>
    <definedName name="So_B_06">Arbeitszeiten!$J$115</definedName>
    <definedName name="So_B_07">Arbeitszeiten!$K$115</definedName>
    <definedName name="So_B_08">Arbeitszeiten!$L$115</definedName>
    <definedName name="So_B_09">Arbeitszeiten!$M$115</definedName>
    <definedName name="So_B_10">Arbeitszeiten!$N$115</definedName>
    <definedName name="So_B_11">Arbeitszeiten!$O$115</definedName>
    <definedName name="So_B_12">Arbeitszeiten!$P$115</definedName>
    <definedName name="So_E_01">Arbeitszeiten!$E$116</definedName>
    <definedName name="So_E_02">Arbeitszeiten!$F$116</definedName>
    <definedName name="So_E_03">Arbeitszeiten!$G$116</definedName>
    <definedName name="So_E_04">Arbeitszeiten!$H$116</definedName>
    <definedName name="So_E_05">Arbeitszeiten!$I$116</definedName>
    <definedName name="So_E_06">Arbeitszeiten!$J$116</definedName>
    <definedName name="So_E_07">Arbeitszeiten!$K$116</definedName>
    <definedName name="So_E_08">Arbeitszeiten!$L$116</definedName>
    <definedName name="So_E_09">Arbeitszeiten!$M$116</definedName>
    <definedName name="So_E_10">Arbeitszeiten!$N$116</definedName>
    <definedName name="So_E_11">Arbeitszeiten!$O$116</definedName>
    <definedName name="So_E_12">Arbeitszeiten!$P$116</definedName>
    <definedName name="Soll_Ist01">Übersicht!$L$20</definedName>
    <definedName name="Soll_Ist02">Übersicht!$L$21</definedName>
    <definedName name="Soll_Ist03">Übersicht!$L$22</definedName>
    <definedName name="Soll_Ist04">Übersicht!$L$23</definedName>
    <definedName name="Soll_Ist05">Übersicht!$L$24</definedName>
    <definedName name="Soll_Ist06">Übersicht!$L$25</definedName>
    <definedName name="Soll_Ist07">Übersicht!$O$20</definedName>
    <definedName name="Soll_Ist08">Übersicht!$O$21</definedName>
    <definedName name="Soll_Ist09">Übersicht!$O$22</definedName>
    <definedName name="Soll_Ist10">Übersicht!$O$23</definedName>
    <definedName name="Soll_Ist11">Übersicht!$O$24</definedName>
    <definedName name="Soll_Ist12">Übersicht!$O$25</definedName>
    <definedName name="Soll_Start01">Übersicht!$K$20</definedName>
    <definedName name="Soll_Start02">Übersicht!$K$21</definedName>
    <definedName name="Soll_Start03">Übersicht!$K$22</definedName>
    <definedName name="Soll_Start04">Übersicht!$K$23</definedName>
    <definedName name="Soll_Start05">Übersicht!$K$24</definedName>
    <definedName name="Soll_Start06">Übersicht!$K$25</definedName>
    <definedName name="Soll_Start07">Übersicht!$N$20</definedName>
    <definedName name="Soll_Start08">Übersicht!$N$21</definedName>
    <definedName name="Soll_Start09">Übersicht!$N$22</definedName>
    <definedName name="Soll_Start10">Übersicht!$N$23</definedName>
    <definedName name="Soll_Start11">Übersicht!$N$24</definedName>
    <definedName name="Soll_Start12">Übersicht!$N$25</definedName>
    <definedName name="Soll_Stat">Übersicht!$E$20</definedName>
    <definedName name="Sollueberstunden">Übersicht!$L$8</definedName>
    <definedName name="Sonntag01">Arbeitszeiten!$E$68</definedName>
    <definedName name="Sonntag02">Arbeitszeiten!$F$68</definedName>
    <definedName name="Sonntag03">Arbeitszeiten!$G$68</definedName>
    <definedName name="Sonntag04">Arbeitszeiten!$H$68</definedName>
    <definedName name="Sonntag05">Arbeitszeiten!$I$68</definedName>
    <definedName name="Sonntag06">Arbeitszeiten!$J$68</definedName>
    <definedName name="Sonntag07">Arbeitszeiten!$K$68</definedName>
    <definedName name="Sonntag08">Arbeitszeiten!$L$68</definedName>
    <definedName name="Sonntag09">Arbeitszeiten!$M$68</definedName>
    <definedName name="Sonntag10">Arbeitszeiten!$N$68</definedName>
    <definedName name="Sonntag11">Arbeitszeiten!$O$68</definedName>
    <definedName name="Sonntag12">Arbeitszeiten!$P$68</definedName>
    <definedName name="ST">Arbeitstage!$AE$2</definedName>
    <definedName name="Startsaldo">Übersicht!$E$5</definedName>
    <definedName name="TABLE" localSheetId="21">Feiertage!$B$2:$I$37</definedName>
    <definedName name="TABLE" localSheetId="22">Ferien!$D$1:$E$19</definedName>
    <definedName name="TABLE_10" localSheetId="22">Ferien!$H$4:$H$19</definedName>
    <definedName name="TABLE_11" localSheetId="22">Ferien!$H$4:$H$19</definedName>
    <definedName name="TABLE_12" localSheetId="22">Ferien!$H$4:$H$19</definedName>
    <definedName name="TABLE_13" localSheetId="22">Ferien!$I$4:$I$19</definedName>
    <definedName name="TABLE_14" localSheetId="22">Ferien!$I$4:$I$19</definedName>
    <definedName name="TABLE_15" localSheetId="22">Ferien!$I$4:$I$19</definedName>
    <definedName name="TABLE_16" localSheetId="22">Ferien!$J$4:$J$19</definedName>
    <definedName name="TABLE_17" localSheetId="22">Ferien!$J$4:$J$19</definedName>
    <definedName name="TABLE_18" localSheetId="22">Ferien!$J$4:$J$19</definedName>
    <definedName name="TABLE_19" localSheetId="22">Ferien!$K$4:$K$19</definedName>
    <definedName name="TABLE_2" localSheetId="22">Ferien!$D$1:$E$19</definedName>
    <definedName name="TABLE_20" localSheetId="22">Ferien!$K$4:$K$19</definedName>
    <definedName name="TABLE_21" localSheetId="22">Ferien!$K$4:$K$19</definedName>
    <definedName name="TABLE_3" localSheetId="22">Ferien!$D$1:$E$19</definedName>
    <definedName name="TABLE_4" localSheetId="22">Ferien!$F$4:$F$19</definedName>
    <definedName name="TABLE_5" localSheetId="22">Ferien!$F$4:$F$19</definedName>
    <definedName name="TABLE_6" localSheetId="22">Ferien!$F$4:$F$19</definedName>
    <definedName name="TABLE_7" localSheetId="22">Ferien!$G$4:$G$19</definedName>
    <definedName name="TABLE_8" localSheetId="22">Ferien!$G$4:$G$19</definedName>
    <definedName name="TABLE_9" localSheetId="22">Ferien!$G$4:$G$19</definedName>
    <definedName name="TH">Arbeitstage!$AG$2</definedName>
    <definedName name="Vorarbeit">Arbeitszeiten!$P$25</definedName>
    <definedName name="Vorarbeit_Di_01">Arbeitszeiten!$E$73</definedName>
    <definedName name="Vorarbeit_Di_02">Arbeitszeiten!$F$73</definedName>
    <definedName name="Vorarbeit_Di_03">Arbeitszeiten!$G$73</definedName>
    <definedName name="Vorarbeit_Di_04">Arbeitszeiten!$H$73</definedName>
    <definedName name="Vorarbeit_Di_05">Arbeitszeiten!$I$73</definedName>
    <definedName name="Vorarbeit_Di_06">Arbeitszeiten!$J$73</definedName>
    <definedName name="Vorarbeit_Di_07">Arbeitszeiten!$K$73</definedName>
    <definedName name="Vorarbeit_Di_08">Arbeitszeiten!$L$73</definedName>
    <definedName name="Vorarbeit_Di_09">Arbeitszeiten!$M$73</definedName>
    <definedName name="Vorarbeit_Di_10">Arbeitszeiten!$N$73</definedName>
    <definedName name="Vorarbeit_Di_11">Arbeitszeiten!$O$73</definedName>
    <definedName name="Vorarbeit_Di_12">Arbeitszeiten!$P$73</definedName>
    <definedName name="Vorarbeit_Do_01">Arbeitszeiten!$E$75</definedName>
    <definedName name="Vorarbeit_Do_02">Arbeitszeiten!$F$75</definedName>
    <definedName name="Vorarbeit_Do_03">Arbeitszeiten!$G$75</definedName>
    <definedName name="Vorarbeit_Do_04">Arbeitszeiten!$H$75</definedName>
    <definedName name="Vorarbeit_Do_05">Arbeitszeiten!$I$75</definedName>
    <definedName name="Vorarbeit_Do_06">Arbeitszeiten!$J$75</definedName>
    <definedName name="Vorarbeit_Do_07">Arbeitszeiten!$K$75</definedName>
    <definedName name="Vorarbeit_Do_08">Arbeitszeiten!$L$75</definedName>
    <definedName name="Vorarbeit_Do_09">Arbeitszeiten!$M$75</definedName>
    <definedName name="Vorarbeit_Do_10">Arbeitszeiten!$N$75</definedName>
    <definedName name="Vorarbeit_Do_11">Arbeitszeiten!$O$75</definedName>
    <definedName name="Vorarbeit_Do_12">Arbeitszeiten!$P$75</definedName>
    <definedName name="Vorarbeit_Fr_01">Arbeitszeiten!$E$76</definedName>
    <definedName name="Vorarbeit_Fr_02">Arbeitszeiten!$F$76</definedName>
    <definedName name="Vorarbeit_Fr_03">Arbeitszeiten!$G$76</definedName>
    <definedName name="Vorarbeit_Fr_04">Arbeitszeiten!$H$76</definedName>
    <definedName name="Vorarbeit_Fr_05">Arbeitszeiten!$I$76</definedName>
    <definedName name="Vorarbeit_Fr_06">Arbeitszeiten!$J$76</definedName>
    <definedName name="Vorarbeit_Fr_07">Arbeitszeiten!$K$76</definedName>
    <definedName name="Vorarbeit_Fr_08">Arbeitszeiten!$L$76</definedName>
    <definedName name="Vorarbeit_Fr_09">Arbeitszeiten!$M$76</definedName>
    <definedName name="Vorarbeit_Fr_10">Arbeitszeiten!$N$76</definedName>
    <definedName name="Vorarbeit_Fr_11">Arbeitszeiten!$O$76</definedName>
    <definedName name="Vorarbeit_Fr_12">Arbeitszeiten!$P$76</definedName>
    <definedName name="Vorarbeit_Mi_01">Arbeitszeiten!$E$74</definedName>
    <definedName name="Vorarbeit_Mi_02">Arbeitszeiten!$F$74</definedName>
    <definedName name="Vorarbeit_Mi_03">Arbeitszeiten!$G$74</definedName>
    <definedName name="Vorarbeit_Mi_04">Arbeitszeiten!$H$74</definedName>
    <definedName name="Vorarbeit_Mi_05">Arbeitszeiten!$I$74</definedName>
    <definedName name="Vorarbeit_Mi_06">Arbeitszeiten!$J$74</definedName>
    <definedName name="Vorarbeit_Mi_07">Arbeitszeiten!$K$74</definedName>
    <definedName name="Vorarbeit_Mi_08">Arbeitszeiten!$L$74</definedName>
    <definedName name="Vorarbeit_Mi_09">Arbeitszeiten!$M$74</definedName>
    <definedName name="Vorarbeit_Mi_10">Arbeitszeiten!$N$74</definedName>
    <definedName name="Vorarbeit_Mi_11">Arbeitszeiten!$O$74</definedName>
    <definedName name="Vorarbeit_Mi_12">Arbeitszeiten!$P$74</definedName>
    <definedName name="Vorarbeit_Mo_01">Arbeitszeiten!$E$72</definedName>
    <definedName name="Vorarbeit_Mo_02">Arbeitszeiten!$F$72</definedName>
    <definedName name="Vorarbeit_Mo_03">Arbeitszeiten!$G$72</definedName>
    <definedName name="Vorarbeit_Mo_04">Arbeitszeiten!$H$72</definedName>
    <definedName name="Vorarbeit_Mo_05">Arbeitszeiten!$I$72</definedName>
    <definedName name="Vorarbeit_Mo_06">Arbeitszeiten!$J$72</definedName>
    <definedName name="Vorarbeit_Mo_07">Arbeitszeiten!$K$72</definedName>
    <definedName name="Vorarbeit_Mo_08">Arbeitszeiten!$L$72</definedName>
    <definedName name="Vorarbeit_Mo_09">Arbeitszeiten!$M$72</definedName>
    <definedName name="Vorarbeit_Mo_10">Arbeitszeiten!$N$72</definedName>
    <definedName name="Vorarbeit_Mo_11">Arbeitszeiten!$O$72</definedName>
    <definedName name="Vorarbeit_Mo_12">Arbeitszeiten!$P$72</definedName>
    <definedName name="Vorarbeit_Sa_01">Arbeitszeiten!$E$77</definedName>
    <definedName name="Vorarbeit_Sa_02">Arbeitszeiten!$F$77</definedName>
    <definedName name="Vorarbeit_Sa_03">Arbeitszeiten!$G$77</definedName>
    <definedName name="Vorarbeit_Sa_04">Arbeitszeiten!$H$77</definedName>
    <definedName name="Vorarbeit_Sa_05">Arbeitszeiten!$I$77</definedName>
    <definedName name="Vorarbeit_Sa_06">Arbeitszeiten!$J$77</definedName>
    <definedName name="Vorarbeit_Sa_07">Arbeitszeiten!$K$77</definedName>
    <definedName name="Vorarbeit_Sa_08">Arbeitszeiten!$L$77</definedName>
    <definedName name="Vorarbeit_Sa_09">Arbeitszeiten!$M$77</definedName>
    <definedName name="Vorarbeit_Sa_10">Arbeitszeiten!$N$77</definedName>
    <definedName name="Vorarbeit_Sa_11">Arbeitszeiten!$O$77</definedName>
    <definedName name="Vorarbeit_Sa_12">Arbeitszeiten!$P$77</definedName>
    <definedName name="Vorarbeit_So_01">Arbeitszeiten!$E$78</definedName>
    <definedName name="Vorarbeit_So_02">Arbeitszeiten!$F$78</definedName>
    <definedName name="Vorarbeit_So_03">Arbeitszeiten!$G$78</definedName>
    <definedName name="Vorarbeit_So_04">Arbeitszeiten!$H$78</definedName>
    <definedName name="Vorarbeit_So_05">Arbeitszeiten!$I$78</definedName>
    <definedName name="Vorarbeit_So_06">Arbeitszeiten!$J$78</definedName>
    <definedName name="Vorarbeit_So_07">Arbeitszeiten!$K$78</definedName>
    <definedName name="Vorarbeit_So_08">Arbeitszeiten!$L$78</definedName>
    <definedName name="Vorarbeit_So_09">Arbeitszeiten!$M$78</definedName>
    <definedName name="Vorarbeit_So_10">Arbeitszeiten!$N$78</definedName>
    <definedName name="Vorarbeit_So_11">Arbeitszeiten!$O$78</definedName>
    <definedName name="Vorarbeit_So_12">Arbeitszeiten!$P$78</definedName>
    <definedName name="Vorarbeit01">Arbeitszeiten!$E$46</definedName>
    <definedName name="Vorarbeit02">Arbeitszeiten!$F$46</definedName>
    <definedName name="Vorarbeit03">Arbeitszeiten!$G$46</definedName>
    <definedName name="Vorarbeit04">Arbeitszeiten!$H$46</definedName>
    <definedName name="Vorarbeit05">Arbeitszeiten!$I$46</definedName>
    <definedName name="Vorarbeit06">Arbeitszeiten!$J$46</definedName>
    <definedName name="Vorarbeit07">Arbeitszeiten!$K$46</definedName>
    <definedName name="Vorarbeit08">Arbeitszeiten!$L$46</definedName>
    <definedName name="Vorarbeit09">Arbeitszeiten!$M$46</definedName>
    <definedName name="Vorarbeit10">Arbeitszeiten!$N$46</definedName>
    <definedName name="Vorarbeit11">Arbeitszeiten!$O$46</definedName>
    <definedName name="Vorarbeit12">Arbeitszeiten!$P$46</definedName>
    <definedName name="Warnung">Übersicht!$N$14</definedName>
    <definedName name="Wochenstart">Übersicht!$O$13</definedName>
    <definedName name="Zuschlag_F">Übersicht!$N$16</definedName>
    <definedName name="Zuschlag_Sa">Übersicht!$P$16</definedName>
    <definedName name="Zuschlag_So">Übersicht!$O$16</definedName>
  </definedNames>
  <calcPr calcId="162913"/>
</workbook>
</file>

<file path=xl/calcChain.xml><?xml version="1.0" encoding="utf-8"?>
<calcChain xmlns="http://schemas.openxmlformats.org/spreadsheetml/2006/main">
  <c r="AI1" i="2" l="1"/>
  <c r="AH1" i="2"/>
  <c r="AG1" i="2"/>
  <c r="AF1" i="2"/>
  <c r="AE1" i="2"/>
  <c r="AD1" i="2"/>
  <c r="AC1" i="2"/>
  <c r="AB1" i="2"/>
  <c r="AA1" i="2"/>
  <c r="Z1" i="2"/>
  <c r="Y1" i="2"/>
  <c r="X1" i="2"/>
  <c r="W1" i="2"/>
  <c r="V1" i="2"/>
  <c r="U1" i="2"/>
  <c r="T1" i="2"/>
  <c r="S1" i="2"/>
  <c r="R1" i="2"/>
  <c r="C95" i="7" l="1"/>
  <c r="C95" i="8" s="1"/>
  <c r="C95" i="9" s="1"/>
  <c r="C95" i="10" s="1"/>
  <c r="C95" i="11" s="1"/>
  <c r="C95" i="12" s="1"/>
  <c r="C95" i="13" s="1"/>
  <c r="C95" i="14" s="1"/>
  <c r="C95" i="15" s="1"/>
  <c r="C95" i="16" s="1"/>
  <c r="B95" i="7"/>
  <c r="B95" i="8" s="1"/>
  <c r="B95" i="9" s="1"/>
  <c r="B95" i="10" s="1"/>
  <c r="B95" i="11" s="1"/>
  <c r="B95" i="12" s="1"/>
  <c r="B95" i="13" s="1"/>
  <c r="B95" i="14" s="1"/>
  <c r="B95" i="15" s="1"/>
  <c r="B95" i="16" s="1"/>
  <c r="D92" i="7"/>
  <c r="D92" i="8" s="1"/>
  <c r="D92" i="9" s="1"/>
  <c r="D92" i="10" s="1"/>
  <c r="D92" i="11" s="1"/>
  <c r="D92" i="12" s="1"/>
  <c r="D92" i="13" s="1"/>
  <c r="D92" i="14" s="1"/>
  <c r="D92" i="15" s="1"/>
  <c r="D92" i="16" s="1"/>
  <c r="C91" i="7"/>
  <c r="C91" i="8" s="1"/>
  <c r="C91" i="9" s="1"/>
  <c r="C91" i="10" s="1"/>
  <c r="C91" i="11" s="1"/>
  <c r="C91" i="12" s="1"/>
  <c r="C91" i="13" s="1"/>
  <c r="C91" i="14" s="1"/>
  <c r="C91" i="15" s="1"/>
  <c r="C91" i="16" s="1"/>
  <c r="B91" i="7"/>
  <c r="B91" i="8" s="1"/>
  <c r="B91" i="9" s="1"/>
  <c r="B91" i="10" s="1"/>
  <c r="B91" i="11" s="1"/>
  <c r="B91" i="12" s="1"/>
  <c r="B91" i="13" s="1"/>
  <c r="B91" i="14" s="1"/>
  <c r="B91" i="15" s="1"/>
  <c r="B91" i="16" s="1"/>
  <c r="D88" i="7"/>
  <c r="D88" i="8" s="1"/>
  <c r="D88" i="9" s="1"/>
  <c r="D88" i="10" s="1"/>
  <c r="D88" i="11" s="1"/>
  <c r="D88" i="12" s="1"/>
  <c r="D88" i="13" s="1"/>
  <c r="D88" i="14" s="1"/>
  <c r="D88" i="15" s="1"/>
  <c r="D88" i="16" s="1"/>
  <c r="C87" i="7"/>
  <c r="C87" i="8" s="1"/>
  <c r="C87" i="9" s="1"/>
  <c r="C87" i="10" s="1"/>
  <c r="C87" i="11" s="1"/>
  <c r="C87" i="12" s="1"/>
  <c r="C87" i="13" s="1"/>
  <c r="C87" i="14" s="1"/>
  <c r="C87" i="15" s="1"/>
  <c r="C87" i="16" s="1"/>
  <c r="B87" i="7"/>
  <c r="B87" i="8" s="1"/>
  <c r="B87" i="9" s="1"/>
  <c r="B87" i="10" s="1"/>
  <c r="B87" i="11" s="1"/>
  <c r="B87" i="12" s="1"/>
  <c r="B87" i="13" s="1"/>
  <c r="B87" i="14" s="1"/>
  <c r="B87" i="15" s="1"/>
  <c r="B87" i="16" s="1"/>
  <c r="C85" i="7"/>
  <c r="C85" i="8" s="1"/>
  <c r="C85" i="9" s="1"/>
  <c r="C85" i="10" s="1"/>
  <c r="C85" i="11" s="1"/>
  <c r="C85" i="12" s="1"/>
  <c r="C85" i="13" s="1"/>
  <c r="C85" i="14" s="1"/>
  <c r="C85" i="15" s="1"/>
  <c r="C85" i="16" s="1"/>
  <c r="D84" i="7"/>
  <c r="D84" i="8" s="1"/>
  <c r="D84" i="9" s="1"/>
  <c r="D84" i="10" s="1"/>
  <c r="D84" i="11" s="1"/>
  <c r="D84" i="12" s="1"/>
  <c r="D84" i="13" s="1"/>
  <c r="D84" i="14" s="1"/>
  <c r="D84" i="15" s="1"/>
  <c r="D84" i="16" s="1"/>
  <c r="C83" i="7"/>
  <c r="C83" i="8" s="1"/>
  <c r="C83" i="9" s="1"/>
  <c r="C83" i="10" s="1"/>
  <c r="C83" i="11" s="1"/>
  <c r="C83" i="12" s="1"/>
  <c r="C83" i="13" s="1"/>
  <c r="C83" i="14" s="1"/>
  <c r="C83" i="15" s="1"/>
  <c r="C83" i="16" s="1"/>
  <c r="B83" i="7"/>
  <c r="B83" i="8" s="1"/>
  <c r="B83" i="9" s="1"/>
  <c r="B83" i="10" s="1"/>
  <c r="B83" i="11" s="1"/>
  <c r="B83" i="12" s="1"/>
  <c r="B83" i="13" s="1"/>
  <c r="B83" i="14" s="1"/>
  <c r="B83" i="15" s="1"/>
  <c r="B83" i="16" s="1"/>
  <c r="C81" i="7"/>
  <c r="C81" i="8" s="1"/>
  <c r="C81" i="9" s="1"/>
  <c r="C81" i="10" s="1"/>
  <c r="C81" i="11" s="1"/>
  <c r="C81" i="12" s="1"/>
  <c r="C81" i="13" s="1"/>
  <c r="C81" i="14" s="1"/>
  <c r="C81" i="15" s="1"/>
  <c r="C81" i="16" s="1"/>
  <c r="D80" i="7"/>
  <c r="D80" i="8" s="1"/>
  <c r="D80" i="9" s="1"/>
  <c r="D80" i="10" s="1"/>
  <c r="D80" i="11" s="1"/>
  <c r="D80" i="12" s="1"/>
  <c r="D80" i="13" s="1"/>
  <c r="D80" i="14" s="1"/>
  <c r="D80" i="15" s="1"/>
  <c r="D80" i="16" s="1"/>
  <c r="C79" i="7"/>
  <c r="C79" i="8" s="1"/>
  <c r="C79" i="9" s="1"/>
  <c r="C79" i="10" s="1"/>
  <c r="C79" i="11" s="1"/>
  <c r="C79" i="12" s="1"/>
  <c r="C79" i="13" s="1"/>
  <c r="C79" i="14" s="1"/>
  <c r="C79" i="15" s="1"/>
  <c r="C79" i="16" s="1"/>
  <c r="B79" i="7"/>
  <c r="B79" i="8" s="1"/>
  <c r="B79" i="9" s="1"/>
  <c r="B79" i="10" s="1"/>
  <c r="B79" i="11" s="1"/>
  <c r="B79" i="12" s="1"/>
  <c r="B79" i="13" s="1"/>
  <c r="B79" i="14" s="1"/>
  <c r="B79" i="15" s="1"/>
  <c r="B79" i="16" s="1"/>
  <c r="D76" i="7"/>
  <c r="D76" i="8" s="1"/>
  <c r="D76" i="9" s="1"/>
  <c r="D76" i="10" s="1"/>
  <c r="D76" i="11" s="1"/>
  <c r="D76" i="12" s="1"/>
  <c r="D76" i="13" s="1"/>
  <c r="D76" i="14" s="1"/>
  <c r="D76" i="15" s="1"/>
  <c r="D76" i="16" s="1"/>
  <c r="D95" i="6"/>
  <c r="D95" i="7" s="1"/>
  <c r="D95" i="8" s="1"/>
  <c r="D95" i="9" s="1"/>
  <c r="D95" i="10" s="1"/>
  <c r="D95" i="11" s="1"/>
  <c r="D95" i="12" s="1"/>
  <c r="D95" i="13" s="1"/>
  <c r="D95" i="14" s="1"/>
  <c r="D95" i="15" s="1"/>
  <c r="D95" i="16" s="1"/>
  <c r="C95" i="6"/>
  <c r="B95" i="6"/>
  <c r="D94" i="6"/>
  <c r="D94" i="7" s="1"/>
  <c r="D94" i="8" s="1"/>
  <c r="D94" i="9" s="1"/>
  <c r="D94" i="10" s="1"/>
  <c r="D94" i="11" s="1"/>
  <c r="D94" i="12" s="1"/>
  <c r="D94" i="13" s="1"/>
  <c r="D94" i="14" s="1"/>
  <c r="D94" i="15" s="1"/>
  <c r="D94" i="16" s="1"/>
  <c r="C94" i="6"/>
  <c r="C94" i="7" s="1"/>
  <c r="C94" i="8" s="1"/>
  <c r="C94" i="9" s="1"/>
  <c r="C94" i="10" s="1"/>
  <c r="C94" i="11" s="1"/>
  <c r="C94" i="12" s="1"/>
  <c r="C94" i="13" s="1"/>
  <c r="C94" i="14" s="1"/>
  <c r="C94" i="15" s="1"/>
  <c r="C94" i="16" s="1"/>
  <c r="B94" i="6"/>
  <c r="B94" i="7" s="1"/>
  <c r="B94" i="8" s="1"/>
  <c r="B94" i="9" s="1"/>
  <c r="B94" i="10" s="1"/>
  <c r="B94" i="11" s="1"/>
  <c r="B94" i="12" s="1"/>
  <c r="B94" i="13" s="1"/>
  <c r="B94" i="14" s="1"/>
  <c r="B94" i="15" s="1"/>
  <c r="B94" i="16" s="1"/>
  <c r="D93" i="6"/>
  <c r="D93" i="7" s="1"/>
  <c r="D93" i="8" s="1"/>
  <c r="D93" i="9" s="1"/>
  <c r="D93" i="10" s="1"/>
  <c r="D93" i="11" s="1"/>
  <c r="D93" i="12" s="1"/>
  <c r="D93" i="13" s="1"/>
  <c r="D93" i="14" s="1"/>
  <c r="D93" i="15" s="1"/>
  <c r="D93" i="16" s="1"/>
  <c r="C93" i="6"/>
  <c r="C93" i="7" s="1"/>
  <c r="C93" i="8" s="1"/>
  <c r="C93" i="9" s="1"/>
  <c r="C93" i="10" s="1"/>
  <c r="C93" i="11" s="1"/>
  <c r="C93" i="12" s="1"/>
  <c r="C93" i="13" s="1"/>
  <c r="C93" i="14" s="1"/>
  <c r="C93" i="15" s="1"/>
  <c r="C93" i="16" s="1"/>
  <c r="B93" i="6"/>
  <c r="B93" i="7" s="1"/>
  <c r="B93" i="8" s="1"/>
  <c r="B93" i="9" s="1"/>
  <c r="B93" i="10" s="1"/>
  <c r="B93" i="11" s="1"/>
  <c r="B93" i="12" s="1"/>
  <c r="B93" i="13" s="1"/>
  <c r="B93" i="14" s="1"/>
  <c r="B93" i="15" s="1"/>
  <c r="B93" i="16" s="1"/>
  <c r="D92" i="6"/>
  <c r="C92" i="6"/>
  <c r="C92" i="7" s="1"/>
  <c r="C92" i="8" s="1"/>
  <c r="C92" i="9" s="1"/>
  <c r="C92" i="10" s="1"/>
  <c r="C92" i="11" s="1"/>
  <c r="C92" i="12" s="1"/>
  <c r="C92" i="13" s="1"/>
  <c r="C92" i="14" s="1"/>
  <c r="C92" i="15" s="1"/>
  <c r="C92" i="16" s="1"/>
  <c r="B92" i="6"/>
  <c r="B92" i="7" s="1"/>
  <c r="B92" i="8" s="1"/>
  <c r="B92" i="9" s="1"/>
  <c r="B92" i="10" s="1"/>
  <c r="B92" i="11" s="1"/>
  <c r="B92" i="12" s="1"/>
  <c r="B92" i="13" s="1"/>
  <c r="B92" i="14" s="1"/>
  <c r="B92" i="15" s="1"/>
  <c r="B92" i="16" s="1"/>
  <c r="D91" i="6"/>
  <c r="D91" i="7" s="1"/>
  <c r="D91" i="8" s="1"/>
  <c r="D91" i="9" s="1"/>
  <c r="D91" i="10" s="1"/>
  <c r="D91" i="11" s="1"/>
  <c r="D91" i="12" s="1"/>
  <c r="D91" i="13" s="1"/>
  <c r="D91" i="14" s="1"/>
  <c r="D91" i="15" s="1"/>
  <c r="D91" i="16" s="1"/>
  <c r="C91" i="6"/>
  <c r="B91" i="6"/>
  <c r="D90" i="6"/>
  <c r="D90" i="7" s="1"/>
  <c r="D90" i="8" s="1"/>
  <c r="D90" i="9" s="1"/>
  <c r="D90" i="10" s="1"/>
  <c r="D90" i="11" s="1"/>
  <c r="D90" i="12" s="1"/>
  <c r="D90" i="13" s="1"/>
  <c r="D90" i="14" s="1"/>
  <c r="D90" i="15" s="1"/>
  <c r="D90" i="16" s="1"/>
  <c r="C90" i="6"/>
  <c r="C90" i="7" s="1"/>
  <c r="C90" i="8" s="1"/>
  <c r="C90" i="9" s="1"/>
  <c r="C90" i="10" s="1"/>
  <c r="C90" i="11" s="1"/>
  <c r="C90" i="12" s="1"/>
  <c r="C90" i="13" s="1"/>
  <c r="C90" i="14" s="1"/>
  <c r="C90" i="15" s="1"/>
  <c r="C90" i="16" s="1"/>
  <c r="B90" i="6"/>
  <c r="B90" i="7" s="1"/>
  <c r="B90" i="8" s="1"/>
  <c r="B90" i="9" s="1"/>
  <c r="B90" i="10" s="1"/>
  <c r="B90" i="11" s="1"/>
  <c r="B90" i="12" s="1"/>
  <c r="B90" i="13" s="1"/>
  <c r="B90" i="14" s="1"/>
  <c r="B90" i="15" s="1"/>
  <c r="B90" i="16" s="1"/>
  <c r="D89" i="6"/>
  <c r="D89" i="7" s="1"/>
  <c r="D89" i="8" s="1"/>
  <c r="D89" i="9" s="1"/>
  <c r="D89" i="10" s="1"/>
  <c r="D89" i="11" s="1"/>
  <c r="D89" i="12" s="1"/>
  <c r="D89" i="13" s="1"/>
  <c r="D89" i="14" s="1"/>
  <c r="D89" i="15" s="1"/>
  <c r="D89" i="16" s="1"/>
  <c r="C89" i="6"/>
  <c r="C89" i="7" s="1"/>
  <c r="C89" i="8" s="1"/>
  <c r="C89" i="9" s="1"/>
  <c r="C89" i="10" s="1"/>
  <c r="C89" i="11" s="1"/>
  <c r="C89" i="12" s="1"/>
  <c r="C89" i="13" s="1"/>
  <c r="C89" i="14" s="1"/>
  <c r="C89" i="15" s="1"/>
  <c r="C89" i="16" s="1"/>
  <c r="B89" i="6"/>
  <c r="B89" i="7" s="1"/>
  <c r="B89" i="8" s="1"/>
  <c r="B89" i="9" s="1"/>
  <c r="B89" i="10" s="1"/>
  <c r="B89" i="11" s="1"/>
  <c r="B89" i="12" s="1"/>
  <c r="B89" i="13" s="1"/>
  <c r="B89" i="14" s="1"/>
  <c r="B89" i="15" s="1"/>
  <c r="B89" i="16" s="1"/>
  <c r="D88" i="6"/>
  <c r="C88" i="6"/>
  <c r="C88" i="7" s="1"/>
  <c r="C88" i="8" s="1"/>
  <c r="C88" i="9" s="1"/>
  <c r="C88" i="10" s="1"/>
  <c r="C88" i="11" s="1"/>
  <c r="C88" i="12" s="1"/>
  <c r="C88" i="13" s="1"/>
  <c r="C88" i="14" s="1"/>
  <c r="C88" i="15" s="1"/>
  <c r="C88" i="16" s="1"/>
  <c r="B88" i="6"/>
  <c r="B88" i="7" s="1"/>
  <c r="B88" i="8" s="1"/>
  <c r="B88" i="9" s="1"/>
  <c r="B88" i="10" s="1"/>
  <c r="B88" i="11" s="1"/>
  <c r="B88" i="12" s="1"/>
  <c r="B88" i="13" s="1"/>
  <c r="B88" i="14" s="1"/>
  <c r="B88" i="15" s="1"/>
  <c r="B88" i="16" s="1"/>
  <c r="D87" i="6"/>
  <c r="D87" i="7" s="1"/>
  <c r="D87" i="8" s="1"/>
  <c r="D87" i="9" s="1"/>
  <c r="D87" i="10" s="1"/>
  <c r="D87" i="11" s="1"/>
  <c r="D87" i="12" s="1"/>
  <c r="D87" i="13" s="1"/>
  <c r="D87" i="14" s="1"/>
  <c r="D87" i="15" s="1"/>
  <c r="D87" i="16" s="1"/>
  <c r="C87" i="6"/>
  <c r="B87" i="6"/>
  <c r="D86" i="6"/>
  <c r="D86" i="7" s="1"/>
  <c r="D86" i="8" s="1"/>
  <c r="D86" i="9" s="1"/>
  <c r="D86" i="10" s="1"/>
  <c r="D86" i="11" s="1"/>
  <c r="D86" i="12" s="1"/>
  <c r="D86" i="13" s="1"/>
  <c r="D86" i="14" s="1"/>
  <c r="D86" i="15" s="1"/>
  <c r="D86" i="16" s="1"/>
  <c r="C86" i="6"/>
  <c r="C86" i="7" s="1"/>
  <c r="C86" i="8" s="1"/>
  <c r="C86" i="9" s="1"/>
  <c r="C86" i="10" s="1"/>
  <c r="C86" i="11" s="1"/>
  <c r="C86" i="12" s="1"/>
  <c r="C86" i="13" s="1"/>
  <c r="C86" i="14" s="1"/>
  <c r="C86" i="15" s="1"/>
  <c r="C86" i="16" s="1"/>
  <c r="B86" i="6"/>
  <c r="B86" i="7" s="1"/>
  <c r="B86" i="8" s="1"/>
  <c r="B86" i="9" s="1"/>
  <c r="B86" i="10" s="1"/>
  <c r="B86" i="11" s="1"/>
  <c r="B86" i="12" s="1"/>
  <c r="B86" i="13" s="1"/>
  <c r="B86" i="14" s="1"/>
  <c r="B86" i="15" s="1"/>
  <c r="B86" i="16" s="1"/>
  <c r="D85" i="6"/>
  <c r="D85" i="7" s="1"/>
  <c r="D85" i="8" s="1"/>
  <c r="D85" i="9" s="1"/>
  <c r="D85" i="10" s="1"/>
  <c r="D85" i="11" s="1"/>
  <c r="D85" i="12" s="1"/>
  <c r="D85" i="13" s="1"/>
  <c r="D85" i="14" s="1"/>
  <c r="D85" i="15" s="1"/>
  <c r="D85" i="16" s="1"/>
  <c r="C85" i="6"/>
  <c r="B85" i="6"/>
  <c r="B85" i="7" s="1"/>
  <c r="B85" i="8" s="1"/>
  <c r="B85" i="9" s="1"/>
  <c r="B85" i="10" s="1"/>
  <c r="B85" i="11" s="1"/>
  <c r="B85" i="12" s="1"/>
  <c r="B85" i="13" s="1"/>
  <c r="B85" i="14" s="1"/>
  <c r="B85" i="15" s="1"/>
  <c r="B85" i="16" s="1"/>
  <c r="D84" i="6"/>
  <c r="C84" i="6"/>
  <c r="C84" i="7" s="1"/>
  <c r="C84" i="8" s="1"/>
  <c r="C84" i="9" s="1"/>
  <c r="C84" i="10" s="1"/>
  <c r="C84" i="11" s="1"/>
  <c r="C84" i="12" s="1"/>
  <c r="C84" i="13" s="1"/>
  <c r="C84" i="14" s="1"/>
  <c r="C84" i="15" s="1"/>
  <c r="C84" i="16" s="1"/>
  <c r="B84" i="6"/>
  <c r="B84" i="7" s="1"/>
  <c r="B84" i="8" s="1"/>
  <c r="B84" i="9" s="1"/>
  <c r="B84" i="10" s="1"/>
  <c r="B84" i="11" s="1"/>
  <c r="B84" i="12" s="1"/>
  <c r="B84" i="13" s="1"/>
  <c r="B84" i="14" s="1"/>
  <c r="B84" i="15" s="1"/>
  <c r="B84" i="16" s="1"/>
  <c r="D83" i="6"/>
  <c r="D83" i="7" s="1"/>
  <c r="D83" i="8" s="1"/>
  <c r="D83" i="9" s="1"/>
  <c r="D83" i="10" s="1"/>
  <c r="D83" i="11" s="1"/>
  <c r="D83" i="12" s="1"/>
  <c r="D83" i="13" s="1"/>
  <c r="D83" i="14" s="1"/>
  <c r="D83" i="15" s="1"/>
  <c r="D83" i="16" s="1"/>
  <c r="C83" i="6"/>
  <c r="B83" i="6"/>
  <c r="D82" i="6"/>
  <c r="D82" i="7" s="1"/>
  <c r="D82" i="8" s="1"/>
  <c r="D82" i="9" s="1"/>
  <c r="D82" i="10" s="1"/>
  <c r="D82" i="11" s="1"/>
  <c r="D82" i="12" s="1"/>
  <c r="D82" i="13" s="1"/>
  <c r="D82" i="14" s="1"/>
  <c r="D82" i="15" s="1"/>
  <c r="D82" i="16" s="1"/>
  <c r="C82" i="6"/>
  <c r="C82" i="7" s="1"/>
  <c r="C82" i="8" s="1"/>
  <c r="C82" i="9" s="1"/>
  <c r="C82" i="10" s="1"/>
  <c r="C82" i="11" s="1"/>
  <c r="C82" i="12" s="1"/>
  <c r="C82" i="13" s="1"/>
  <c r="C82" i="14" s="1"/>
  <c r="C82" i="15" s="1"/>
  <c r="C82" i="16" s="1"/>
  <c r="B82" i="6"/>
  <c r="B82" i="7" s="1"/>
  <c r="B82" i="8" s="1"/>
  <c r="B82" i="9" s="1"/>
  <c r="B82" i="10" s="1"/>
  <c r="B82" i="11" s="1"/>
  <c r="B82" i="12" s="1"/>
  <c r="B82" i="13" s="1"/>
  <c r="B82" i="14" s="1"/>
  <c r="B82" i="15" s="1"/>
  <c r="B82" i="16" s="1"/>
  <c r="D81" i="6"/>
  <c r="D81" i="7" s="1"/>
  <c r="D81" i="8" s="1"/>
  <c r="D81" i="9" s="1"/>
  <c r="D81" i="10" s="1"/>
  <c r="D81" i="11" s="1"/>
  <c r="D81" i="12" s="1"/>
  <c r="D81" i="13" s="1"/>
  <c r="D81" i="14" s="1"/>
  <c r="D81" i="15" s="1"/>
  <c r="D81" i="16" s="1"/>
  <c r="C81" i="6"/>
  <c r="B81" i="6"/>
  <c r="B81" i="7" s="1"/>
  <c r="B81" i="8" s="1"/>
  <c r="B81" i="9" s="1"/>
  <c r="B81" i="10" s="1"/>
  <c r="B81" i="11" s="1"/>
  <c r="B81" i="12" s="1"/>
  <c r="B81" i="13" s="1"/>
  <c r="B81" i="14" s="1"/>
  <c r="B81" i="15" s="1"/>
  <c r="B81" i="16" s="1"/>
  <c r="D80" i="6"/>
  <c r="C80" i="6"/>
  <c r="C80" i="7" s="1"/>
  <c r="C80" i="8" s="1"/>
  <c r="C80" i="9" s="1"/>
  <c r="C80" i="10" s="1"/>
  <c r="C80" i="11" s="1"/>
  <c r="C80" i="12" s="1"/>
  <c r="C80" i="13" s="1"/>
  <c r="C80" i="14" s="1"/>
  <c r="C80" i="15" s="1"/>
  <c r="C80" i="16" s="1"/>
  <c r="B80" i="6"/>
  <c r="B80" i="7" s="1"/>
  <c r="B80" i="8" s="1"/>
  <c r="B80" i="9" s="1"/>
  <c r="B80" i="10" s="1"/>
  <c r="B80" i="11" s="1"/>
  <c r="B80" i="12" s="1"/>
  <c r="B80" i="13" s="1"/>
  <c r="B80" i="14" s="1"/>
  <c r="B80" i="15" s="1"/>
  <c r="B80" i="16" s="1"/>
  <c r="D79" i="6"/>
  <c r="D79" i="7" s="1"/>
  <c r="D79" i="8" s="1"/>
  <c r="D79" i="9" s="1"/>
  <c r="D79" i="10" s="1"/>
  <c r="D79" i="11" s="1"/>
  <c r="D79" i="12" s="1"/>
  <c r="D79" i="13" s="1"/>
  <c r="D79" i="14" s="1"/>
  <c r="D79" i="15" s="1"/>
  <c r="D79" i="16" s="1"/>
  <c r="C79" i="6"/>
  <c r="B79" i="6"/>
  <c r="D78" i="6"/>
  <c r="D78" i="7" s="1"/>
  <c r="D78" i="8" s="1"/>
  <c r="D78" i="9" s="1"/>
  <c r="D78" i="10" s="1"/>
  <c r="D78" i="11" s="1"/>
  <c r="D78" i="12" s="1"/>
  <c r="D78" i="13" s="1"/>
  <c r="D78" i="14" s="1"/>
  <c r="D78" i="15" s="1"/>
  <c r="D78" i="16" s="1"/>
  <c r="C78" i="6"/>
  <c r="C78" i="7" s="1"/>
  <c r="C78" i="8" s="1"/>
  <c r="C78" i="9" s="1"/>
  <c r="C78" i="10" s="1"/>
  <c r="C78" i="11" s="1"/>
  <c r="C78" i="12" s="1"/>
  <c r="C78" i="13" s="1"/>
  <c r="C78" i="14" s="1"/>
  <c r="C78" i="15" s="1"/>
  <c r="C78" i="16" s="1"/>
  <c r="B78" i="6"/>
  <c r="B78" i="7" s="1"/>
  <c r="B78" i="8" s="1"/>
  <c r="B78" i="9" s="1"/>
  <c r="B78" i="10" s="1"/>
  <c r="B78" i="11" s="1"/>
  <c r="B78" i="12" s="1"/>
  <c r="B78" i="13" s="1"/>
  <c r="B78" i="14" s="1"/>
  <c r="B78" i="15" s="1"/>
  <c r="B78" i="16" s="1"/>
  <c r="D77" i="6"/>
  <c r="D77" i="7" s="1"/>
  <c r="D77" i="8" s="1"/>
  <c r="D77" i="9" s="1"/>
  <c r="D77" i="10" s="1"/>
  <c r="D77" i="11" s="1"/>
  <c r="D77" i="12" s="1"/>
  <c r="D77" i="13" s="1"/>
  <c r="D77" i="14" s="1"/>
  <c r="D77" i="15" s="1"/>
  <c r="D77" i="16" s="1"/>
  <c r="C77" i="6"/>
  <c r="C77" i="7" s="1"/>
  <c r="C77" i="8" s="1"/>
  <c r="C77" i="9" s="1"/>
  <c r="C77" i="10" s="1"/>
  <c r="C77" i="11" s="1"/>
  <c r="C77" i="12" s="1"/>
  <c r="C77" i="13" s="1"/>
  <c r="C77" i="14" s="1"/>
  <c r="C77" i="15" s="1"/>
  <c r="C77" i="16" s="1"/>
  <c r="B77" i="6"/>
  <c r="B77" i="7" s="1"/>
  <c r="B77" i="8" s="1"/>
  <c r="B77" i="9" s="1"/>
  <c r="B77" i="10" s="1"/>
  <c r="B77" i="11" s="1"/>
  <c r="B77" i="12" s="1"/>
  <c r="B77" i="13" s="1"/>
  <c r="B77" i="14" s="1"/>
  <c r="B77" i="15" s="1"/>
  <c r="B77" i="16" s="1"/>
  <c r="D76" i="6"/>
  <c r="C76" i="6"/>
  <c r="C76" i="7" s="1"/>
  <c r="C76" i="8" s="1"/>
  <c r="C76" i="9" s="1"/>
  <c r="C76" i="10" s="1"/>
  <c r="C76" i="11" s="1"/>
  <c r="C76" i="12" s="1"/>
  <c r="C76" i="13" s="1"/>
  <c r="C76" i="14" s="1"/>
  <c r="C76" i="15" s="1"/>
  <c r="C76" i="16" s="1"/>
  <c r="B76" i="6"/>
  <c r="B76" i="7" s="1"/>
  <c r="B76" i="8" s="1"/>
  <c r="B76" i="9" s="1"/>
  <c r="B76" i="10" s="1"/>
  <c r="B76" i="11" s="1"/>
  <c r="B76" i="12" s="1"/>
  <c r="B76" i="13" s="1"/>
  <c r="B76" i="14" s="1"/>
  <c r="B76" i="15" s="1"/>
  <c r="B76" i="16" s="1"/>
  <c r="F18" i="3" l="1"/>
  <c r="E18" i="3"/>
  <c r="G18" i="3"/>
  <c r="H18" i="3"/>
  <c r="I18" i="3"/>
  <c r="J18" i="3"/>
  <c r="K18" i="3"/>
  <c r="L18" i="3"/>
  <c r="M18" i="3"/>
  <c r="L10" i="2" l="1"/>
  <c r="O19" i="23" l="1"/>
  <c r="P19" i="23"/>
  <c r="Q19" i="23"/>
  <c r="Q18" i="23" l="1"/>
  <c r="P18" i="23"/>
  <c r="O18" i="23"/>
  <c r="N18" i="23"/>
  <c r="M18" i="23"/>
  <c r="L18" i="23"/>
  <c r="K18" i="23"/>
  <c r="J18" i="23"/>
  <c r="I18" i="23"/>
  <c r="H18" i="23"/>
  <c r="G18" i="23"/>
  <c r="F18" i="23"/>
  <c r="Q17" i="23"/>
  <c r="P17" i="23"/>
  <c r="O17" i="23"/>
  <c r="N17" i="23"/>
  <c r="M17" i="23"/>
  <c r="L17" i="23"/>
  <c r="K17" i="23"/>
  <c r="J17" i="23"/>
  <c r="I17" i="23"/>
  <c r="H17" i="23"/>
  <c r="G17" i="23"/>
  <c r="F17" i="23"/>
  <c r="G16" i="23"/>
  <c r="F16" i="23"/>
  <c r="Q15" i="23"/>
  <c r="P15" i="23"/>
  <c r="O15" i="23"/>
  <c r="N15" i="23"/>
  <c r="M15" i="23"/>
  <c r="L15" i="23"/>
  <c r="K15" i="23"/>
  <c r="J15" i="23"/>
  <c r="I15" i="23"/>
  <c r="H15" i="23"/>
  <c r="G15" i="23"/>
  <c r="F15" i="23"/>
  <c r="Q14" i="23"/>
  <c r="P14" i="23"/>
  <c r="O14" i="23"/>
  <c r="N14" i="23"/>
  <c r="M14" i="23"/>
  <c r="L14" i="23"/>
  <c r="K14" i="23"/>
  <c r="J14" i="23"/>
  <c r="I14" i="23"/>
  <c r="H14" i="23"/>
  <c r="G14" i="23"/>
  <c r="F14" i="23"/>
  <c r="Q13" i="23"/>
  <c r="P13" i="23"/>
  <c r="O13" i="23"/>
  <c r="N13" i="23"/>
  <c r="M13" i="23"/>
  <c r="L13" i="23"/>
  <c r="K13" i="23"/>
  <c r="J13" i="23"/>
  <c r="I13" i="23"/>
  <c r="H13" i="23"/>
  <c r="G13" i="23"/>
  <c r="F13" i="23"/>
  <c r="Q12" i="23"/>
  <c r="P12" i="23"/>
  <c r="O12" i="23"/>
  <c r="N12" i="23"/>
  <c r="M12" i="23"/>
  <c r="L12" i="23"/>
  <c r="K12" i="23"/>
  <c r="J12" i="23"/>
  <c r="I12" i="23"/>
  <c r="H12" i="23"/>
  <c r="G12" i="23"/>
  <c r="F12" i="23"/>
  <c r="C4" i="23"/>
  <c r="D4" i="23"/>
  <c r="E4" i="23"/>
  <c r="F4" i="23"/>
  <c r="G4" i="23"/>
  <c r="H4" i="23"/>
  <c r="I4" i="23"/>
  <c r="J4" i="23"/>
  <c r="K4" i="23"/>
  <c r="L4" i="23"/>
  <c r="M4" i="23"/>
  <c r="N4" i="23"/>
  <c r="O4" i="23"/>
  <c r="P4" i="23"/>
  <c r="G21" i="23"/>
  <c r="G11" i="23" s="1"/>
  <c r="H21" i="23"/>
  <c r="H32" i="23" s="1"/>
  <c r="I21" i="23"/>
  <c r="I11" i="23" s="1"/>
  <c r="J21" i="23"/>
  <c r="J11" i="23" s="1"/>
  <c r="K21" i="23"/>
  <c r="K32" i="23" s="1"/>
  <c r="L21" i="23"/>
  <c r="L32" i="23" s="1"/>
  <c r="M21" i="23"/>
  <c r="M32" i="23" s="1"/>
  <c r="N21" i="23"/>
  <c r="N32" i="23" s="1"/>
  <c r="O21" i="23"/>
  <c r="O11" i="23" s="1"/>
  <c r="P21" i="23"/>
  <c r="P11" i="23" s="1"/>
  <c r="Q21" i="23"/>
  <c r="Q11" i="23" s="1"/>
  <c r="F21" i="23"/>
  <c r="F11" i="23" s="1"/>
  <c r="J32" i="23" l="1"/>
  <c r="H11" i="23"/>
  <c r="K11" i="23"/>
  <c r="F32" i="23"/>
  <c r="L11" i="23"/>
  <c r="Q32" i="23"/>
  <c r="I32" i="23"/>
  <c r="M11" i="23"/>
  <c r="P32" i="23"/>
  <c r="N11" i="23"/>
  <c r="O32" i="23"/>
  <c r="G32" i="23"/>
  <c r="H8" i="2"/>
  <c r="W4" i="23"/>
  <c r="V4" i="23"/>
  <c r="U4" i="23"/>
  <c r="T4" i="23"/>
  <c r="S4" i="23"/>
  <c r="R4" i="23"/>
  <c r="Q4" i="23"/>
  <c r="N18" i="3"/>
  <c r="O18" i="3"/>
  <c r="P18" i="3"/>
  <c r="G26" i="15" l="1"/>
  <c r="G12" i="10"/>
  <c r="B54" i="7" l="1"/>
  <c r="B54" i="8"/>
  <c r="B54" i="9"/>
  <c r="B54" i="10"/>
  <c r="B54" i="11"/>
  <c r="B54" i="12"/>
  <c r="B54" i="13"/>
  <c r="B54" i="14"/>
  <c r="B54" i="15"/>
  <c r="B54" i="16"/>
  <c r="B54" i="6"/>
  <c r="B54" i="5"/>
  <c r="E53" i="5"/>
  <c r="T31" i="2" l="1"/>
  <c r="B3" i="22"/>
  <c r="I14" i="21" l="1"/>
  <c r="E15" i="5" l="1"/>
  <c r="E17" i="5"/>
  <c r="E18" i="5"/>
  <c r="E19" i="5"/>
  <c r="E20" i="5"/>
  <c r="L65" i="16"/>
  <c r="L67" i="16" s="1"/>
  <c r="H17" i="5" l="1"/>
  <c r="I17" i="5"/>
  <c r="E8" i="5"/>
  <c r="H22" i="5"/>
  <c r="I22" i="5"/>
  <c r="G10" i="5" l="1"/>
  <c r="G11" i="5" s="1"/>
  <c r="G24" i="13" l="1"/>
  <c r="I23" i="21"/>
  <c r="H8" i="5" l="1"/>
  <c r="I8" i="5"/>
  <c r="E5" i="13" l="1"/>
  <c r="E6" i="13"/>
  <c r="E7" i="13"/>
  <c r="E8" i="13"/>
  <c r="E9" i="13"/>
  <c r="E10" i="13"/>
  <c r="E11" i="13"/>
  <c r="E12" i="13"/>
  <c r="E13" i="13"/>
  <c r="E14" i="13"/>
  <c r="E15" i="13"/>
  <c r="E16" i="13"/>
  <c r="E17" i="13"/>
  <c r="E18" i="13"/>
  <c r="E19" i="13"/>
  <c r="E20" i="13"/>
  <c r="E21" i="13"/>
  <c r="E22" i="13"/>
  <c r="E23" i="13"/>
  <c r="E24" i="13"/>
  <c r="E25" i="13"/>
  <c r="E26" i="13"/>
  <c r="E27" i="13"/>
  <c r="E28" i="13"/>
  <c r="E29" i="13"/>
  <c r="E30" i="13"/>
  <c r="E31" i="13"/>
  <c r="E32" i="13"/>
  <c r="E33" i="13"/>
  <c r="E34" i="13"/>
  <c r="BG6" i="6"/>
  <c r="BG7" i="6"/>
  <c r="BG8" i="6"/>
  <c r="BG9" i="6"/>
  <c r="BG10" i="6"/>
  <c r="BG11" i="6"/>
  <c r="BG12" i="6"/>
  <c r="BG13" i="6"/>
  <c r="BG14" i="6"/>
  <c r="BG15" i="6"/>
  <c r="BG16" i="6"/>
  <c r="BG17" i="6"/>
  <c r="BG18" i="6"/>
  <c r="BG19" i="6"/>
  <c r="BG20" i="6"/>
  <c r="BG21" i="6"/>
  <c r="BG22" i="6"/>
  <c r="BG23" i="6"/>
  <c r="BG24" i="6"/>
  <c r="BG25" i="6"/>
  <c r="BG26" i="6"/>
  <c r="BG27" i="6"/>
  <c r="BG28" i="6"/>
  <c r="BG29" i="6"/>
  <c r="BG30" i="6"/>
  <c r="BG31" i="6"/>
  <c r="BG32" i="6"/>
  <c r="BG33" i="6"/>
  <c r="BG34" i="6"/>
  <c r="BG35" i="6"/>
  <c r="BG6" i="7"/>
  <c r="BG7" i="7"/>
  <c r="BG8" i="7"/>
  <c r="BG9" i="7"/>
  <c r="BG10" i="7"/>
  <c r="BG13" i="7"/>
  <c r="BG14" i="7"/>
  <c r="BG15" i="7"/>
  <c r="BG16" i="7"/>
  <c r="BG17" i="7"/>
  <c r="BG18" i="7"/>
  <c r="BG19" i="7"/>
  <c r="BG20" i="7"/>
  <c r="BG21" i="7"/>
  <c r="BG22" i="7"/>
  <c r="BG23" i="7"/>
  <c r="BG24" i="7"/>
  <c r="BG25" i="7"/>
  <c r="BG26" i="7"/>
  <c r="BG27" i="7"/>
  <c r="BG28" i="7"/>
  <c r="BG29" i="7"/>
  <c r="BG30" i="7"/>
  <c r="BG31" i="7"/>
  <c r="BG32" i="7"/>
  <c r="BG33" i="7"/>
  <c r="BG34" i="7"/>
  <c r="BG35" i="7"/>
  <c r="BG6" i="8"/>
  <c r="BG7" i="8"/>
  <c r="BG8" i="8"/>
  <c r="BG9" i="8"/>
  <c r="BG10" i="8"/>
  <c r="BG12" i="8"/>
  <c r="BG15" i="8"/>
  <c r="BG16" i="8"/>
  <c r="BG17" i="8"/>
  <c r="BG18" i="8"/>
  <c r="BG20" i="8"/>
  <c r="BG23" i="8"/>
  <c r="BG24" i="8"/>
  <c r="BG25" i="8"/>
  <c r="BG26" i="8"/>
  <c r="BG27" i="8"/>
  <c r="BG28" i="8"/>
  <c r="BG29" i="8"/>
  <c r="BG30" i="8"/>
  <c r="BG31" i="8"/>
  <c r="BG32" i="8"/>
  <c r="BG33" i="8"/>
  <c r="BG34" i="8"/>
  <c r="BG35" i="8"/>
  <c r="BG6" i="9"/>
  <c r="BG7" i="9"/>
  <c r="BG8" i="9"/>
  <c r="BG9" i="9"/>
  <c r="BG10" i="9"/>
  <c r="BG11" i="9"/>
  <c r="BG12" i="9"/>
  <c r="BG13" i="9"/>
  <c r="BG14" i="9"/>
  <c r="BG15" i="9"/>
  <c r="BG16" i="9"/>
  <c r="BG17" i="9"/>
  <c r="BG19" i="9"/>
  <c r="BG20" i="9"/>
  <c r="BG21" i="9"/>
  <c r="BG24" i="9"/>
  <c r="BG25" i="9"/>
  <c r="BG26" i="9"/>
  <c r="BG27" i="9"/>
  <c r="BG28" i="9"/>
  <c r="BG29" i="9"/>
  <c r="BG34" i="9"/>
  <c r="BG35" i="9"/>
  <c r="BG6" i="10"/>
  <c r="BG7" i="10"/>
  <c r="BG11" i="10"/>
  <c r="BG12" i="10"/>
  <c r="BG14" i="10"/>
  <c r="BG15" i="10"/>
  <c r="BG16" i="10"/>
  <c r="BG17" i="10"/>
  <c r="BG18" i="10"/>
  <c r="BG19" i="10"/>
  <c r="BG20" i="10"/>
  <c r="BG21" i="10"/>
  <c r="BG22" i="10"/>
  <c r="BG23" i="10"/>
  <c r="BG24" i="10"/>
  <c r="BG25" i="10"/>
  <c r="BG26" i="10"/>
  <c r="BG27" i="10"/>
  <c r="BG28" i="10"/>
  <c r="BG29" i="10"/>
  <c r="BG30" i="10"/>
  <c r="BG31" i="10"/>
  <c r="BG32" i="10"/>
  <c r="BG33" i="10"/>
  <c r="BG34" i="10"/>
  <c r="BG35" i="10"/>
  <c r="BG6" i="11"/>
  <c r="BG7" i="11"/>
  <c r="BG8" i="11"/>
  <c r="BG9" i="11"/>
  <c r="BG10" i="11"/>
  <c r="BG11" i="11"/>
  <c r="BG12" i="11"/>
  <c r="BG13" i="11"/>
  <c r="BG14" i="11"/>
  <c r="BG15" i="11"/>
  <c r="BG16" i="11"/>
  <c r="BG17" i="11"/>
  <c r="BG18" i="11"/>
  <c r="BG19" i="11"/>
  <c r="BG20" i="11"/>
  <c r="BG21" i="11"/>
  <c r="BG22" i="11"/>
  <c r="BG23" i="11"/>
  <c r="BG24" i="11"/>
  <c r="BG25" i="11"/>
  <c r="BG26" i="11"/>
  <c r="BG27" i="11"/>
  <c r="BG28" i="11"/>
  <c r="BG29" i="11"/>
  <c r="BG30" i="11"/>
  <c r="BG31" i="11"/>
  <c r="BG32" i="11"/>
  <c r="BG33" i="11"/>
  <c r="BG34" i="11"/>
  <c r="BG35" i="11"/>
  <c r="BG6" i="12"/>
  <c r="BG7" i="12"/>
  <c r="BG8" i="12"/>
  <c r="BG9" i="12"/>
  <c r="BG10" i="12"/>
  <c r="BG11" i="12"/>
  <c r="BG12" i="12"/>
  <c r="BG13" i="12"/>
  <c r="BG14" i="12"/>
  <c r="BG15" i="12"/>
  <c r="BG16" i="12"/>
  <c r="BG17" i="12"/>
  <c r="BG20" i="12"/>
  <c r="BG21" i="12"/>
  <c r="BG22" i="12"/>
  <c r="BG23" i="12"/>
  <c r="BG24" i="12"/>
  <c r="BG25" i="12"/>
  <c r="BG26" i="12"/>
  <c r="BG27" i="12"/>
  <c r="BG28" i="12"/>
  <c r="BG29" i="12"/>
  <c r="BG30" i="12"/>
  <c r="BG31" i="12"/>
  <c r="BG32" i="12"/>
  <c r="BG33" i="12"/>
  <c r="BG34" i="12"/>
  <c r="BG35" i="12"/>
  <c r="BG6" i="13"/>
  <c r="BG7" i="13"/>
  <c r="BG8" i="13"/>
  <c r="BG9" i="13"/>
  <c r="BG10" i="13"/>
  <c r="BG11" i="13"/>
  <c r="BG12" i="13"/>
  <c r="BG13" i="13"/>
  <c r="BG14" i="13"/>
  <c r="BG15" i="13"/>
  <c r="BG16" i="13"/>
  <c r="BG17" i="13"/>
  <c r="BG18" i="13"/>
  <c r="BG19" i="13"/>
  <c r="BG20" i="13"/>
  <c r="BG21" i="13"/>
  <c r="BG22" i="13"/>
  <c r="BG23" i="13"/>
  <c r="BG24" i="13"/>
  <c r="BG25" i="13"/>
  <c r="BG26" i="13"/>
  <c r="BG27" i="13"/>
  <c r="BG28" i="13"/>
  <c r="BG29" i="13"/>
  <c r="BG30" i="13"/>
  <c r="BG31" i="13"/>
  <c r="BG32" i="13"/>
  <c r="BG33" i="13"/>
  <c r="BG34" i="13"/>
  <c r="BG35" i="13"/>
  <c r="BG8" i="14"/>
  <c r="BG9" i="14"/>
  <c r="BG10" i="14"/>
  <c r="BG11" i="14"/>
  <c r="BG12" i="14"/>
  <c r="BG13" i="14"/>
  <c r="BG14" i="14"/>
  <c r="BG15" i="14"/>
  <c r="BG16" i="14"/>
  <c r="BG17" i="14"/>
  <c r="BG18" i="14"/>
  <c r="BG19" i="14"/>
  <c r="BG20" i="14"/>
  <c r="BG21" i="14"/>
  <c r="BG22" i="14"/>
  <c r="BG23" i="14"/>
  <c r="BG24" i="14"/>
  <c r="BG25" i="14"/>
  <c r="BG26" i="14"/>
  <c r="BG27" i="14"/>
  <c r="BG28" i="14"/>
  <c r="BG32" i="14"/>
  <c r="BG33" i="14"/>
  <c r="BG6" i="15"/>
  <c r="BG7" i="15"/>
  <c r="BG8" i="15"/>
  <c r="BG9" i="15"/>
  <c r="BG10" i="15"/>
  <c r="BG11" i="15"/>
  <c r="BG12" i="15"/>
  <c r="BG13" i="15"/>
  <c r="BG14" i="15"/>
  <c r="BG15" i="15"/>
  <c r="BG16" i="15"/>
  <c r="BG17" i="15"/>
  <c r="BG18" i="15"/>
  <c r="BG19" i="15"/>
  <c r="BG20" i="15"/>
  <c r="BG21" i="15"/>
  <c r="BG22" i="15"/>
  <c r="BG23" i="15"/>
  <c r="BG24" i="15"/>
  <c r="BG25" i="15"/>
  <c r="BG26" i="15"/>
  <c r="BG27" i="15"/>
  <c r="BG28" i="15"/>
  <c r="BG29" i="15"/>
  <c r="BG30" i="15"/>
  <c r="BG31" i="15"/>
  <c r="BG32" i="15"/>
  <c r="BG33" i="15"/>
  <c r="BG34" i="15"/>
  <c r="BG35" i="15"/>
  <c r="BG6" i="16"/>
  <c r="BG7" i="16"/>
  <c r="BG8" i="16"/>
  <c r="BG9" i="16"/>
  <c r="BG10" i="16"/>
  <c r="BG13" i="16"/>
  <c r="BG14" i="16"/>
  <c r="BG15" i="16"/>
  <c r="BG16" i="16"/>
  <c r="BG17" i="16"/>
  <c r="BG18" i="16"/>
  <c r="BG19" i="16"/>
  <c r="BG20" i="16"/>
  <c r="BG21" i="16"/>
  <c r="BG22" i="16"/>
  <c r="BG23" i="16"/>
  <c r="BG24" i="16"/>
  <c r="BG25" i="16"/>
  <c r="BG26" i="16"/>
  <c r="BG27" i="16"/>
  <c r="BG6" i="5"/>
  <c r="BG7" i="5"/>
  <c r="BG8" i="5"/>
  <c r="BG9" i="5"/>
  <c r="BG10" i="5"/>
  <c r="BG11" i="5"/>
  <c r="BG12" i="5"/>
  <c r="BG13" i="5"/>
  <c r="BG14" i="5"/>
  <c r="BG15" i="5"/>
  <c r="BG16" i="5"/>
  <c r="BG17" i="5"/>
  <c r="BG18" i="5"/>
  <c r="BG19" i="5"/>
  <c r="BG20" i="5"/>
  <c r="BG21" i="5"/>
  <c r="BG22" i="5"/>
  <c r="BG23" i="5"/>
  <c r="BG24" i="5"/>
  <c r="BG25" i="5"/>
  <c r="BG26" i="5"/>
  <c r="BG27" i="5"/>
  <c r="BG28" i="5"/>
  <c r="BG29" i="5"/>
  <c r="BG30" i="5"/>
  <c r="BG31" i="5"/>
  <c r="BG32" i="5"/>
  <c r="BG33" i="5"/>
  <c r="BG34" i="5"/>
  <c r="BG35" i="5"/>
  <c r="BG5" i="6"/>
  <c r="BG5" i="7"/>
  <c r="BG5" i="8"/>
  <c r="BG5" i="10"/>
  <c r="BG5" i="11"/>
  <c r="BG5" i="13"/>
  <c r="BG5" i="14"/>
  <c r="BG5" i="16"/>
  <c r="H31" i="5"/>
  <c r="I31" i="5"/>
  <c r="H32" i="5"/>
  <c r="I32" i="5"/>
  <c r="BG39" i="13" l="1"/>
  <c r="L47" i="13" s="1"/>
  <c r="BG39" i="11"/>
  <c r="L47" i="11" s="1"/>
  <c r="BG39" i="6"/>
  <c r="L47" i="6" s="1"/>
  <c r="E29" i="5" l="1"/>
  <c r="H29" i="5"/>
  <c r="I29" i="5" s="1"/>
  <c r="AF35" i="12" l="1"/>
  <c r="AF35" i="11"/>
  <c r="AF35" i="9"/>
  <c r="AF35" i="7"/>
  <c r="AF35" i="5"/>
  <c r="AF34" i="5"/>
  <c r="AF33" i="5"/>
  <c r="AF32" i="5"/>
  <c r="AF31" i="5"/>
  <c r="AF30" i="5"/>
  <c r="AF29" i="5"/>
  <c r="AF28" i="5"/>
  <c r="AF27" i="5"/>
  <c r="AF26" i="5"/>
  <c r="AF25" i="5"/>
  <c r="AF24" i="5"/>
  <c r="AF23" i="5"/>
  <c r="AF22" i="5"/>
  <c r="AF21" i="5"/>
  <c r="AF20" i="5"/>
  <c r="AF19" i="5"/>
  <c r="AF18" i="5"/>
  <c r="AF17" i="5"/>
  <c r="AF16" i="5"/>
  <c r="AF15" i="5"/>
  <c r="AF14" i="5"/>
  <c r="AF13" i="5"/>
  <c r="AF12" i="5"/>
  <c r="AF11" i="5"/>
  <c r="AF10" i="5"/>
  <c r="AF9" i="5"/>
  <c r="AF8" i="5"/>
  <c r="AF7" i="5"/>
  <c r="AF6" i="5"/>
  <c r="AF33" i="6"/>
  <c r="AF32" i="6"/>
  <c r="AF31" i="6"/>
  <c r="AF30" i="6"/>
  <c r="AF29" i="6"/>
  <c r="AF28" i="6"/>
  <c r="AF27" i="6"/>
  <c r="AF26" i="6"/>
  <c r="AF25" i="6"/>
  <c r="AF24" i="6"/>
  <c r="AF23" i="6"/>
  <c r="AF22" i="6"/>
  <c r="AF21" i="6"/>
  <c r="AF20" i="6"/>
  <c r="AF19" i="6"/>
  <c r="AF18" i="6"/>
  <c r="AF17" i="6"/>
  <c r="AF16" i="6"/>
  <c r="AF15" i="6"/>
  <c r="AF14" i="6"/>
  <c r="AF13" i="6"/>
  <c r="AF12" i="6"/>
  <c r="AF11" i="6"/>
  <c r="AF10" i="6"/>
  <c r="AF9" i="6"/>
  <c r="AF8" i="6"/>
  <c r="AF7" i="6"/>
  <c r="AF6" i="6"/>
  <c r="AF5" i="6"/>
  <c r="AF34" i="7"/>
  <c r="AF33" i="7"/>
  <c r="AF32" i="7"/>
  <c r="AF31" i="7"/>
  <c r="AF30" i="7"/>
  <c r="AF29" i="7"/>
  <c r="AF28" i="7"/>
  <c r="AF27" i="7"/>
  <c r="AF26" i="7"/>
  <c r="AF25" i="7"/>
  <c r="AF24" i="7"/>
  <c r="AF23" i="7"/>
  <c r="AF22" i="7"/>
  <c r="AF21" i="7"/>
  <c r="AF20" i="7"/>
  <c r="AF19" i="7"/>
  <c r="AF18" i="7"/>
  <c r="AF17" i="7"/>
  <c r="AF16" i="7"/>
  <c r="AF15" i="7"/>
  <c r="AF14" i="7"/>
  <c r="AF13" i="7"/>
  <c r="AF10" i="7"/>
  <c r="AF9" i="7"/>
  <c r="AF8" i="7"/>
  <c r="AF7" i="7"/>
  <c r="AF6" i="7"/>
  <c r="AF5" i="7"/>
  <c r="AF34" i="8"/>
  <c r="AF33" i="8"/>
  <c r="AF32" i="8"/>
  <c r="AF31" i="8"/>
  <c r="AF30" i="8"/>
  <c r="AF29" i="8"/>
  <c r="AF28" i="8"/>
  <c r="AF27" i="8"/>
  <c r="AF26" i="8"/>
  <c r="AF25" i="8"/>
  <c r="AF24" i="8"/>
  <c r="AF23" i="8"/>
  <c r="AF20" i="8"/>
  <c r="AF18" i="8"/>
  <c r="AF17" i="8"/>
  <c r="AF16" i="8"/>
  <c r="AF15" i="8"/>
  <c r="AF12" i="8"/>
  <c r="AF10" i="8"/>
  <c r="AF7" i="8"/>
  <c r="AF5" i="8"/>
  <c r="AF34" i="9"/>
  <c r="AF29" i="9"/>
  <c r="AF26" i="9"/>
  <c r="AF25" i="9"/>
  <c r="AF24" i="9"/>
  <c r="AF21" i="9"/>
  <c r="AF20" i="9"/>
  <c r="AF19" i="9"/>
  <c r="AF16" i="9"/>
  <c r="AF15" i="9"/>
  <c r="AF14" i="9"/>
  <c r="AF13" i="9"/>
  <c r="AF12" i="9"/>
  <c r="AF11" i="9"/>
  <c r="AF10" i="9"/>
  <c r="AF9" i="9"/>
  <c r="AF8" i="9"/>
  <c r="AF7" i="9"/>
  <c r="AF6" i="9"/>
  <c r="AF34" i="10"/>
  <c r="AF33" i="10"/>
  <c r="AF32" i="10"/>
  <c r="AF31" i="10"/>
  <c r="AF30" i="10"/>
  <c r="AF29" i="10"/>
  <c r="AF28" i="10"/>
  <c r="AF27" i="10"/>
  <c r="AF26" i="10"/>
  <c r="AF25" i="10"/>
  <c r="AF24" i="10"/>
  <c r="AF23" i="10"/>
  <c r="AF22" i="10"/>
  <c r="AF21" i="10"/>
  <c r="AF20" i="10"/>
  <c r="AF19" i="10"/>
  <c r="AF18" i="10"/>
  <c r="AF17" i="10"/>
  <c r="AF16" i="10"/>
  <c r="AF15" i="10"/>
  <c r="AF14" i="10"/>
  <c r="AF12" i="10"/>
  <c r="AF11" i="10"/>
  <c r="AF6" i="10"/>
  <c r="AF5" i="10"/>
  <c r="AF34" i="11"/>
  <c r="AF33" i="11"/>
  <c r="AF32" i="11"/>
  <c r="AF31" i="11"/>
  <c r="AF30" i="11"/>
  <c r="AF29" i="11"/>
  <c r="AF28" i="11"/>
  <c r="AF27" i="11"/>
  <c r="AF26" i="11"/>
  <c r="AF25" i="11"/>
  <c r="AF24" i="11"/>
  <c r="AF23" i="11"/>
  <c r="AF22" i="11"/>
  <c r="AF21" i="11"/>
  <c r="AF20" i="11"/>
  <c r="AF19" i="11"/>
  <c r="AF18" i="11"/>
  <c r="AF17" i="11"/>
  <c r="AF16" i="11"/>
  <c r="AF15" i="11"/>
  <c r="AF14" i="11"/>
  <c r="AF13" i="11"/>
  <c r="AF12" i="11"/>
  <c r="AF11" i="11"/>
  <c r="AF10" i="11"/>
  <c r="AF9" i="11"/>
  <c r="AF8" i="11"/>
  <c r="AF7" i="11"/>
  <c r="AF6" i="11"/>
  <c r="AF5" i="11"/>
  <c r="AF34" i="12"/>
  <c r="AF33" i="12"/>
  <c r="AF32" i="12"/>
  <c r="AF31" i="12"/>
  <c r="AF30" i="12"/>
  <c r="AF29" i="12"/>
  <c r="AF28" i="12"/>
  <c r="AF27" i="12"/>
  <c r="AF26" i="12"/>
  <c r="AF25" i="12"/>
  <c r="AF24" i="12"/>
  <c r="AF23" i="12"/>
  <c r="AF22" i="12"/>
  <c r="AF21" i="12"/>
  <c r="AF20" i="12"/>
  <c r="AF17" i="12"/>
  <c r="AF16" i="12"/>
  <c r="AF15" i="12"/>
  <c r="AF14" i="12"/>
  <c r="AF13" i="12"/>
  <c r="AF12" i="12"/>
  <c r="AF11" i="12"/>
  <c r="AF10" i="12"/>
  <c r="AF9" i="12"/>
  <c r="AF8" i="12"/>
  <c r="AF7" i="12"/>
  <c r="AF6" i="12"/>
  <c r="AF34" i="13"/>
  <c r="AF33" i="13"/>
  <c r="AF32" i="13"/>
  <c r="AF31" i="13"/>
  <c r="AF30" i="13"/>
  <c r="AF29" i="13"/>
  <c r="AF28" i="13"/>
  <c r="AF27" i="13"/>
  <c r="AF26" i="13"/>
  <c r="AF25" i="13"/>
  <c r="AF24" i="13"/>
  <c r="AF23" i="13"/>
  <c r="AF22" i="13"/>
  <c r="AF21" i="13"/>
  <c r="AF20" i="13"/>
  <c r="AF19" i="13"/>
  <c r="AF18" i="13"/>
  <c r="AF17" i="13"/>
  <c r="AF16" i="13"/>
  <c r="AF15" i="13"/>
  <c r="AF14" i="13"/>
  <c r="AF13" i="13"/>
  <c r="AF12" i="13"/>
  <c r="AF11" i="13"/>
  <c r="AF10" i="13"/>
  <c r="AF9" i="13"/>
  <c r="AF8" i="13"/>
  <c r="AF7" i="13"/>
  <c r="AF6" i="13"/>
  <c r="AF5" i="13"/>
  <c r="AF33" i="14"/>
  <c r="AF32" i="14"/>
  <c r="AF28" i="14"/>
  <c r="AF27" i="14"/>
  <c r="AF26" i="14"/>
  <c r="AF25" i="14"/>
  <c r="AF24" i="14"/>
  <c r="AF23" i="14"/>
  <c r="AF22" i="14"/>
  <c r="AF21" i="14"/>
  <c r="AF20" i="14"/>
  <c r="AF19" i="14"/>
  <c r="AF18" i="14"/>
  <c r="AF17" i="14"/>
  <c r="AF16" i="14"/>
  <c r="AF15" i="14"/>
  <c r="AF14" i="14"/>
  <c r="AF13" i="14"/>
  <c r="AF12" i="14"/>
  <c r="AF11" i="14"/>
  <c r="AF10" i="14"/>
  <c r="AF9" i="14"/>
  <c r="AF8" i="14"/>
  <c r="AF5" i="14"/>
  <c r="AF34" i="15"/>
  <c r="AF33" i="15"/>
  <c r="AF32" i="15"/>
  <c r="AF31" i="15"/>
  <c r="AF30" i="15"/>
  <c r="AF29" i="15"/>
  <c r="AF28" i="15"/>
  <c r="AF27" i="15"/>
  <c r="AF26" i="15"/>
  <c r="AF25" i="15"/>
  <c r="AF24" i="15"/>
  <c r="AF23" i="15"/>
  <c r="AF22" i="15"/>
  <c r="AF20" i="15"/>
  <c r="AF19" i="15"/>
  <c r="AF18" i="15"/>
  <c r="AF17" i="15"/>
  <c r="AF16" i="15"/>
  <c r="AF15" i="15"/>
  <c r="AF14" i="15"/>
  <c r="AF13" i="15"/>
  <c r="AF12" i="15"/>
  <c r="AF11" i="15"/>
  <c r="AF10" i="15"/>
  <c r="AF9" i="15"/>
  <c r="AF8" i="15"/>
  <c r="AF7" i="15"/>
  <c r="AF6" i="15"/>
  <c r="AF5" i="16"/>
  <c r="AF6" i="16"/>
  <c r="AF7" i="16"/>
  <c r="AF8" i="16"/>
  <c r="AF9" i="16"/>
  <c r="AF10" i="16"/>
  <c r="AF13" i="16"/>
  <c r="AF14" i="16"/>
  <c r="AF15" i="16"/>
  <c r="AF16" i="16"/>
  <c r="AF17" i="16"/>
  <c r="AF18" i="16"/>
  <c r="AF19" i="16"/>
  <c r="AF20" i="16"/>
  <c r="AF21" i="16"/>
  <c r="AF22" i="16"/>
  <c r="AF23" i="16"/>
  <c r="AF24" i="16"/>
  <c r="AF25" i="16"/>
  <c r="AF26" i="16"/>
  <c r="AF27" i="16"/>
  <c r="I12" i="4" l="1"/>
  <c r="P12" i="4"/>
  <c r="S12" i="4"/>
  <c r="V12" i="4"/>
  <c r="Y12" i="4"/>
  <c r="P11" i="4"/>
  <c r="M11" i="4"/>
  <c r="M12" i="4" s="1"/>
  <c r="V50" i="4"/>
  <c r="P50" i="4"/>
  <c r="W83" i="4"/>
  <c r="T83" i="4"/>
  <c r="Q83" i="4"/>
  <c r="N83" i="4"/>
  <c r="K83" i="4"/>
  <c r="H83" i="4"/>
  <c r="E9" i="5"/>
  <c r="BI36" i="6"/>
  <c r="BH36" i="6"/>
  <c r="BF36" i="6"/>
  <c r="BE36" i="6"/>
  <c r="BD36" i="6"/>
  <c r="BI35" i="6"/>
  <c r="BH35" i="6"/>
  <c r="BF35" i="6"/>
  <c r="BE35" i="6"/>
  <c r="BD35" i="6"/>
  <c r="BI34" i="6"/>
  <c r="BH34" i="6"/>
  <c r="BF34" i="6"/>
  <c r="BE34" i="6"/>
  <c r="BD34" i="6"/>
  <c r="BI33" i="6"/>
  <c r="BH33" i="6"/>
  <c r="BF33" i="6"/>
  <c r="BE33" i="6"/>
  <c r="BD33" i="6"/>
  <c r="BI32" i="6"/>
  <c r="BH32" i="6"/>
  <c r="BF32" i="6"/>
  <c r="BE32" i="6"/>
  <c r="BD32" i="6"/>
  <c r="BI31" i="6"/>
  <c r="BH31" i="6"/>
  <c r="BF31" i="6"/>
  <c r="BE31" i="6"/>
  <c r="BD31" i="6"/>
  <c r="BI30" i="6"/>
  <c r="BH30" i="6"/>
  <c r="BF30" i="6"/>
  <c r="BE30" i="6"/>
  <c r="BD30" i="6"/>
  <c r="BI29" i="6"/>
  <c r="BH29" i="6"/>
  <c r="BF29" i="6"/>
  <c r="BE29" i="6"/>
  <c r="BD29" i="6"/>
  <c r="BI28" i="6"/>
  <c r="BH28" i="6"/>
  <c r="BF28" i="6"/>
  <c r="BE28" i="6"/>
  <c r="BD28" i="6"/>
  <c r="BI27" i="6"/>
  <c r="BH27" i="6"/>
  <c r="BF27" i="6"/>
  <c r="BE27" i="6"/>
  <c r="BD27" i="6"/>
  <c r="BI26" i="6"/>
  <c r="BH26" i="6"/>
  <c r="BF26" i="6"/>
  <c r="BE26" i="6"/>
  <c r="BD26" i="6"/>
  <c r="BI25" i="6"/>
  <c r="BH25" i="6"/>
  <c r="BF25" i="6"/>
  <c r="BE25" i="6"/>
  <c r="BD25" i="6"/>
  <c r="BI24" i="6"/>
  <c r="BH24" i="6"/>
  <c r="BF24" i="6"/>
  <c r="BE24" i="6"/>
  <c r="BD24" i="6"/>
  <c r="BI23" i="6"/>
  <c r="BH23" i="6"/>
  <c r="BF23" i="6"/>
  <c r="BE23" i="6"/>
  <c r="BD23" i="6"/>
  <c r="BI22" i="6"/>
  <c r="BH22" i="6"/>
  <c r="BF22" i="6"/>
  <c r="BE22" i="6"/>
  <c r="BD22" i="6"/>
  <c r="BI21" i="6"/>
  <c r="BH21" i="6"/>
  <c r="BF21" i="6"/>
  <c r="BE21" i="6"/>
  <c r="BD21" i="6"/>
  <c r="BI20" i="6"/>
  <c r="BH20" i="6"/>
  <c r="BF20" i="6"/>
  <c r="BE20" i="6"/>
  <c r="BD20" i="6"/>
  <c r="BI19" i="6"/>
  <c r="BH19" i="6"/>
  <c r="BF19" i="6"/>
  <c r="BE19" i="6"/>
  <c r="BD19" i="6"/>
  <c r="BI18" i="6"/>
  <c r="BH18" i="6"/>
  <c r="BF18" i="6"/>
  <c r="BE18" i="6"/>
  <c r="BD18" i="6"/>
  <c r="BI17" i="6"/>
  <c r="BH17" i="6"/>
  <c r="BF17" i="6"/>
  <c r="BE17" i="6"/>
  <c r="BD17" i="6"/>
  <c r="BI16" i="6"/>
  <c r="BH16" i="6"/>
  <c r="BF16" i="6"/>
  <c r="BE16" i="6"/>
  <c r="BD16" i="6"/>
  <c r="BI15" i="6"/>
  <c r="BH15" i="6"/>
  <c r="BF15" i="6"/>
  <c r="BE15" i="6"/>
  <c r="BD15" i="6"/>
  <c r="BI14" i="6"/>
  <c r="BH14" i="6"/>
  <c r="BF14" i="6"/>
  <c r="BE14" i="6"/>
  <c r="BD14" i="6"/>
  <c r="BI13" i="6"/>
  <c r="BH13" i="6"/>
  <c r="BF13" i="6"/>
  <c r="BE13" i="6"/>
  <c r="BD13" i="6"/>
  <c r="BI12" i="6"/>
  <c r="BH12" i="6"/>
  <c r="BF12" i="6"/>
  <c r="BE12" i="6"/>
  <c r="BD12" i="6"/>
  <c r="BI11" i="6"/>
  <c r="BH11" i="6"/>
  <c r="BF11" i="6"/>
  <c r="BE11" i="6"/>
  <c r="BD11" i="6"/>
  <c r="BI10" i="6"/>
  <c r="BH10" i="6"/>
  <c r="BF10" i="6"/>
  <c r="BE10" i="6"/>
  <c r="BD10" i="6"/>
  <c r="BI9" i="6"/>
  <c r="BH9" i="6"/>
  <c r="BF9" i="6"/>
  <c r="BE9" i="6"/>
  <c r="BD9" i="6"/>
  <c r="BI8" i="6"/>
  <c r="BH8" i="6"/>
  <c r="BF8" i="6"/>
  <c r="BE8" i="6"/>
  <c r="BD8" i="6"/>
  <c r="BI7" i="6"/>
  <c r="BH7" i="6"/>
  <c r="BF7" i="6"/>
  <c r="BE7" i="6"/>
  <c r="BD7" i="6"/>
  <c r="BI6" i="6"/>
  <c r="BH6" i="6"/>
  <c r="BF6" i="6"/>
  <c r="BE6" i="6"/>
  <c r="BD6" i="6"/>
  <c r="BI5" i="6"/>
  <c r="BH5" i="6"/>
  <c r="BF5" i="6"/>
  <c r="BE5" i="6"/>
  <c r="BD5" i="6"/>
  <c r="BL3" i="6"/>
  <c r="BL34" i="6" s="1"/>
  <c r="BK3" i="6"/>
  <c r="BK34" i="6" s="1"/>
  <c r="BJ3" i="6"/>
  <c r="BJ34" i="6" s="1"/>
  <c r="BI36" i="7"/>
  <c r="BH36" i="7"/>
  <c r="BF36" i="7"/>
  <c r="BE36" i="7"/>
  <c r="BD36" i="7"/>
  <c r="BI35" i="7"/>
  <c r="BH35" i="7"/>
  <c r="BF35" i="7"/>
  <c r="BE35" i="7"/>
  <c r="BD35" i="7"/>
  <c r="BI34" i="7"/>
  <c r="BH34" i="7"/>
  <c r="BF34" i="7"/>
  <c r="BE34" i="7"/>
  <c r="BD34" i="7"/>
  <c r="BI33" i="7"/>
  <c r="BH33" i="7"/>
  <c r="BF33" i="7"/>
  <c r="BE33" i="7"/>
  <c r="BD33" i="7"/>
  <c r="BI32" i="7"/>
  <c r="BH32" i="7"/>
  <c r="BF32" i="7"/>
  <c r="BE32" i="7"/>
  <c r="BD32" i="7"/>
  <c r="BI31" i="7"/>
  <c r="BH31" i="7"/>
  <c r="BF31" i="7"/>
  <c r="BE31" i="7"/>
  <c r="BD31" i="7"/>
  <c r="BI30" i="7"/>
  <c r="BH30" i="7"/>
  <c r="BF30" i="7"/>
  <c r="BE30" i="7"/>
  <c r="BD30" i="7"/>
  <c r="BI29" i="7"/>
  <c r="BH29" i="7"/>
  <c r="BF29" i="7"/>
  <c r="BE29" i="7"/>
  <c r="BD29" i="7"/>
  <c r="BI28" i="7"/>
  <c r="BH28" i="7"/>
  <c r="BF28" i="7"/>
  <c r="BE28" i="7"/>
  <c r="BD28" i="7"/>
  <c r="BI27" i="7"/>
  <c r="BH27" i="7"/>
  <c r="BF27" i="7"/>
  <c r="BE27" i="7"/>
  <c r="BD27" i="7"/>
  <c r="BI26" i="7"/>
  <c r="BH26" i="7"/>
  <c r="BF26" i="7"/>
  <c r="BE26" i="7"/>
  <c r="BD26" i="7"/>
  <c r="BI25" i="7"/>
  <c r="BH25" i="7"/>
  <c r="BF25" i="7"/>
  <c r="BE25" i="7"/>
  <c r="BD25" i="7"/>
  <c r="BI24" i="7"/>
  <c r="BH24" i="7"/>
  <c r="BF24" i="7"/>
  <c r="BE24" i="7"/>
  <c r="BD24" i="7"/>
  <c r="BI23" i="7"/>
  <c r="BH23" i="7"/>
  <c r="BF23" i="7"/>
  <c r="BE23" i="7"/>
  <c r="BD23" i="7"/>
  <c r="BI22" i="7"/>
  <c r="BH22" i="7"/>
  <c r="BF22" i="7"/>
  <c r="BE22" i="7"/>
  <c r="BD22" i="7"/>
  <c r="BI21" i="7"/>
  <c r="BH21" i="7"/>
  <c r="BF21" i="7"/>
  <c r="BE21" i="7"/>
  <c r="BD21" i="7"/>
  <c r="BI20" i="7"/>
  <c r="BH20" i="7"/>
  <c r="BF20" i="7"/>
  <c r="BE20" i="7"/>
  <c r="BD20" i="7"/>
  <c r="BI19" i="7"/>
  <c r="BH19" i="7"/>
  <c r="BF19" i="7"/>
  <c r="BE19" i="7"/>
  <c r="BD19" i="7"/>
  <c r="BI18" i="7"/>
  <c r="BH18" i="7"/>
  <c r="BF18" i="7"/>
  <c r="BE18" i="7"/>
  <c r="BD18" i="7"/>
  <c r="BI17" i="7"/>
  <c r="BH17" i="7"/>
  <c r="BF17" i="7"/>
  <c r="BE17" i="7"/>
  <c r="BD17" i="7"/>
  <c r="BI16" i="7"/>
  <c r="BH16" i="7"/>
  <c r="BF16" i="7"/>
  <c r="BE16" i="7"/>
  <c r="BD16" i="7"/>
  <c r="BI15" i="7"/>
  <c r="BH15" i="7"/>
  <c r="BF15" i="7"/>
  <c r="BE15" i="7"/>
  <c r="BD15" i="7"/>
  <c r="BI14" i="7"/>
  <c r="BH14" i="7"/>
  <c r="BF14" i="7"/>
  <c r="BE14" i="7"/>
  <c r="BD14" i="7"/>
  <c r="BI13" i="7"/>
  <c r="BH13" i="7"/>
  <c r="BF13" i="7"/>
  <c r="BE13" i="7"/>
  <c r="BD13" i="7"/>
  <c r="BI10" i="7"/>
  <c r="BH10" i="7"/>
  <c r="BF10" i="7"/>
  <c r="BE10" i="7"/>
  <c r="BD10" i="7"/>
  <c r="BI9" i="7"/>
  <c r="BH9" i="7"/>
  <c r="BF9" i="7"/>
  <c r="BE9" i="7"/>
  <c r="BD9" i="7"/>
  <c r="BI8" i="7"/>
  <c r="BH8" i="7"/>
  <c r="BF8" i="7"/>
  <c r="BE8" i="7"/>
  <c r="BD8" i="7"/>
  <c r="BI7" i="7"/>
  <c r="BH7" i="7"/>
  <c r="BF7" i="7"/>
  <c r="BE7" i="7"/>
  <c r="BD7" i="7"/>
  <c r="BI6" i="7"/>
  <c r="BH6" i="7"/>
  <c r="BF6" i="7"/>
  <c r="BE6" i="7"/>
  <c r="BD6" i="7"/>
  <c r="BI5" i="7"/>
  <c r="BH5" i="7"/>
  <c r="BF5" i="7"/>
  <c r="BE5" i="7"/>
  <c r="BD5" i="7"/>
  <c r="BL3" i="7"/>
  <c r="BL34" i="7" s="1"/>
  <c r="BK3" i="7"/>
  <c r="BK36" i="7" s="1"/>
  <c r="BJ3" i="7"/>
  <c r="BJ36" i="7" s="1"/>
  <c r="BI36" i="8"/>
  <c r="BH36" i="8"/>
  <c r="BF36" i="8"/>
  <c r="BE36" i="8"/>
  <c r="BD36" i="8"/>
  <c r="BI35" i="8"/>
  <c r="BH35" i="8"/>
  <c r="BF35" i="8"/>
  <c r="BE35" i="8"/>
  <c r="BD35" i="8"/>
  <c r="BI34" i="8"/>
  <c r="BH34" i="8"/>
  <c r="BF34" i="8"/>
  <c r="BE34" i="8"/>
  <c r="BD34" i="8"/>
  <c r="BI33" i="8"/>
  <c r="BH33" i="8"/>
  <c r="BF33" i="8"/>
  <c r="BE33" i="8"/>
  <c r="BD33" i="8"/>
  <c r="BI32" i="8"/>
  <c r="BH32" i="8"/>
  <c r="BF32" i="8"/>
  <c r="BE32" i="8"/>
  <c r="BD32" i="8"/>
  <c r="BI31" i="8"/>
  <c r="BH31" i="8"/>
  <c r="BF31" i="8"/>
  <c r="BE31" i="8"/>
  <c r="BD31" i="8"/>
  <c r="BI30" i="8"/>
  <c r="BH30" i="8"/>
  <c r="BF30" i="8"/>
  <c r="BE30" i="8"/>
  <c r="BD30" i="8"/>
  <c r="BI29" i="8"/>
  <c r="BH29" i="8"/>
  <c r="BF29" i="8"/>
  <c r="BE29" i="8"/>
  <c r="BD29" i="8"/>
  <c r="BI28" i="8"/>
  <c r="BH28" i="8"/>
  <c r="BF28" i="8"/>
  <c r="BE28" i="8"/>
  <c r="BD28" i="8"/>
  <c r="BI27" i="8"/>
  <c r="BH27" i="8"/>
  <c r="BF27" i="8"/>
  <c r="BE27" i="8"/>
  <c r="BD27" i="8"/>
  <c r="BI26" i="8"/>
  <c r="BH26" i="8"/>
  <c r="BF26" i="8"/>
  <c r="BE26" i="8"/>
  <c r="BD26" i="8"/>
  <c r="BI25" i="8"/>
  <c r="BH25" i="8"/>
  <c r="BF25" i="8"/>
  <c r="BE25" i="8"/>
  <c r="BD25" i="8"/>
  <c r="BI24" i="8"/>
  <c r="BH24" i="8"/>
  <c r="BF24" i="8"/>
  <c r="BE24" i="8"/>
  <c r="BD24" i="8"/>
  <c r="BI23" i="8"/>
  <c r="BH23" i="8"/>
  <c r="BF23" i="8"/>
  <c r="BE23" i="8"/>
  <c r="BD23" i="8"/>
  <c r="BI20" i="8"/>
  <c r="BH20" i="8"/>
  <c r="BF20" i="8"/>
  <c r="BE20" i="8"/>
  <c r="BD20" i="8"/>
  <c r="BI18" i="8"/>
  <c r="BH18" i="8"/>
  <c r="BF18" i="8"/>
  <c r="BE18" i="8"/>
  <c r="BD18" i="8"/>
  <c r="BI17" i="8"/>
  <c r="BH17" i="8"/>
  <c r="BF17" i="8"/>
  <c r="BE17" i="8"/>
  <c r="BD17" i="8"/>
  <c r="BI16" i="8"/>
  <c r="BH16" i="8"/>
  <c r="BF16" i="8"/>
  <c r="BE16" i="8"/>
  <c r="BD16" i="8"/>
  <c r="BI15" i="8"/>
  <c r="BH15" i="8"/>
  <c r="BF15" i="8"/>
  <c r="BE15" i="8"/>
  <c r="BD15" i="8"/>
  <c r="BI12" i="8"/>
  <c r="BH12" i="8"/>
  <c r="BF12" i="8"/>
  <c r="BE12" i="8"/>
  <c r="BD12" i="8"/>
  <c r="BI10" i="8"/>
  <c r="BH10" i="8"/>
  <c r="BF10" i="8"/>
  <c r="BE10" i="8"/>
  <c r="BD10" i="8"/>
  <c r="BI7" i="8"/>
  <c r="BH7" i="8"/>
  <c r="BF7" i="8"/>
  <c r="BE7" i="8"/>
  <c r="BD7" i="8"/>
  <c r="BI5" i="8"/>
  <c r="BH5" i="8"/>
  <c r="BF5" i="8"/>
  <c r="BE5" i="8"/>
  <c r="BD5" i="8"/>
  <c r="BL3" i="8"/>
  <c r="BL36" i="8" s="1"/>
  <c r="BK3" i="8"/>
  <c r="BK36" i="8" s="1"/>
  <c r="BJ3" i="8"/>
  <c r="BJ35" i="8" s="1"/>
  <c r="BI36" i="9"/>
  <c r="BH36" i="9"/>
  <c r="BF36" i="9"/>
  <c r="BE36" i="9"/>
  <c r="BD36" i="9"/>
  <c r="BI35" i="9"/>
  <c r="BH35" i="9"/>
  <c r="BF35" i="9"/>
  <c r="BE35" i="9"/>
  <c r="BD35" i="9"/>
  <c r="BI34" i="9"/>
  <c r="BH34" i="9"/>
  <c r="BF34" i="9"/>
  <c r="BE34" i="9"/>
  <c r="BD34" i="9"/>
  <c r="BI29" i="9"/>
  <c r="BH29" i="9"/>
  <c r="BF29" i="9"/>
  <c r="BE29" i="9"/>
  <c r="BD29" i="9"/>
  <c r="BI26" i="9"/>
  <c r="BH26" i="9"/>
  <c r="BF26" i="9"/>
  <c r="BE26" i="9"/>
  <c r="BD26" i="9"/>
  <c r="BI25" i="9"/>
  <c r="BH25" i="9"/>
  <c r="BF25" i="9"/>
  <c r="BE25" i="9"/>
  <c r="BD25" i="9"/>
  <c r="BI24" i="9"/>
  <c r="BH24" i="9"/>
  <c r="BF24" i="9"/>
  <c r="BE24" i="9"/>
  <c r="BD24" i="9"/>
  <c r="BI21" i="9"/>
  <c r="BH21" i="9"/>
  <c r="BF21" i="9"/>
  <c r="BE21" i="9"/>
  <c r="BD21" i="9"/>
  <c r="BI20" i="9"/>
  <c r="BH20" i="9"/>
  <c r="BF20" i="9"/>
  <c r="BE20" i="9"/>
  <c r="BD20" i="9"/>
  <c r="BI19" i="9"/>
  <c r="BH19" i="9"/>
  <c r="BF19" i="9"/>
  <c r="BE19" i="9"/>
  <c r="BD19" i="9"/>
  <c r="BI16" i="9"/>
  <c r="BH16" i="9"/>
  <c r="BF16" i="9"/>
  <c r="BE16" i="9"/>
  <c r="BD16" i="9"/>
  <c r="BI15" i="9"/>
  <c r="BH15" i="9"/>
  <c r="BF15" i="9"/>
  <c r="BE15" i="9"/>
  <c r="BD15" i="9"/>
  <c r="BI14" i="9"/>
  <c r="BH14" i="9"/>
  <c r="BF14" i="9"/>
  <c r="BE14" i="9"/>
  <c r="BD14" i="9"/>
  <c r="BI13" i="9"/>
  <c r="BH13" i="9"/>
  <c r="BF13" i="9"/>
  <c r="BE13" i="9"/>
  <c r="BD13" i="9"/>
  <c r="BI12" i="9"/>
  <c r="BH12" i="9"/>
  <c r="BF12" i="9"/>
  <c r="BE12" i="9"/>
  <c r="BD12" i="9"/>
  <c r="BI11" i="9"/>
  <c r="BH11" i="9"/>
  <c r="BF11" i="9"/>
  <c r="BE11" i="9"/>
  <c r="BD11" i="9"/>
  <c r="BI10" i="9"/>
  <c r="BH10" i="9"/>
  <c r="BF10" i="9"/>
  <c r="BE10" i="9"/>
  <c r="BD10" i="9"/>
  <c r="BI9" i="9"/>
  <c r="BH9" i="9"/>
  <c r="BF9" i="9"/>
  <c r="BE9" i="9"/>
  <c r="BD9" i="9"/>
  <c r="BI8" i="9"/>
  <c r="BH8" i="9"/>
  <c r="BF8" i="9"/>
  <c r="BE8" i="9"/>
  <c r="BD8" i="9"/>
  <c r="BI7" i="9"/>
  <c r="BH7" i="9"/>
  <c r="BF7" i="9"/>
  <c r="BE7" i="9"/>
  <c r="BD7" i="9"/>
  <c r="BI6" i="9"/>
  <c r="BH6" i="9"/>
  <c r="BF6" i="9"/>
  <c r="BE6" i="9"/>
  <c r="BD6" i="9"/>
  <c r="BL3" i="9"/>
  <c r="BL35" i="9" s="1"/>
  <c r="BK3" i="9"/>
  <c r="BK35" i="9" s="1"/>
  <c r="BJ3" i="9"/>
  <c r="BJ19" i="9" s="1"/>
  <c r="BI36" i="10"/>
  <c r="BH36" i="10"/>
  <c r="BF36" i="10"/>
  <c r="BE36" i="10"/>
  <c r="BD36" i="10"/>
  <c r="BI35" i="10"/>
  <c r="BH35" i="10"/>
  <c r="BF35" i="10"/>
  <c r="BE35" i="10"/>
  <c r="BD35" i="10"/>
  <c r="BI34" i="10"/>
  <c r="BH34" i="10"/>
  <c r="BF34" i="10"/>
  <c r="BE34" i="10"/>
  <c r="BD34" i="10"/>
  <c r="BI33" i="10"/>
  <c r="BH33" i="10"/>
  <c r="BF33" i="10"/>
  <c r="BE33" i="10"/>
  <c r="BD33" i="10"/>
  <c r="BI32" i="10"/>
  <c r="BH32" i="10"/>
  <c r="BF32" i="10"/>
  <c r="BE32" i="10"/>
  <c r="BD32" i="10"/>
  <c r="BI31" i="10"/>
  <c r="BH31" i="10"/>
  <c r="BF31" i="10"/>
  <c r="BE31" i="10"/>
  <c r="BD31" i="10"/>
  <c r="BI30" i="10"/>
  <c r="BH30" i="10"/>
  <c r="BF30" i="10"/>
  <c r="BE30" i="10"/>
  <c r="BD30" i="10"/>
  <c r="BI29" i="10"/>
  <c r="BH29" i="10"/>
  <c r="BF29" i="10"/>
  <c r="BE29" i="10"/>
  <c r="BD29" i="10"/>
  <c r="BI28" i="10"/>
  <c r="BH28" i="10"/>
  <c r="BF28" i="10"/>
  <c r="BE28" i="10"/>
  <c r="BD28" i="10"/>
  <c r="BI27" i="10"/>
  <c r="BH27" i="10"/>
  <c r="BF27" i="10"/>
  <c r="BE27" i="10"/>
  <c r="BD27" i="10"/>
  <c r="BI26" i="10"/>
  <c r="BH26" i="10"/>
  <c r="BF26" i="10"/>
  <c r="BE26" i="10"/>
  <c r="BD26" i="10"/>
  <c r="BI25" i="10"/>
  <c r="BH25" i="10"/>
  <c r="BF25" i="10"/>
  <c r="BE25" i="10"/>
  <c r="BD25" i="10"/>
  <c r="BI24" i="10"/>
  <c r="BH24" i="10"/>
  <c r="BF24" i="10"/>
  <c r="BE24" i="10"/>
  <c r="BD24" i="10"/>
  <c r="BI23" i="10"/>
  <c r="BH23" i="10"/>
  <c r="BF23" i="10"/>
  <c r="BE23" i="10"/>
  <c r="BD23" i="10"/>
  <c r="BI22" i="10"/>
  <c r="BH22" i="10"/>
  <c r="BF22" i="10"/>
  <c r="BE22" i="10"/>
  <c r="BD22" i="10"/>
  <c r="BI21" i="10"/>
  <c r="BH21" i="10"/>
  <c r="BF21" i="10"/>
  <c r="BE21" i="10"/>
  <c r="BD21" i="10"/>
  <c r="BI20" i="10"/>
  <c r="BH20" i="10"/>
  <c r="BF20" i="10"/>
  <c r="BE20" i="10"/>
  <c r="BD20" i="10"/>
  <c r="BI19" i="10"/>
  <c r="BH19" i="10"/>
  <c r="BF19" i="10"/>
  <c r="BE19" i="10"/>
  <c r="BD19" i="10"/>
  <c r="BI18" i="10"/>
  <c r="BH18" i="10"/>
  <c r="BF18" i="10"/>
  <c r="BE18" i="10"/>
  <c r="BD18" i="10"/>
  <c r="BI17" i="10"/>
  <c r="BH17" i="10"/>
  <c r="BF17" i="10"/>
  <c r="BE17" i="10"/>
  <c r="BD17" i="10"/>
  <c r="BI16" i="10"/>
  <c r="BH16" i="10"/>
  <c r="BF16" i="10"/>
  <c r="BE16" i="10"/>
  <c r="BD16" i="10"/>
  <c r="BI15" i="10"/>
  <c r="BH15" i="10"/>
  <c r="BF15" i="10"/>
  <c r="BE15" i="10"/>
  <c r="BD15" i="10"/>
  <c r="BI14" i="10"/>
  <c r="BH14" i="10"/>
  <c r="BF14" i="10"/>
  <c r="BE14" i="10"/>
  <c r="BD14" i="10"/>
  <c r="BI12" i="10"/>
  <c r="BH12" i="10"/>
  <c r="BF12" i="10"/>
  <c r="BE12" i="10"/>
  <c r="BD12" i="10"/>
  <c r="BI11" i="10"/>
  <c r="BH11" i="10"/>
  <c r="BF11" i="10"/>
  <c r="BE11" i="10"/>
  <c r="BD11" i="10"/>
  <c r="BI6" i="10"/>
  <c r="BH6" i="10"/>
  <c r="BF6" i="10"/>
  <c r="BE6" i="10"/>
  <c r="BD6" i="10"/>
  <c r="BI5" i="10"/>
  <c r="BH5" i="10"/>
  <c r="BF5" i="10"/>
  <c r="BE5" i="10"/>
  <c r="BD5" i="10"/>
  <c r="BL3" i="10"/>
  <c r="BL34" i="10" s="1"/>
  <c r="BK3" i="10"/>
  <c r="BK34" i="10" s="1"/>
  <c r="BJ3" i="10"/>
  <c r="BJ34" i="10" s="1"/>
  <c r="BI36" i="11"/>
  <c r="BH36" i="11"/>
  <c r="BF36" i="11"/>
  <c r="BE36" i="11"/>
  <c r="BD36" i="11"/>
  <c r="BI35" i="11"/>
  <c r="BH35" i="11"/>
  <c r="BF35" i="11"/>
  <c r="BE35" i="11"/>
  <c r="BD35" i="11"/>
  <c r="BI34" i="11"/>
  <c r="BH34" i="11"/>
  <c r="BF34" i="11"/>
  <c r="BE34" i="11"/>
  <c r="BD34" i="11"/>
  <c r="BI33" i="11"/>
  <c r="BH33" i="11"/>
  <c r="BF33" i="11"/>
  <c r="BE33" i="11"/>
  <c r="BD33" i="11"/>
  <c r="BI32" i="11"/>
  <c r="BH32" i="11"/>
  <c r="BF32" i="11"/>
  <c r="BE32" i="11"/>
  <c r="BD32" i="11"/>
  <c r="BI31" i="11"/>
  <c r="BH31" i="11"/>
  <c r="BF31" i="11"/>
  <c r="BE31" i="11"/>
  <c r="BD31" i="11"/>
  <c r="BI30" i="11"/>
  <c r="BH30" i="11"/>
  <c r="BF30" i="11"/>
  <c r="BE30" i="11"/>
  <c r="BD30" i="11"/>
  <c r="BI29" i="11"/>
  <c r="BH29" i="11"/>
  <c r="BF29" i="11"/>
  <c r="BE29" i="11"/>
  <c r="BD29" i="11"/>
  <c r="BI28" i="11"/>
  <c r="BH28" i="11"/>
  <c r="BF28" i="11"/>
  <c r="BE28" i="11"/>
  <c r="BD28" i="11"/>
  <c r="BI27" i="11"/>
  <c r="BH27" i="11"/>
  <c r="BF27" i="11"/>
  <c r="BE27" i="11"/>
  <c r="BD27" i="11"/>
  <c r="BI26" i="11"/>
  <c r="BH26" i="11"/>
  <c r="BF26" i="11"/>
  <c r="BE26" i="11"/>
  <c r="BD26" i="11"/>
  <c r="BI25" i="11"/>
  <c r="BH25" i="11"/>
  <c r="BF25" i="11"/>
  <c r="BE25" i="11"/>
  <c r="BD25" i="11"/>
  <c r="BI24" i="11"/>
  <c r="BH24" i="11"/>
  <c r="BF24" i="11"/>
  <c r="BE24" i="11"/>
  <c r="BD24" i="11"/>
  <c r="BI23" i="11"/>
  <c r="BH23" i="11"/>
  <c r="BF23" i="11"/>
  <c r="BE23" i="11"/>
  <c r="BD23" i="11"/>
  <c r="BI22" i="11"/>
  <c r="BH22" i="11"/>
  <c r="BF22" i="11"/>
  <c r="BE22" i="11"/>
  <c r="BD22" i="11"/>
  <c r="BI21" i="11"/>
  <c r="BH21" i="11"/>
  <c r="BF21" i="11"/>
  <c r="BE21" i="11"/>
  <c r="BD21" i="11"/>
  <c r="BI20" i="11"/>
  <c r="BH20" i="11"/>
  <c r="BF20" i="11"/>
  <c r="BE20" i="11"/>
  <c r="BD20" i="11"/>
  <c r="BI19" i="11"/>
  <c r="BH19" i="11"/>
  <c r="BF19" i="11"/>
  <c r="BE19" i="11"/>
  <c r="BD19" i="11"/>
  <c r="BI18" i="11"/>
  <c r="BH18" i="11"/>
  <c r="BF18" i="11"/>
  <c r="BE18" i="11"/>
  <c r="BD18" i="11"/>
  <c r="BI17" i="11"/>
  <c r="BH17" i="11"/>
  <c r="BF17" i="11"/>
  <c r="BE17" i="11"/>
  <c r="BD17" i="11"/>
  <c r="BI16" i="11"/>
  <c r="BH16" i="11"/>
  <c r="BF16" i="11"/>
  <c r="BE16" i="11"/>
  <c r="BD16" i="11"/>
  <c r="BI15" i="11"/>
  <c r="BH15" i="11"/>
  <c r="BF15" i="11"/>
  <c r="BE15" i="11"/>
  <c r="BD15" i="11"/>
  <c r="BI14" i="11"/>
  <c r="BH14" i="11"/>
  <c r="BF14" i="11"/>
  <c r="BE14" i="11"/>
  <c r="BD14" i="11"/>
  <c r="BI13" i="11"/>
  <c r="BH13" i="11"/>
  <c r="BF13" i="11"/>
  <c r="BE13" i="11"/>
  <c r="BD13" i="11"/>
  <c r="BI12" i="11"/>
  <c r="BH12" i="11"/>
  <c r="BF12" i="11"/>
  <c r="BE12" i="11"/>
  <c r="BD12" i="11"/>
  <c r="BI11" i="11"/>
  <c r="BH11" i="11"/>
  <c r="BF11" i="11"/>
  <c r="BE11" i="11"/>
  <c r="BD11" i="11"/>
  <c r="BI10" i="11"/>
  <c r="BH10" i="11"/>
  <c r="BF10" i="11"/>
  <c r="BE10" i="11"/>
  <c r="BD10" i="11"/>
  <c r="BI9" i="11"/>
  <c r="BH9" i="11"/>
  <c r="BF9" i="11"/>
  <c r="BE9" i="11"/>
  <c r="BD9" i="11"/>
  <c r="BI8" i="11"/>
  <c r="BH8" i="11"/>
  <c r="BF8" i="11"/>
  <c r="BE8" i="11"/>
  <c r="BD8" i="11"/>
  <c r="BI7" i="11"/>
  <c r="BH7" i="11"/>
  <c r="BF7" i="11"/>
  <c r="BE7" i="11"/>
  <c r="BD7" i="11"/>
  <c r="BI6" i="11"/>
  <c r="BH6" i="11"/>
  <c r="BF6" i="11"/>
  <c r="BE6" i="11"/>
  <c r="BD6" i="11"/>
  <c r="BI5" i="11"/>
  <c r="BH5" i="11"/>
  <c r="BF5" i="11"/>
  <c r="BE5" i="11"/>
  <c r="BD5" i="11"/>
  <c r="BL3" i="11"/>
  <c r="BL34" i="11" s="1"/>
  <c r="BK3" i="11"/>
  <c r="BK36" i="11" s="1"/>
  <c r="BJ3" i="11"/>
  <c r="BJ36" i="11" s="1"/>
  <c r="BI36" i="12"/>
  <c r="BH36" i="12"/>
  <c r="BF36" i="12"/>
  <c r="BE36" i="12"/>
  <c r="BD36" i="12"/>
  <c r="BI35" i="12"/>
  <c r="BH35" i="12"/>
  <c r="BF35" i="12"/>
  <c r="BE35" i="12"/>
  <c r="BD35" i="12"/>
  <c r="BI34" i="12"/>
  <c r="BH34" i="12"/>
  <c r="BF34" i="12"/>
  <c r="BE34" i="12"/>
  <c r="BD34" i="12"/>
  <c r="BI33" i="12"/>
  <c r="BH33" i="12"/>
  <c r="BF33" i="12"/>
  <c r="BE33" i="12"/>
  <c r="BD33" i="12"/>
  <c r="BI32" i="12"/>
  <c r="BH32" i="12"/>
  <c r="BF32" i="12"/>
  <c r="BE32" i="12"/>
  <c r="BD32" i="12"/>
  <c r="BI31" i="12"/>
  <c r="BH31" i="12"/>
  <c r="BF31" i="12"/>
  <c r="BE31" i="12"/>
  <c r="BD31" i="12"/>
  <c r="BI30" i="12"/>
  <c r="BH30" i="12"/>
  <c r="BF30" i="12"/>
  <c r="BE30" i="12"/>
  <c r="BD30" i="12"/>
  <c r="BI29" i="12"/>
  <c r="BH29" i="12"/>
  <c r="BF29" i="12"/>
  <c r="BE29" i="12"/>
  <c r="BD29" i="12"/>
  <c r="BI28" i="12"/>
  <c r="BH28" i="12"/>
  <c r="BF28" i="12"/>
  <c r="BE28" i="12"/>
  <c r="BD28" i="12"/>
  <c r="BI27" i="12"/>
  <c r="BH27" i="12"/>
  <c r="BF27" i="12"/>
  <c r="BE27" i="12"/>
  <c r="BD27" i="12"/>
  <c r="BI26" i="12"/>
  <c r="BH26" i="12"/>
  <c r="BF26" i="12"/>
  <c r="BE26" i="12"/>
  <c r="BD26" i="12"/>
  <c r="BI25" i="12"/>
  <c r="BH25" i="12"/>
  <c r="BF25" i="12"/>
  <c r="BE25" i="12"/>
  <c r="BD25" i="12"/>
  <c r="BI24" i="12"/>
  <c r="BH24" i="12"/>
  <c r="BF24" i="12"/>
  <c r="BE24" i="12"/>
  <c r="BD24" i="12"/>
  <c r="BI23" i="12"/>
  <c r="BH23" i="12"/>
  <c r="BF23" i="12"/>
  <c r="BE23" i="12"/>
  <c r="BD23" i="12"/>
  <c r="BI22" i="12"/>
  <c r="BH22" i="12"/>
  <c r="BF22" i="12"/>
  <c r="BE22" i="12"/>
  <c r="BD22" i="12"/>
  <c r="BI21" i="12"/>
  <c r="BH21" i="12"/>
  <c r="BF21" i="12"/>
  <c r="BE21" i="12"/>
  <c r="BD21" i="12"/>
  <c r="BI20" i="12"/>
  <c r="BH20" i="12"/>
  <c r="BF20" i="12"/>
  <c r="BE20" i="12"/>
  <c r="BD20" i="12"/>
  <c r="BI17" i="12"/>
  <c r="BH17" i="12"/>
  <c r="BF17" i="12"/>
  <c r="BE17" i="12"/>
  <c r="BD17" i="12"/>
  <c r="BI16" i="12"/>
  <c r="BH16" i="12"/>
  <c r="BF16" i="12"/>
  <c r="BE16" i="12"/>
  <c r="BD16" i="12"/>
  <c r="BI15" i="12"/>
  <c r="BH15" i="12"/>
  <c r="BF15" i="12"/>
  <c r="BE15" i="12"/>
  <c r="BD15" i="12"/>
  <c r="BI14" i="12"/>
  <c r="BH14" i="12"/>
  <c r="BF14" i="12"/>
  <c r="BE14" i="12"/>
  <c r="BD14" i="12"/>
  <c r="BI13" i="12"/>
  <c r="BH13" i="12"/>
  <c r="BF13" i="12"/>
  <c r="BE13" i="12"/>
  <c r="BD13" i="12"/>
  <c r="BI12" i="12"/>
  <c r="BH12" i="12"/>
  <c r="BF12" i="12"/>
  <c r="BE12" i="12"/>
  <c r="BD12" i="12"/>
  <c r="BI11" i="12"/>
  <c r="BH11" i="12"/>
  <c r="BF11" i="12"/>
  <c r="BE11" i="12"/>
  <c r="BD11" i="12"/>
  <c r="BI10" i="12"/>
  <c r="BH10" i="12"/>
  <c r="BF10" i="12"/>
  <c r="BE10" i="12"/>
  <c r="BD10" i="12"/>
  <c r="BI9" i="12"/>
  <c r="BH9" i="12"/>
  <c r="BF9" i="12"/>
  <c r="BE9" i="12"/>
  <c r="BD9" i="12"/>
  <c r="BI8" i="12"/>
  <c r="BH8" i="12"/>
  <c r="BF8" i="12"/>
  <c r="BE8" i="12"/>
  <c r="BD8" i="12"/>
  <c r="BI7" i="12"/>
  <c r="BH7" i="12"/>
  <c r="BF7" i="12"/>
  <c r="BE7" i="12"/>
  <c r="BD7" i="12"/>
  <c r="BI6" i="12"/>
  <c r="BH6" i="12"/>
  <c r="BF6" i="12"/>
  <c r="BE6" i="12"/>
  <c r="BD6" i="12"/>
  <c r="BL3" i="12"/>
  <c r="BL36" i="12" s="1"/>
  <c r="BK3" i="12"/>
  <c r="BK36" i="12" s="1"/>
  <c r="BJ3" i="12"/>
  <c r="BJ35" i="12" s="1"/>
  <c r="BI36" i="13"/>
  <c r="BH36" i="13"/>
  <c r="BF36" i="13"/>
  <c r="BE36" i="13"/>
  <c r="BD36" i="13"/>
  <c r="BI35" i="13"/>
  <c r="BH35" i="13"/>
  <c r="BF35" i="13"/>
  <c r="BE35" i="13"/>
  <c r="BD35" i="13"/>
  <c r="BI34" i="13"/>
  <c r="BH34" i="13"/>
  <c r="BF34" i="13"/>
  <c r="BE34" i="13"/>
  <c r="BD34" i="13"/>
  <c r="BI33" i="13"/>
  <c r="BH33" i="13"/>
  <c r="BF33" i="13"/>
  <c r="BE33" i="13"/>
  <c r="BD33" i="13"/>
  <c r="BI32" i="13"/>
  <c r="BH32" i="13"/>
  <c r="BF32" i="13"/>
  <c r="BE32" i="13"/>
  <c r="BD32" i="13"/>
  <c r="BI31" i="13"/>
  <c r="BH31" i="13"/>
  <c r="BF31" i="13"/>
  <c r="BE31" i="13"/>
  <c r="BD31" i="13"/>
  <c r="BI30" i="13"/>
  <c r="BH30" i="13"/>
  <c r="BF30" i="13"/>
  <c r="BE30" i="13"/>
  <c r="BD30" i="13"/>
  <c r="BI29" i="13"/>
  <c r="BH29" i="13"/>
  <c r="BF29" i="13"/>
  <c r="BE29" i="13"/>
  <c r="BD29" i="13"/>
  <c r="BI28" i="13"/>
  <c r="BH28" i="13"/>
  <c r="BF28" i="13"/>
  <c r="BE28" i="13"/>
  <c r="BD28" i="13"/>
  <c r="BI27" i="13"/>
  <c r="BH27" i="13"/>
  <c r="BF27" i="13"/>
  <c r="BE27" i="13"/>
  <c r="BD27" i="13"/>
  <c r="BI26" i="13"/>
  <c r="BH26" i="13"/>
  <c r="BF26" i="13"/>
  <c r="BE26" i="13"/>
  <c r="BD26" i="13"/>
  <c r="BI25" i="13"/>
  <c r="BH25" i="13"/>
  <c r="BF25" i="13"/>
  <c r="BE25" i="13"/>
  <c r="BD25" i="13"/>
  <c r="BI24" i="13"/>
  <c r="BH24" i="13"/>
  <c r="BF24" i="13"/>
  <c r="BE24" i="13"/>
  <c r="BD24" i="13"/>
  <c r="BI23" i="13"/>
  <c r="BH23" i="13"/>
  <c r="BF23" i="13"/>
  <c r="BE23" i="13"/>
  <c r="BD23" i="13"/>
  <c r="BI22" i="13"/>
  <c r="BH22" i="13"/>
  <c r="BF22" i="13"/>
  <c r="BE22" i="13"/>
  <c r="BD22" i="13"/>
  <c r="BI21" i="13"/>
  <c r="BH21" i="13"/>
  <c r="BF21" i="13"/>
  <c r="BE21" i="13"/>
  <c r="BD21" i="13"/>
  <c r="BI20" i="13"/>
  <c r="BH20" i="13"/>
  <c r="BF20" i="13"/>
  <c r="BE20" i="13"/>
  <c r="BD20" i="13"/>
  <c r="BI19" i="13"/>
  <c r="BH19" i="13"/>
  <c r="BF19" i="13"/>
  <c r="BE19" i="13"/>
  <c r="BD19" i="13"/>
  <c r="BI18" i="13"/>
  <c r="BH18" i="13"/>
  <c r="BF18" i="13"/>
  <c r="BE18" i="13"/>
  <c r="BD18" i="13"/>
  <c r="BI17" i="13"/>
  <c r="BH17" i="13"/>
  <c r="BF17" i="13"/>
  <c r="BE17" i="13"/>
  <c r="BD17" i="13"/>
  <c r="BI16" i="13"/>
  <c r="BH16" i="13"/>
  <c r="BF16" i="13"/>
  <c r="BE16" i="13"/>
  <c r="BD16" i="13"/>
  <c r="BI15" i="13"/>
  <c r="BH15" i="13"/>
  <c r="BF15" i="13"/>
  <c r="BE15" i="13"/>
  <c r="BD15" i="13"/>
  <c r="BI14" i="13"/>
  <c r="BH14" i="13"/>
  <c r="BF14" i="13"/>
  <c r="BE14" i="13"/>
  <c r="BD14" i="13"/>
  <c r="BI13" i="13"/>
  <c r="BH13" i="13"/>
  <c r="BF13" i="13"/>
  <c r="BE13" i="13"/>
  <c r="BD13" i="13"/>
  <c r="BI12" i="13"/>
  <c r="BH12" i="13"/>
  <c r="BF12" i="13"/>
  <c r="BE12" i="13"/>
  <c r="BD12" i="13"/>
  <c r="BI11" i="13"/>
  <c r="BH11" i="13"/>
  <c r="BF11" i="13"/>
  <c r="BE11" i="13"/>
  <c r="BD11" i="13"/>
  <c r="BI10" i="13"/>
  <c r="BH10" i="13"/>
  <c r="BF10" i="13"/>
  <c r="BE10" i="13"/>
  <c r="BD10" i="13"/>
  <c r="BI9" i="13"/>
  <c r="BH9" i="13"/>
  <c r="BF9" i="13"/>
  <c r="BE9" i="13"/>
  <c r="BD9" i="13"/>
  <c r="BI8" i="13"/>
  <c r="BH8" i="13"/>
  <c r="BF8" i="13"/>
  <c r="BE8" i="13"/>
  <c r="BD8" i="13"/>
  <c r="BI7" i="13"/>
  <c r="BH7" i="13"/>
  <c r="BF7" i="13"/>
  <c r="BE7" i="13"/>
  <c r="BD7" i="13"/>
  <c r="BI6" i="13"/>
  <c r="BH6" i="13"/>
  <c r="BF6" i="13"/>
  <c r="BE6" i="13"/>
  <c r="BD6" i="13"/>
  <c r="BI5" i="13"/>
  <c r="BH5" i="13"/>
  <c r="BF5" i="13"/>
  <c r="BE5" i="13"/>
  <c r="BD5" i="13"/>
  <c r="BL3" i="13"/>
  <c r="BL10" i="13" s="1"/>
  <c r="BK3" i="13"/>
  <c r="BK7" i="13" s="1"/>
  <c r="BJ3" i="13"/>
  <c r="BJ34" i="13" s="1"/>
  <c r="BI36" i="14"/>
  <c r="BH36" i="14"/>
  <c r="BF36" i="14"/>
  <c r="BE36" i="14"/>
  <c r="BD36" i="14"/>
  <c r="BI33" i="14"/>
  <c r="BH33" i="14"/>
  <c r="BF33" i="14"/>
  <c r="BE33" i="14"/>
  <c r="BD33" i="14"/>
  <c r="BI32" i="14"/>
  <c r="BH32" i="14"/>
  <c r="BF32" i="14"/>
  <c r="BE32" i="14"/>
  <c r="BD32" i="14"/>
  <c r="BI28" i="14"/>
  <c r="BH28" i="14"/>
  <c r="BF28" i="14"/>
  <c r="BE28" i="14"/>
  <c r="BD28" i="14"/>
  <c r="BI27" i="14"/>
  <c r="BH27" i="14"/>
  <c r="BF27" i="14"/>
  <c r="BE27" i="14"/>
  <c r="BD27" i="14"/>
  <c r="BI26" i="14"/>
  <c r="BH26" i="14"/>
  <c r="BF26" i="14"/>
  <c r="BE26" i="14"/>
  <c r="BD26" i="14"/>
  <c r="BI25" i="14"/>
  <c r="BH25" i="14"/>
  <c r="BF25" i="14"/>
  <c r="BE25" i="14"/>
  <c r="BD25" i="14"/>
  <c r="BI24" i="14"/>
  <c r="BH24" i="14"/>
  <c r="BF24" i="14"/>
  <c r="BE24" i="14"/>
  <c r="BD24" i="14"/>
  <c r="BI23" i="14"/>
  <c r="BH23" i="14"/>
  <c r="BF23" i="14"/>
  <c r="BE23" i="14"/>
  <c r="BD23" i="14"/>
  <c r="BI22" i="14"/>
  <c r="BH22" i="14"/>
  <c r="BF22" i="14"/>
  <c r="BE22" i="14"/>
  <c r="BD22" i="14"/>
  <c r="BI21" i="14"/>
  <c r="BH21" i="14"/>
  <c r="BF21" i="14"/>
  <c r="BE21" i="14"/>
  <c r="BD21" i="14"/>
  <c r="BI20" i="14"/>
  <c r="BH20" i="14"/>
  <c r="BF20" i="14"/>
  <c r="BE20" i="14"/>
  <c r="BD20" i="14"/>
  <c r="BI19" i="14"/>
  <c r="BH19" i="14"/>
  <c r="BF19" i="14"/>
  <c r="BE19" i="14"/>
  <c r="BD19" i="14"/>
  <c r="BI18" i="14"/>
  <c r="BH18" i="14"/>
  <c r="BF18" i="14"/>
  <c r="BE18" i="14"/>
  <c r="BD18" i="14"/>
  <c r="BI17" i="14"/>
  <c r="BH17" i="14"/>
  <c r="BF17" i="14"/>
  <c r="BE17" i="14"/>
  <c r="BD17" i="14"/>
  <c r="BI16" i="14"/>
  <c r="BH16" i="14"/>
  <c r="BF16" i="14"/>
  <c r="BE16" i="14"/>
  <c r="BD16" i="14"/>
  <c r="BI15" i="14"/>
  <c r="BH15" i="14"/>
  <c r="BF15" i="14"/>
  <c r="BE15" i="14"/>
  <c r="BD15" i="14"/>
  <c r="BI14" i="14"/>
  <c r="BH14" i="14"/>
  <c r="BF14" i="14"/>
  <c r="BE14" i="14"/>
  <c r="BD14" i="14"/>
  <c r="BI13" i="14"/>
  <c r="BH13" i="14"/>
  <c r="BF13" i="14"/>
  <c r="BE13" i="14"/>
  <c r="BD13" i="14"/>
  <c r="BI12" i="14"/>
  <c r="BH12" i="14"/>
  <c r="BF12" i="14"/>
  <c r="BE12" i="14"/>
  <c r="BD12" i="14"/>
  <c r="BI11" i="14"/>
  <c r="BH11" i="14"/>
  <c r="BF11" i="14"/>
  <c r="BE11" i="14"/>
  <c r="BD11" i="14"/>
  <c r="BI10" i="14"/>
  <c r="BH10" i="14"/>
  <c r="BF10" i="14"/>
  <c r="BE10" i="14"/>
  <c r="BD10" i="14"/>
  <c r="BI9" i="14"/>
  <c r="BH9" i="14"/>
  <c r="BF9" i="14"/>
  <c r="BE9" i="14"/>
  <c r="BD9" i="14"/>
  <c r="BI8" i="14"/>
  <c r="BH8" i="14"/>
  <c r="BF8" i="14"/>
  <c r="BE8" i="14"/>
  <c r="BD8" i="14"/>
  <c r="BI5" i="14"/>
  <c r="BH5" i="14"/>
  <c r="BF5" i="14"/>
  <c r="BE5" i="14"/>
  <c r="BD5" i="14"/>
  <c r="BL3" i="14"/>
  <c r="BK3" i="14"/>
  <c r="BJ3" i="14"/>
  <c r="BI36" i="15"/>
  <c r="BH36" i="15"/>
  <c r="BF36" i="15"/>
  <c r="BE36" i="15"/>
  <c r="BD36" i="15"/>
  <c r="BI35" i="15"/>
  <c r="BH35" i="15"/>
  <c r="BF35" i="15"/>
  <c r="BE35" i="15"/>
  <c r="BD35" i="15"/>
  <c r="BI34" i="15"/>
  <c r="BH34" i="15"/>
  <c r="BF34" i="15"/>
  <c r="BE34" i="15"/>
  <c r="BD34" i="15"/>
  <c r="BI33" i="15"/>
  <c r="BH33" i="15"/>
  <c r="BF33" i="15"/>
  <c r="BE33" i="15"/>
  <c r="BD33" i="15"/>
  <c r="BI32" i="15"/>
  <c r="BH32" i="15"/>
  <c r="BF32" i="15"/>
  <c r="BE32" i="15"/>
  <c r="BD32" i="15"/>
  <c r="BI31" i="15"/>
  <c r="BH31" i="15"/>
  <c r="BF31" i="15"/>
  <c r="BE31" i="15"/>
  <c r="BD31" i="15"/>
  <c r="BI30" i="15"/>
  <c r="BH30" i="15"/>
  <c r="BF30" i="15"/>
  <c r="BE30" i="15"/>
  <c r="BD30" i="15"/>
  <c r="BI29" i="15"/>
  <c r="BH29" i="15"/>
  <c r="BF29" i="15"/>
  <c r="BE29" i="15"/>
  <c r="BD29" i="15"/>
  <c r="BI28" i="15"/>
  <c r="BH28" i="15"/>
  <c r="BF28" i="15"/>
  <c r="BE28" i="15"/>
  <c r="BD28" i="15"/>
  <c r="BI27" i="15"/>
  <c r="BH27" i="15"/>
  <c r="BF27" i="15"/>
  <c r="BE27" i="15"/>
  <c r="BD27" i="15"/>
  <c r="BI26" i="15"/>
  <c r="BH26" i="15"/>
  <c r="BF26" i="15"/>
  <c r="BE26" i="15"/>
  <c r="BD26" i="15"/>
  <c r="BI25" i="15"/>
  <c r="BH25" i="15"/>
  <c r="BF25" i="15"/>
  <c r="BE25" i="15"/>
  <c r="BD25" i="15"/>
  <c r="BI24" i="15"/>
  <c r="BH24" i="15"/>
  <c r="BF24" i="15"/>
  <c r="BE24" i="15"/>
  <c r="BD24" i="15"/>
  <c r="BI23" i="15"/>
  <c r="BH23" i="15"/>
  <c r="BF23" i="15"/>
  <c r="BE23" i="15"/>
  <c r="BD23" i="15"/>
  <c r="BI22" i="15"/>
  <c r="BH22" i="15"/>
  <c r="BF22" i="15"/>
  <c r="BE22" i="15"/>
  <c r="BD22" i="15"/>
  <c r="BI20" i="15"/>
  <c r="BH20" i="15"/>
  <c r="BF20" i="15"/>
  <c r="BE20" i="15"/>
  <c r="BD20" i="15"/>
  <c r="BI19" i="15"/>
  <c r="BH19" i="15"/>
  <c r="BF19" i="15"/>
  <c r="BE19" i="15"/>
  <c r="BD19" i="15"/>
  <c r="BI18" i="15"/>
  <c r="BH18" i="15"/>
  <c r="BF18" i="15"/>
  <c r="BE18" i="15"/>
  <c r="BD18" i="15"/>
  <c r="BI17" i="15"/>
  <c r="BH17" i="15"/>
  <c r="BF17" i="15"/>
  <c r="BE17" i="15"/>
  <c r="BD17" i="15"/>
  <c r="BI16" i="15"/>
  <c r="BH16" i="15"/>
  <c r="BF16" i="15"/>
  <c r="BE16" i="15"/>
  <c r="BD16" i="15"/>
  <c r="BI15" i="15"/>
  <c r="BH15" i="15"/>
  <c r="BF15" i="15"/>
  <c r="BE15" i="15"/>
  <c r="BD15" i="15"/>
  <c r="BI14" i="15"/>
  <c r="BH14" i="15"/>
  <c r="BF14" i="15"/>
  <c r="BE14" i="15"/>
  <c r="BD14" i="15"/>
  <c r="BI13" i="15"/>
  <c r="BH13" i="15"/>
  <c r="BF13" i="15"/>
  <c r="BE13" i="15"/>
  <c r="BD13" i="15"/>
  <c r="BI12" i="15"/>
  <c r="BH12" i="15"/>
  <c r="BF12" i="15"/>
  <c r="BE12" i="15"/>
  <c r="BD12" i="15"/>
  <c r="BI11" i="15"/>
  <c r="BH11" i="15"/>
  <c r="BF11" i="15"/>
  <c r="BE11" i="15"/>
  <c r="BD11" i="15"/>
  <c r="BI10" i="15"/>
  <c r="BH10" i="15"/>
  <c r="BF10" i="15"/>
  <c r="BE10" i="15"/>
  <c r="BD10" i="15"/>
  <c r="BI9" i="15"/>
  <c r="BH9" i="15"/>
  <c r="BF9" i="15"/>
  <c r="BE9" i="15"/>
  <c r="BD9" i="15"/>
  <c r="BI8" i="15"/>
  <c r="BH8" i="15"/>
  <c r="BF8" i="15"/>
  <c r="BE8" i="15"/>
  <c r="BD8" i="15"/>
  <c r="BI7" i="15"/>
  <c r="BH7" i="15"/>
  <c r="BF7" i="15"/>
  <c r="BE7" i="15"/>
  <c r="BD7" i="15"/>
  <c r="BI6" i="15"/>
  <c r="BH6" i="15"/>
  <c r="BF6" i="15"/>
  <c r="BE6" i="15"/>
  <c r="BD6" i="15"/>
  <c r="BL3" i="15"/>
  <c r="BL27" i="15" s="1"/>
  <c r="BK3" i="15"/>
  <c r="BK25" i="15" s="1"/>
  <c r="BJ3" i="15"/>
  <c r="BJ23" i="15" s="1"/>
  <c r="BI36" i="16"/>
  <c r="BH36" i="16"/>
  <c r="BF36" i="16"/>
  <c r="BE36" i="16"/>
  <c r="BD36" i="16"/>
  <c r="BI27" i="16"/>
  <c r="BH27" i="16"/>
  <c r="BF27" i="16"/>
  <c r="BE27" i="16"/>
  <c r="BD27" i="16"/>
  <c r="BI26" i="16"/>
  <c r="BH26" i="16"/>
  <c r="BF26" i="16"/>
  <c r="BE26" i="16"/>
  <c r="BD26" i="16"/>
  <c r="BI25" i="16"/>
  <c r="BF25" i="16"/>
  <c r="BE25" i="16"/>
  <c r="BD25" i="16"/>
  <c r="BI24" i="16"/>
  <c r="BH24" i="16"/>
  <c r="BF24" i="16"/>
  <c r="BE24" i="16"/>
  <c r="BD24" i="16"/>
  <c r="BI23" i="16"/>
  <c r="BH23" i="16"/>
  <c r="BF23" i="16"/>
  <c r="BE23" i="16"/>
  <c r="BD23" i="16"/>
  <c r="BI22" i="16"/>
  <c r="BH22" i="16"/>
  <c r="BF22" i="16"/>
  <c r="BE22" i="16"/>
  <c r="BD22" i="16"/>
  <c r="BI21" i="16"/>
  <c r="BH21" i="16"/>
  <c r="BF21" i="16"/>
  <c r="BE21" i="16"/>
  <c r="BD21" i="16"/>
  <c r="BI20" i="16"/>
  <c r="BH20" i="16"/>
  <c r="BF20" i="16"/>
  <c r="BE20" i="16"/>
  <c r="BD20" i="16"/>
  <c r="BI19" i="16"/>
  <c r="BH19" i="16"/>
  <c r="BF19" i="16"/>
  <c r="BE19" i="16"/>
  <c r="BD19" i="16"/>
  <c r="BI18" i="16"/>
  <c r="BH18" i="16"/>
  <c r="BF18" i="16"/>
  <c r="BE18" i="16"/>
  <c r="BD18" i="16"/>
  <c r="BI17" i="16"/>
  <c r="BH17" i="16"/>
  <c r="BF17" i="16"/>
  <c r="BE17" i="16"/>
  <c r="BD17" i="16"/>
  <c r="BI16" i="16"/>
  <c r="BH16" i="16"/>
  <c r="BF16" i="16"/>
  <c r="BE16" i="16"/>
  <c r="BD16" i="16"/>
  <c r="BI15" i="16"/>
  <c r="BH15" i="16"/>
  <c r="BF15" i="16"/>
  <c r="BE15" i="16"/>
  <c r="BD15" i="16"/>
  <c r="BI14" i="16"/>
  <c r="BH14" i="16"/>
  <c r="BF14" i="16"/>
  <c r="BE14" i="16"/>
  <c r="BD14" i="16"/>
  <c r="BI13" i="16"/>
  <c r="BH13" i="16"/>
  <c r="BF13" i="16"/>
  <c r="BE13" i="16"/>
  <c r="BD13" i="16"/>
  <c r="BI10" i="16"/>
  <c r="BH10" i="16"/>
  <c r="BF10" i="16"/>
  <c r="BE10" i="16"/>
  <c r="BD10" i="16"/>
  <c r="BI9" i="16"/>
  <c r="BH9" i="16"/>
  <c r="BF9" i="16"/>
  <c r="BE9" i="16"/>
  <c r="BD9" i="16"/>
  <c r="BI8" i="16"/>
  <c r="BH8" i="16"/>
  <c r="BF8" i="16"/>
  <c r="BE8" i="16"/>
  <c r="BD8" i="16"/>
  <c r="BI7" i="16"/>
  <c r="BH7" i="16"/>
  <c r="BF7" i="16"/>
  <c r="BE7" i="16"/>
  <c r="BD7" i="16"/>
  <c r="BI6" i="16"/>
  <c r="BH6" i="16"/>
  <c r="BF6" i="16"/>
  <c r="BE6" i="16"/>
  <c r="BD6" i="16"/>
  <c r="BI5" i="16"/>
  <c r="BH5" i="16"/>
  <c r="BF5" i="16"/>
  <c r="BE5" i="16"/>
  <c r="BD5" i="16"/>
  <c r="BL3" i="16"/>
  <c r="BL10" i="16" s="1"/>
  <c r="BK3" i="16"/>
  <c r="BK36" i="16" s="1"/>
  <c r="BJ3" i="16"/>
  <c r="BJ26" i="16" s="1"/>
  <c r="K52" i="7"/>
  <c r="K51" i="7"/>
  <c r="K50" i="7"/>
  <c r="K52" i="8"/>
  <c r="K51" i="8"/>
  <c r="K50" i="8"/>
  <c r="K52" i="9"/>
  <c r="K51" i="9"/>
  <c r="K50" i="9"/>
  <c r="K52" i="10"/>
  <c r="K51" i="10"/>
  <c r="K50" i="10"/>
  <c r="K52" i="11"/>
  <c r="K51" i="11"/>
  <c r="K50" i="11"/>
  <c r="K52" i="12"/>
  <c r="K51" i="12"/>
  <c r="K50" i="12"/>
  <c r="K52" i="13"/>
  <c r="K51" i="13"/>
  <c r="K50" i="13"/>
  <c r="K52" i="14"/>
  <c r="K51" i="14"/>
  <c r="K50" i="14"/>
  <c r="K52" i="15"/>
  <c r="K51" i="15"/>
  <c r="K50" i="15"/>
  <c r="K52" i="16"/>
  <c r="K51" i="16"/>
  <c r="K50" i="16"/>
  <c r="K52" i="6"/>
  <c r="K51" i="6"/>
  <c r="K50" i="6"/>
  <c r="BD6" i="5"/>
  <c r="BE6" i="5"/>
  <c r="BF6" i="5"/>
  <c r="BH6" i="5"/>
  <c r="BI6" i="5"/>
  <c r="BD7" i="5"/>
  <c r="BE7" i="5"/>
  <c r="BF7" i="5"/>
  <c r="BH7" i="5"/>
  <c r="BI7" i="5"/>
  <c r="BE8" i="5"/>
  <c r="BH8" i="5"/>
  <c r="BI8" i="5"/>
  <c r="BD9" i="5"/>
  <c r="BE9" i="5"/>
  <c r="BF9" i="5"/>
  <c r="BH9" i="5"/>
  <c r="BI9" i="5"/>
  <c r="BD10" i="5"/>
  <c r="BE10" i="5"/>
  <c r="BF10" i="5"/>
  <c r="BI10" i="5"/>
  <c r="BD11" i="5"/>
  <c r="BE11" i="5"/>
  <c r="BF11" i="5"/>
  <c r="BH11" i="5"/>
  <c r="BI11" i="5"/>
  <c r="BD12" i="5"/>
  <c r="BE12" i="5"/>
  <c r="BF12" i="5"/>
  <c r="BH12" i="5"/>
  <c r="BI12" i="5"/>
  <c r="BD13" i="5"/>
  <c r="BE13" i="5"/>
  <c r="BF13" i="5"/>
  <c r="BH13" i="5"/>
  <c r="BI13" i="5"/>
  <c r="BD14" i="5"/>
  <c r="BE14" i="5"/>
  <c r="BF14" i="5"/>
  <c r="BH14" i="5"/>
  <c r="BI14" i="5"/>
  <c r="BD15" i="5"/>
  <c r="BE15" i="5"/>
  <c r="BF15" i="5"/>
  <c r="BH15" i="5"/>
  <c r="BI15" i="5"/>
  <c r="BD16" i="5"/>
  <c r="BE16" i="5"/>
  <c r="BF16" i="5"/>
  <c r="BH16" i="5"/>
  <c r="BI16" i="5"/>
  <c r="BD17" i="5"/>
  <c r="BE17" i="5"/>
  <c r="BF17" i="5"/>
  <c r="BH17" i="5"/>
  <c r="BI17" i="5"/>
  <c r="BD18" i="5"/>
  <c r="BE18" i="5"/>
  <c r="BF18" i="5"/>
  <c r="BH18" i="5"/>
  <c r="BI18" i="5"/>
  <c r="BD19" i="5"/>
  <c r="BE19" i="5"/>
  <c r="BF19" i="5"/>
  <c r="BH19" i="5"/>
  <c r="BI19" i="5"/>
  <c r="BD20" i="5"/>
  <c r="BE20" i="5"/>
  <c r="BF20" i="5"/>
  <c r="BH20" i="5"/>
  <c r="BI20" i="5"/>
  <c r="BD21" i="5"/>
  <c r="BE21" i="5"/>
  <c r="BF21" i="5"/>
  <c r="BH21" i="5"/>
  <c r="BI21" i="5"/>
  <c r="BD22" i="5"/>
  <c r="BE22" i="5"/>
  <c r="BF22" i="5"/>
  <c r="BH22" i="5"/>
  <c r="BI22" i="5"/>
  <c r="BD23" i="5"/>
  <c r="BE23" i="5"/>
  <c r="BF23" i="5"/>
  <c r="BH23" i="5"/>
  <c r="BI23" i="5"/>
  <c r="BD24" i="5"/>
  <c r="BE24" i="5"/>
  <c r="BF24" i="5"/>
  <c r="BH24" i="5"/>
  <c r="BI24" i="5"/>
  <c r="BD25" i="5"/>
  <c r="BE25" i="5"/>
  <c r="BF25" i="5"/>
  <c r="BH25" i="5"/>
  <c r="BI25" i="5"/>
  <c r="BD26" i="5"/>
  <c r="BE26" i="5"/>
  <c r="BF26" i="5"/>
  <c r="BH26" i="5"/>
  <c r="BI26" i="5"/>
  <c r="BD27" i="5"/>
  <c r="BE27" i="5"/>
  <c r="BF27" i="5"/>
  <c r="BH27" i="5"/>
  <c r="BI27" i="5"/>
  <c r="BD28" i="5"/>
  <c r="BE28" i="5"/>
  <c r="BF28" i="5"/>
  <c r="BH28" i="5"/>
  <c r="BI28" i="5"/>
  <c r="BD29" i="5"/>
  <c r="BE29" i="5"/>
  <c r="BF29" i="5"/>
  <c r="BH29" i="5"/>
  <c r="BD30" i="5"/>
  <c r="BE30" i="5"/>
  <c r="BF30" i="5"/>
  <c r="BH30" i="5"/>
  <c r="BI30" i="5"/>
  <c r="BD31" i="5"/>
  <c r="BE31" i="5"/>
  <c r="BF31" i="5"/>
  <c r="BH31" i="5"/>
  <c r="BI31" i="5"/>
  <c r="BD32" i="5"/>
  <c r="BE32" i="5"/>
  <c r="BF32" i="5"/>
  <c r="BH32" i="5"/>
  <c r="BD33" i="5"/>
  <c r="BE33" i="5"/>
  <c r="BF33" i="5"/>
  <c r="BH33" i="5"/>
  <c r="BI33" i="5"/>
  <c r="BD34" i="5"/>
  <c r="BE34" i="5"/>
  <c r="BF34" i="5"/>
  <c r="BH34" i="5"/>
  <c r="BI34" i="5"/>
  <c r="BD35" i="5"/>
  <c r="BE35" i="5"/>
  <c r="BF35" i="5"/>
  <c r="BH35" i="5"/>
  <c r="BI35" i="5"/>
  <c r="BD36" i="5"/>
  <c r="BE36" i="5"/>
  <c r="BF36" i="5"/>
  <c r="BH36" i="5"/>
  <c r="BI36" i="5"/>
  <c r="BK3" i="5"/>
  <c r="BK7" i="5" s="1"/>
  <c r="BL3" i="5"/>
  <c r="BL33" i="5" s="1"/>
  <c r="BJ3" i="5"/>
  <c r="BJ12" i="5" s="1"/>
  <c r="K51" i="5"/>
  <c r="K52" i="5"/>
  <c r="K50" i="5"/>
  <c r="I35" i="5"/>
  <c r="H35" i="5"/>
  <c r="I34" i="5"/>
  <c r="H34" i="5"/>
  <c r="I30" i="5"/>
  <c r="H30" i="5"/>
  <c r="I28" i="5"/>
  <c r="H28" i="5"/>
  <c r="I27" i="5"/>
  <c r="H27" i="5"/>
  <c r="I26" i="5"/>
  <c r="H26" i="5"/>
  <c r="I25" i="5"/>
  <c r="H25" i="5"/>
  <c r="H23" i="5"/>
  <c r="I23" i="5" s="1"/>
  <c r="I21" i="5"/>
  <c r="H21" i="5"/>
  <c r="I20" i="5"/>
  <c r="H20" i="5"/>
  <c r="I19" i="5"/>
  <c r="H19" i="5"/>
  <c r="I18" i="5"/>
  <c r="H18" i="5"/>
  <c r="I16" i="5"/>
  <c r="H16" i="5"/>
  <c r="I15" i="5"/>
  <c r="H15" i="5"/>
  <c r="I14" i="5"/>
  <c r="H14" i="5"/>
  <c r="I13" i="5"/>
  <c r="H13" i="5"/>
  <c r="I12" i="5"/>
  <c r="H12" i="5"/>
  <c r="I11" i="5"/>
  <c r="H11" i="5"/>
  <c r="I10" i="5"/>
  <c r="H10" i="5"/>
  <c r="I9" i="5"/>
  <c r="H9" i="5"/>
  <c r="I7" i="5"/>
  <c r="H7" i="5"/>
  <c r="I6" i="5"/>
  <c r="H6" i="5"/>
  <c r="H24" i="5"/>
  <c r="I24" i="5"/>
  <c r="H33" i="5"/>
  <c r="BL21" i="7" l="1"/>
  <c r="BJ15" i="12"/>
  <c r="BJ9" i="7"/>
  <c r="BL23" i="16"/>
  <c r="BL15" i="11"/>
  <c r="BJ5" i="7"/>
  <c r="BL31" i="5"/>
  <c r="BL17" i="11"/>
  <c r="BL35" i="5"/>
  <c r="BK6" i="5"/>
  <c r="BL8" i="14"/>
  <c r="BK9" i="7"/>
  <c r="BL20" i="16"/>
  <c r="BJ17" i="7"/>
  <c r="BK29" i="5"/>
  <c r="BL17" i="12"/>
  <c r="BJ5" i="10"/>
  <c r="BJ21" i="10"/>
  <c r="BK24" i="14"/>
  <c r="BK33" i="14"/>
  <c r="BK12" i="10"/>
  <c r="BJ24" i="16"/>
  <c r="BL21" i="11"/>
  <c r="BJ10" i="9"/>
  <c r="BJ23" i="7"/>
  <c r="BK33" i="5"/>
  <c r="BJ27" i="16"/>
  <c r="BJ8" i="15"/>
  <c r="BK23" i="8"/>
  <c r="BJ5" i="16"/>
  <c r="BJ20" i="15"/>
  <c r="BK17" i="12"/>
  <c r="BL11" i="11"/>
  <c r="BK11" i="12"/>
  <c r="BK23" i="12"/>
  <c r="BL9" i="11"/>
  <c r="BL27" i="11"/>
  <c r="BL32" i="5"/>
  <c r="BL11" i="14"/>
  <c r="BL18" i="14"/>
  <c r="BJ9" i="12"/>
  <c r="BL11" i="12"/>
  <c r="BL23" i="12"/>
  <c r="BJ27" i="10"/>
  <c r="BK36" i="5"/>
  <c r="BJ8" i="16"/>
  <c r="BJ17" i="16"/>
  <c r="BJ14" i="15"/>
  <c r="BL9" i="14"/>
  <c r="BK27" i="10"/>
  <c r="BJ6" i="16"/>
  <c r="BL5" i="11"/>
  <c r="BL23" i="11"/>
  <c r="BJ5" i="8"/>
  <c r="BJ14" i="6"/>
  <c r="BJ7" i="13"/>
  <c r="BL29" i="12"/>
  <c r="BJ5" i="11"/>
  <c r="BJ11" i="11"/>
  <c r="BJ17" i="11"/>
  <c r="BJ23" i="11"/>
  <c r="BJ29" i="11"/>
  <c r="BJ12" i="10"/>
  <c r="BK33" i="10"/>
  <c r="BK29" i="8"/>
  <c r="BL27" i="7"/>
  <c r="BL36" i="7"/>
  <c r="BJ36" i="5"/>
  <c r="BJ33" i="5"/>
  <c r="BL28" i="5"/>
  <c r="BL25" i="5"/>
  <c r="BL22" i="5"/>
  <c r="BL19" i="5"/>
  <c r="BL16" i="5"/>
  <c r="BL13" i="5"/>
  <c r="BL10" i="5"/>
  <c r="BL26" i="16"/>
  <c r="BK34" i="15"/>
  <c r="BL36" i="15"/>
  <c r="BJ9" i="14"/>
  <c r="BL29" i="8"/>
  <c r="BJ30" i="5"/>
  <c r="BK28" i="5"/>
  <c r="BK25" i="5"/>
  <c r="BK22" i="5"/>
  <c r="BK19" i="5"/>
  <c r="BK16" i="5"/>
  <c r="BK13" i="5"/>
  <c r="BK10" i="5"/>
  <c r="BK6" i="15"/>
  <c r="BL32" i="15"/>
  <c r="BL34" i="15"/>
  <c r="BK9" i="14"/>
  <c r="BJ18" i="6"/>
  <c r="BJ27" i="6"/>
  <c r="BL34" i="5"/>
  <c r="BK31" i="5"/>
  <c r="BJ25" i="5"/>
  <c r="BJ22" i="5"/>
  <c r="BJ19" i="5"/>
  <c r="BJ16" i="5"/>
  <c r="BJ13" i="5"/>
  <c r="BJ10" i="5"/>
  <c r="BL8" i="5"/>
  <c r="BK8" i="16"/>
  <c r="BL6" i="15"/>
  <c r="BL8" i="15"/>
  <c r="BK12" i="15"/>
  <c r="BK18" i="15"/>
  <c r="BK24" i="15"/>
  <c r="BJ15" i="14"/>
  <c r="BL23" i="8"/>
  <c r="BK34" i="5"/>
  <c r="BJ31" i="5"/>
  <c r="BK8" i="5"/>
  <c r="BL8" i="16"/>
  <c r="BJ15" i="16"/>
  <c r="BK17" i="16"/>
  <c r="BL12" i="15"/>
  <c r="BL18" i="15"/>
  <c r="BL24" i="15"/>
  <c r="BJ26" i="15"/>
  <c r="BK15" i="14"/>
  <c r="BL17" i="14"/>
  <c r="BJ36" i="14"/>
  <c r="BJ31" i="13"/>
  <c r="BK32" i="12"/>
  <c r="BL36" i="11"/>
  <c r="BK21" i="10"/>
  <c r="BJ36" i="10"/>
  <c r="BK17" i="8"/>
  <c r="BL9" i="7"/>
  <c r="BL15" i="7"/>
  <c r="BL30" i="7"/>
  <c r="BJ6" i="6"/>
  <c r="BJ8" i="6"/>
  <c r="BJ12" i="6"/>
  <c r="BJ28" i="5"/>
  <c r="BJ34" i="5"/>
  <c r="BL26" i="5"/>
  <c r="BL23" i="5"/>
  <c r="BL20" i="5"/>
  <c r="BL17" i="5"/>
  <c r="BL14" i="5"/>
  <c r="BL11" i="5"/>
  <c r="BJ8" i="5"/>
  <c r="BL17" i="16"/>
  <c r="BJ23" i="16"/>
  <c r="BL15" i="14"/>
  <c r="BJ21" i="14"/>
  <c r="BL23" i="14"/>
  <c r="BJ27" i="14"/>
  <c r="BL32" i="14"/>
  <c r="BK36" i="14"/>
  <c r="BL32" i="12"/>
  <c r="BJ32" i="11"/>
  <c r="BJ15" i="10"/>
  <c r="BK36" i="10"/>
  <c r="BL17" i="8"/>
  <c r="BK32" i="8"/>
  <c r="BK6" i="6"/>
  <c r="BL29" i="5"/>
  <c r="BK26" i="5"/>
  <c r="BK23" i="5"/>
  <c r="BK20" i="5"/>
  <c r="BK17" i="5"/>
  <c r="BK14" i="5"/>
  <c r="BK11" i="5"/>
  <c r="BL6" i="5"/>
  <c r="BJ21" i="16"/>
  <c r="BK23" i="16"/>
  <c r="BJ8" i="14"/>
  <c r="BK21" i="14"/>
  <c r="BK27" i="14"/>
  <c r="BJ22" i="13"/>
  <c r="BK26" i="12"/>
  <c r="BJ8" i="11"/>
  <c r="BJ14" i="11"/>
  <c r="BJ20" i="11"/>
  <c r="BJ26" i="11"/>
  <c r="BL30" i="11"/>
  <c r="BK15" i="10"/>
  <c r="BJ30" i="10"/>
  <c r="BL32" i="8"/>
  <c r="BJ26" i="7"/>
  <c r="BJ21" i="6"/>
  <c r="BJ30" i="6"/>
  <c r="BJ13" i="13"/>
  <c r="BL26" i="12"/>
  <c r="BL6" i="11"/>
  <c r="BL8" i="11"/>
  <c r="BL12" i="11"/>
  <c r="BL14" i="11"/>
  <c r="BL18" i="11"/>
  <c r="BL20" i="11"/>
  <c r="BL24" i="11"/>
  <c r="BL26" i="11"/>
  <c r="BJ6" i="10"/>
  <c r="BK30" i="10"/>
  <c r="BK26" i="8"/>
  <c r="BJ6" i="7"/>
  <c r="BL24" i="7"/>
  <c r="BJ11" i="5"/>
  <c r="BK35" i="5"/>
  <c r="BK32" i="5"/>
  <c r="BJ29" i="5"/>
  <c r="BL9" i="5"/>
  <c r="BJ6" i="5"/>
  <c r="BK5" i="16"/>
  <c r="BJ14" i="16"/>
  <c r="BJ29" i="15"/>
  <c r="BJ12" i="14"/>
  <c r="BL13" i="13"/>
  <c r="BK8" i="12"/>
  <c r="BK14" i="12"/>
  <c r="BK20" i="12"/>
  <c r="BK6" i="10"/>
  <c r="BJ24" i="10"/>
  <c r="BK5" i="8"/>
  <c r="BL26" i="8"/>
  <c r="BK6" i="7"/>
  <c r="BJ8" i="7"/>
  <c r="BJ20" i="7"/>
  <c r="BL33" i="7"/>
  <c r="BJ17" i="6"/>
  <c r="BJ26" i="5"/>
  <c r="BJ23" i="5"/>
  <c r="BJ20" i="5"/>
  <c r="BJ17" i="5"/>
  <c r="BJ14" i="5"/>
  <c r="BJ35" i="5"/>
  <c r="BJ32" i="5"/>
  <c r="BL27" i="5"/>
  <c r="BL24" i="5"/>
  <c r="BL21" i="5"/>
  <c r="BL18" i="5"/>
  <c r="BL15" i="5"/>
  <c r="BL12" i="5"/>
  <c r="BK9" i="5"/>
  <c r="BL5" i="16"/>
  <c r="BK14" i="16"/>
  <c r="BK9" i="15"/>
  <c r="BJ11" i="15"/>
  <c r="BK15" i="15"/>
  <c r="BJ17" i="15"/>
  <c r="BK29" i="15"/>
  <c r="BK12" i="14"/>
  <c r="BL14" i="14"/>
  <c r="BJ6" i="12"/>
  <c r="BL8" i="12"/>
  <c r="BJ12" i="12"/>
  <c r="BL14" i="12"/>
  <c r="BL20" i="12"/>
  <c r="BK35" i="12"/>
  <c r="BK24" i="10"/>
  <c r="BL5" i="8"/>
  <c r="BK20" i="8"/>
  <c r="BL6" i="7"/>
  <c r="BL18" i="7"/>
  <c r="BJ5" i="6"/>
  <c r="BJ15" i="6"/>
  <c r="BJ7" i="5"/>
  <c r="BK26" i="16"/>
  <c r="BL30" i="5"/>
  <c r="BK27" i="5"/>
  <c r="BK24" i="5"/>
  <c r="BK21" i="5"/>
  <c r="BK18" i="5"/>
  <c r="BK15" i="5"/>
  <c r="BK12" i="5"/>
  <c r="BL7" i="5"/>
  <c r="BJ9" i="16"/>
  <c r="BL14" i="16"/>
  <c r="BJ20" i="16"/>
  <c r="BJ36" i="16"/>
  <c r="BL9" i="15"/>
  <c r="BL15" i="15"/>
  <c r="BL25" i="15"/>
  <c r="BL29" i="15"/>
  <c r="BJ5" i="14"/>
  <c r="BL12" i="14"/>
  <c r="BJ18" i="14"/>
  <c r="BL35" i="12"/>
  <c r="BJ35" i="11"/>
  <c r="BJ18" i="10"/>
  <c r="BL20" i="8"/>
  <c r="BK35" i="8"/>
  <c r="BJ14" i="7"/>
  <c r="BL5" i="6"/>
  <c r="BJ9" i="6"/>
  <c r="BJ11" i="6"/>
  <c r="BJ24" i="6"/>
  <c r="BJ33" i="6"/>
  <c r="BL36" i="5"/>
  <c r="BK30" i="5"/>
  <c r="BJ27" i="5"/>
  <c r="BJ24" i="5"/>
  <c r="BJ21" i="5"/>
  <c r="BJ18" i="5"/>
  <c r="BJ15" i="5"/>
  <c r="BJ18" i="16"/>
  <c r="BK20" i="16"/>
  <c r="BL5" i="14"/>
  <c r="BK18" i="14"/>
  <c r="BL20" i="14"/>
  <c r="BJ24" i="14"/>
  <c r="BL26" i="14"/>
  <c r="BJ33" i="14"/>
  <c r="BK29" i="12"/>
  <c r="BL33" i="11"/>
  <c r="BK18" i="10"/>
  <c r="BJ33" i="10"/>
  <c r="BL35" i="8"/>
  <c r="BK9" i="6"/>
  <c r="BI39" i="11"/>
  <c r="L49" i="11" s="1"/>
  <c r="BF39" i="11"/>
  <c r="L46" i="11" s="1"/>
  <c r="BH39" i="11"/>
  <c r="L48" i="11" s="1"/>
  <c r="BI39" i="13"/>
  <c r="L49" i="13" s="1"/>
  <c r="BE39" i="6"/>
  <c r="L45" i="6" s="1"/>
  <c r="BF39" i="6"/>
  <c r="L46" i="6" s="1"/>
  <c r="BH39" i="6"/>
  <c r="L48" i="6" s="1"/>
  <c r="BD39" i="11"/>
  <c r="L44" i="11" s="1"/>
  <c r="BD39" i="13"/>
  <c r="L44" i="13" s="1"/>
  <c r="BE39" i="11"/>
  <c r="L45" i="11" s="1"/>
  <c r="BF39" i="13"/>
  <c r="L46" i="13" s="1"/>
  <c r="BJ35" i="9"/>
  <c r="BJ29" i="9"/>
  <c r="BJ26" i="9"/>
  <c r="BJ20" i="9"/>
  <c r="BJ14" i="9"/>
  <c r="BJ11" i="9"/>
  <c r="BJ8" i="9"/>
  <c r="BJ36" i="9"/>
  <c r="BJ24" i="9"/>
  <c r="BJ21" i="9"/>
  <c r="BJ15" i="9"/>
  <c r="BJ12" i="9"/>
  <c r="BJ9" i="9"/>
  <c r="BJ6" i="9"/>
  <c r="BD39" i="6"/>
  <c r="L44" i="6" s="1"/>
  <c r="BK26" i="15"/>
  <c r="BK31" i="15"/>
  <c r="BH39" i="13"/>
  <c r="L48" i="13" s="1"/>
  <c r="BJ7" i="16"/>
  <c r="BJ10" i="16"/>
  <c r="BJ13" i="16"/>
  <c r="BJ16" i="16"/>
  <c r="BJ19" i="16"/>
  <c r="BJ22" i="16"/>
  <c r="BJ25" i="16"/>
  <c r="BK8" i="15"/>
  <c r="BK11" i="15"/>
  <c r="BK14" i="15"/>
  <c r="BK17" i="15"/>
  <c r="BK20" i="15"/>
  <c r="BK23" i="15"/>
  <c r="BL26" i="15"/>
  <c r="BL31" i="15"/>
  <c r="BJ13" i="9"/>
  <c r="BE39" i="13"/>
  <c r="L45" i="13" s="1"/>
  <c r="BK7" i="16"/>
  <c r="BK10" i="16"/>
  <c r="BK13" i="16"/>
  <c r="BK16" i="16"/>
  <c r="BK19" i="16"/>
  <c r="BK22" i="16"/>
  <c r="BK25" i="16"/>
  <c r="BL11" i="15"/>
  <c r="BL14" i="15"/>
  <c r="BL17" i="15"/>
  <c r="BL20" i="15"/>
  <c r="BL23" i="15"/>
  <c r="BK28" i="15"/>
  <c r="BL7" i="13"/>
  <c r="BL7" i="16"/>
  <c r="BL22" i="16"/>
  <c r="BL25" i="16"/>
  <c r="BL28" i="15"/>
  <c r="BL33" i="15"/>
  <c r="BI39" i="6"/>
  <c r="L49" i="6" s="1"/>
  <c r="BL13" i="16"/>
  <c r="BL16" i="16"/>
  <c r="BL19" i="16"/>
  <c r="BJ36" i="15"/>
  <c r="BJ33" i="15"/>
  <c r="BJ30" i="15"/>
  <c r="BJ27" i="15"/>
  <c r="BJ34" i="15"/>
  <c r="BJ31" i="15"/>
  <c r="BJ28" i="15"/>
  <c r="BJ25" i="15"/>
  <c r="BJ7" i="15"/>
  <c r="BJ10" i="15"/>
  <c r="BJ13" i="15"/>
  <c r="BJ16" i="15"/>
  <c r="BJ19" i="15"/>
  <c r="BJ22" i="15"/>
  <c r="BJ35" i="15"/>
  <c r="BJ16" i="13"/>
  <c r="BJ25" i="13"/>
  <c r="BK36" i="15"/>
  <c r="BK33" i="15"/>
  <c r="BK7" i="15"/>
  <c r="BK10" i="15"/>
  <c r="BK13" i="15"/>
  <c r="BK16" i="15"/>
  <c r="BK19" i="15"/>
  <c r="BK22" i="15"/>
  <c r="BK30" i="15"/>
  <c r="BK35" i="15"/>
  <c r="BJ7" i="9"/>
  <c r="BJ16" i="9"/>
  <c r="BJ25" i="9"/>
  <c r="BJ34" i="9"/>
  <c r="BK6" i="16"/>
  <c r="BK9" i="16"/>
  <c r="BK15" i="16"/>
  <c r="BK18" i="16"/>
  <c r="BK21" i="16"/>
  <c r="BK24" i="16"/>
  <c r="BK27" i="16"/>
  <c r="BL7" i="15"/>
  <c r="BL10" i="15"/>
  <c r="BL13" i="15"/>
  <c r="BL16" i="15"/>
  <c r="BL19" i="15"/>
  <c r="BL22" i="15"/>
  <c r="BL30" i="15"/>
  <c r="BL35" i="15"/>
  <c r="BJ35" i="13"/>
  <c r="BJ32" i="13"/>
  <c r="BJ29" i="13"/>
  <c r="BJ26" i="13"/>
  <c r="BJ23" i="13"/>
  <c r="BJ20" i="13"/>
  <c r="BJ17" i="13"/>
  <c r="BJ14" i="13"/>
  <c r="BJ11" i="13"/>
  <c r="BJ8" i="13"/>
  <c r="BJ5" i="13"/>
  <c r="BJ36" i="13"/>
  <c r="BJ33" i="13"/>
  <c r="BJ30" i="13"/>
  <c r="BJ27" i="13"/>
  <c r="BJ24" i="13"/>
  <c r="BJ21" i="13"/>
  <c r="BJ18" i="13"/>
  <c r="BJ15" i="13"/>
  <c r="BJ12" i="13"/>
  <c r="BJ9" i="13"/>
  <c r="BJ6" i="13"/>
  <c r="BJ10" i="13"/>
  <c r="BL6" i="16"/>
  <c r="BL9" i="16"/>
  <c r="BL15" i="16"/>
  <c r="BL18" i="16"/>
  <c r="BL21" i="16"/>
  <c r="BL24" i="16"/>
  <c r="BL27" i="16"/>
  <c r="BL36" i="16"/>
  <c r="BK27" i="15"/>
  <c r="BJ32" i="15"/>
  <c r="BK35" i="13"/>
  <c r="BK32" i="13"/>
  <c r="BK29" i="13"/>
  <c r="BK26" i="13"/>
  <c r="BK23" i="13"/>
  <c r="BK20" i="13"/>
  <c r="BK17" i="13"/>
  <c r="BK14" i="13"/>
  <c r="BK11" i="13"/>
  <c r="BK8" i="13"/>
  <c r="BK5" i="13"/>
  <c r="BK36" i="13"/>
  <c r="BK33" i="13"/>
  <c r="BK30" i="13"/>
  <c r="BK27" i="13"/>
  <c r="BK24" i="13"/>
  <c r="BK21" i="13"/>
  <c r="BK18" i="13"/>
  <c r="BK15" i="13"/>
  <c r="BK12" i="13"/>
  <c r="BK9" i="13"/>
  <c r="BK6" i="13"/>
  <c r="BK34" i="13"/>
  <c r="BK31" i="13"/>
  <c r="BK28" i="13"/>
  <c r="BK25" i="13"/>
  <c r="BK22" i="13"/>
  <c r="BK19" i="13"/>
  <c r="BK16" i="13"/>
  <c r="BK13" i="13"/>
  <c r="BK10" i="13"/>
  <c r="BJ6" i="15"/>
  <c r="BJ9" i="15"/>
  <c r="BJ12" i="15"/>
  <c r="BJ15" i="15"/>
  <c r="BJ18" i="15"/>
  <c r="BJ24" i="15"/>
  <c r="BK32" i="15"/>
  <c r="BL35" i="13"/>
  <c r="BL32" i="13"/>
  <c r="BL29" i="13"/>
  <c r="BL26" i="13"/>
  <c r="BL23" i="13"/>
  <c r="BL20" i="13"/>
  <c r="BL17" i="13"/>
  <c r="BL14" i="13"/>
  <c r="BL11" i="13"/>
  <c r="BL8" i="13"/>
  <c r="BL5" i="13"/>
  <c r="BL36" i="13"/>
  <c r="BL33" i="13"/>
  <c r="BL30" i="13"/>
  <c r="BL27" i="13"/>
  <c r="BL24" i="13"/>
  <c r="BL21" i="13"/>
  <c r="BL18" i="13"/>
  <c r="BL15" i="13"/>
  <c r="BL12" i="13"/>
  <c r="BL9" i="13"/>
  <c r="BL6" i="13"/>
  <c r="BL34" i="13"/>
  <c r="BL31" i="13"/>
  <c r="BL28" i="13"/>
  <c r="BL25" i="13"/>
  <c r="BL22" i="13"/>
  <c r="BL19" i="13"/>
  <c r="BL16" i="13"/>
  <c r="BJ19" i="13"/>
  <c r="BJ28" i="13"/>
  <c r="BK7" i="9"/>
  <c r="BK10" i="9"/>
  <c r="BK13" i="9"/>
  <c r="BK16" i="9"/>
  <c r="BK19" i="9"/>
  <c r="BK25" i="9"/>
  <c r="BK34" i="9"/>
  <c r="BJ36" i="6"/>
  <c r="BL7" i="9"/>
  <c r="BL10" i="9"/>
  <c r="BL13" i="9"/>
  <c r="BL16" i="9"/>
  <c r="BL19" i="9"/>
  <c r="BL25" i="9"/>
  <c r="BL34" i="9"/>
  <c r="BJ29" i="7"/>
  <c r="BJ32" i="7"/>
  <c r="BJ35" i="7"/>
  <c r="BK12" i="6"/>
  <c r="BK15" i="6"/>
  <c r="BK18" i="6"/>
  <c r="BK21" i="6"/>
  <c r="BK24" i="6"/>
  <c r="BK27" i="6"/>
  <c r="BK30" i="6"/>
  <c r="BK33" i="6"/>
  <c r="BK36" i="6"/>
  <c r="BL21" i="14"/>
  <c r="BL24" i="14"/>
  <c r="BL27" i="14"/>
  <c r="BL33" i="14"/>
  <c r="BL36" i="14"/>
  <c r="BJ7" i="12"/>
  <c r="BJ10" i="12"/>
  <c r="BJ13" i="12"/>
  <c r="BJ16" i="12"/>
  <c r="BJ22" i="12"/>
  <c r="BJ25" i="12"/>
  <c r="BJ28" i="12"/>
  <c r="BJ31" i="12"/>
  <c r="BJ34" i="12"/>
  <c r="BK5" i="11"/>
  <c r="BK8" i="11"/>
  <c r="BK11" i="11"/>
  <c r="BK14" i="11"/>
  <c r="BK17" i="11"/>
  <c r="BK20" i="11"/>
  <c r="BK23" i="11"/>
  <c r="BK26" i="11"/>
  <c r="BK29" i="11"/>
  <c r="BK32" i="11"/>
  <c r="BK35" i="11"/>
  <c r="BL6" i="10"/>
  <c r="BL12" i="10"/>
  <c r="BL15" i="10"/>
  <c r="BL18" i="10"/>
  <c r="BL21" i="10"/>
  <c r="BL24" i="10"/>
  <c r="BL27" i="10"/>
  <c r="BL30" i="10"/>
  <c r="BL33" i="10"/>
  <c r="BL36" i="10"/>
  <c r="BJ7" i="8"/>
  <c r="BJ10" i="8"/>
  <c r="BJ16" i="8"/>
  <c r="BJ25" i="8"/>
  <c r="BJ28" i="8"/>
  <c r="BJ31" i="8"/>
  <c r="BJ34" i="8"/>
  <c r="BK5" i="7"/>
  <c r="BK8" i="7"/>
  <c r="BK14" i="7"/>
  <c r="BK17" i="7"/>
  <c r="BK20" i="7"/>
  <c r="BK23" i="7"/>
  <c r="BK26" i="7"/>
  <c r="BK29" i="7"/>
  <c r="BK32" i="7"/>
  <c r="BK35" i="7"/>
  <c r="BL6" i="6"/>
  <c r="BL9" i="6"/>
  <c r="BL12" i="6"/>
  <c r="BL15" i="6"/>
  <c r="BL18" i="6"/>
  <c r="BL21" i="6"/>
  <c r="BL24" i="6"/>
  <c r="BL27" i="6"/>
  <c r="BL30" i="6"/>
  <c r="BL33" i="6"/>
  <c r="BL36" i="6"/>
  <c r="BK7" i="12"/>
  <c r="BK10" i="12"/>
  <c r="BK13" i="12"/>
  <c r="BK16" i="12"/>
  <c r="BK22" i="12"/>
  <c r="BK25" i="12"/>
  <c r="BK28" i="12"/>
  <c r="BK31" i="12"/>
  <c r="BK34" i="12"/>
  <c r="BL29" i="11"/>
  <c r="BL32" i="11"/>
  <c r="BL35" i="11"/>
  <c r="BK7" i="8"/>
  <c r="BK10" i="8"/>
  <c r="BK16" i="8"/>
  <c r="BK25" i="8"/>
  <c r="BK28" i="8"/>
  <c r="BK31" i="8"/>
  <c r="BK34" i="8"/>
  <c r="BL5" i="7"/>
  <c r="BL8" i="7"/>
  <c r="BL14" i="7"/>
  <c r="BL17" i="7"/>
  <c r="BL20" i="7"/>
  <c r="BL23" i="7"/>
  <c r="BL26" i="7"/>
  <c r="BL29" i="7"/>
  <c r="BL32" i="7"/>
  <c r="BL35" i="7"/>
  <c r="BJ11" i="14"/>
  <c r="BJ14" i="14"/>
  <c r="BJ17" i="14"/>
  <c r="BJ20" i="14"/>
  <c r="BJ23" i="14"/>
  <c r="BJ26" i="14"/>
  <c r="BJ32" i="14"/>
  <c r="BL7" i="12"/>
  <c r="BL10" i="12"/>
  <c r="BL13" i="12"/>
  <c r="BL16" i="12"/>
  <c r="BL22" i="12"/>
  <c r="BL25" i="12"/>
  <c r="BL28" i="12"/>
  <c r="BL31" i="12"/>
  <c r="BL34" i="12"/>
  <c r="BJ11" i="10"/>
  <c r="BJ14" i="10"/>
  <c r="BJ17" i="10"/>
  <c r="BJ20" i="10"/>
  <c r="BJ23" i="10"/>
  <c r="BJ26" i="10"/>
  <c r="BJ29" i="10"/>
  <c r="BJ32" i="10"/>
  <c r="BJ35" i="10"/>
  <c r="BK6" i="9"/>
  <c r="BK9" i="9"/>
  <c r="BK12" i="9"/>
  <c r="BK15" i="9"/>
  <c r="BK21" i="9"/>
  <c r="BK24" i="9"/>
  <c r="BK36" i="9"/>
  <c r="BL7" i="8"/>
  <c r="BL10" i="8"/>
  <c r="BL16" i="8"/>
  <c r="BL25" i="8"/>
  <c r="BL28" i="8"/>
  <c r="BL31" i="8"/>
  <c r="BL34" i="8"/>
  <c r="BJ20" i="6"/>
  <c r="BJ23" i="6"/>
  <c r="BJ26" i="6"/>
  <c r="BJ29" i="6"/>
  <c r="BJ32" i="6"/>
  <c r="BJ35" i="6"/>
  <c r="BK5" i="14"/>
  <c r="BK8" i="14"/>
  <c r="BK11" i="14"/>
  <c r="BK14" i="14"/>
  <c r="BK17" i="14"/>
  <c r="BK20" i="14"/>
  <c r="BK23" i="14"/>
  <c r="BK26" i="14"/>
  <c r="BK32" i="14"/>
  <c r="BJ7" i="11"/>
  <c r="BJ10" i="11"/>
  <c r="BJ13" i="11"/>
  <c r="BJ16" i="11"/>
  <c r="BJ19" i="11"/>
  <c r="BJ22" i="11"/>
  <c r="BJ25" i="11"/>
  <c r="BJ28" i="11"/>
  <c r="BJ31" i="11"/>
  <c r="BJ34" i="11"/>
  <c r="BK5" i="10"/>
  <c r="BK11" i="10"/>
  <c r="BK14" i="10"/>
  <c r="BK17" i="10"/>
  <c r="BK20" i="10"/>
  <c r="BK23" i="10"/>
  <c r="BK26" i="10"/>
  <c r="BK29" i="10"/>
  <c r="BK32" i="10"/>
  <c r="BK35" i="10"/>
  <c r="BL6" i="9"/>
  <c r="BL9" i="9"/>
  <c r="BL12" i="9"/>
  <c r="BL15" i="9"/>
  <c r="BL21" i="9"/>
  <c r="BL24" i="9"/>
  <c r="BL36" i="9"/>
  <c r="BJ7" i="7"/>
  <c r="BJ10" i="7"/>
  <c r="BJ13" i="7"/>
  <c r="BJ16" i="7"/>
  <c r="BJ19" i="7"/>
  <c r="BJ22" i="7"/>
  <c r="BJ25" i="7"/>
  <c r="BJ28" i="7"/>
  <c r="BJ31" i="7"/>
  <c r="BJ34" i="7"/>
  <c r="BK5" i="6"/>
  <c r="BK8" i="6"/>
  <c r="BK11" i="6"/>
  <c r="BK14" i="6"/>
  <c r="BK17" i="6"/>
  <c r="BK20" i="6"/>
  <c r="BK23" i="6"/>
  <c r="BK26" i="6"/>
  <c r="BK29" i="6"/>
  <c r="BK32" i="6"/>
  <c r="BK35" i="6"/>
  <c r="BJ21" i="12"/>
  <c r="BJ24" i="12"/>
  <c r="BJ27" i="12"/>
  <c r="BJ30" i="12"/>
  <c r="BJ33" i="12"/>
  <c r="BJ36" i="12"/>
  <c r="BK7" i="11"/>
  <c r="BK10" i="11"/>
  <c r="BK13" i="11"/>
  <c r="BK16" i="11"/>
  <c r="BK19" i="11"/>
  <c r="BK22" i="11"/>
  <c r="BK25" i="11"/>
  <c r="BK28" i="11"/>
  <c r="BK31" i="11"/>
  <c r="BK34" i="11"/>
  <c r="BL5" i="10"/>
  <c r="BL11" i="10"/>
  <c r="BL14" i="10"/>
  <c r="BL17" i="10"/>
  <c r="BL20" i="10"/>
  <c r="BL23" i="10"/>
  <c r="BL26" i="10"/>
  <c r="BL29" i="10"/>
  <c r="BL32" i="10"/>
  <c r="BL35" i="10"/>
  <c r="BJ12" i="8"/>
  <c r="BJ15" i="8"/>
  <c r="BJ18" i="8"/>
  <c r="BJ24" i="8"/>
  <c r="BJ27" i="8"/>
  <c r="BJ30" i="8"/>
  <c r="BJ33" i="8"/>
  <c r="BJ36" i="8"/>
  <c r="BK7" i="7"/>
  <c r="BK10" i="7"/>
  <c r="BK13" i="7"/>
  <c r="BK16" i="7"/>
  <c r="BK19" i="7"/>
  <c r="BK22" i="7"/>
  <c r="BK25" i="7"/>
  <c r="BK28" i="7"/>
  <c r="BK31" i="7"/>
  <c r="BK34" i="7"/>
  <c r="BL8" i="6"/>
  <c r="BL11" i="6"/>
  <c r="BL14" i="6"/>
  <c r="BL17" i="6"/>
  <c r="BL20" i="6"/>
  <c r="BL23" i="6"/>
  <c r="BL26" i="6"/>
  <c r="BL29" i="6"/>
  <c r="BL32" i="6"/>
  <c r="BL35" i="6"/>
  <c r="BK6" i="12"/>
  <c r="BK9" i="12"/>
  <c r="BK12" i="12"/>
  <c r="BK15" i="12"/>
  <c r="BK21" i="12"/>
  <c r="BK24" i="12"/>
  <c r="BK27" i="12"/>
  <c r="BK30" i="12"/>
  <c r="BK33" i="12"/>
  <c r="BL7" i="11"/>
  <c r="BL10" i="11"/>
  <c r="BL13" i="11"/>
  <c r="BL16" i="11"/>
  <c r="BL19" i="11"/>
  <c r="BL22" i="11"/>
  <c r="BL25" i="11"/>
  <c r="BL28" i="11"/>
  <c r="BL31" i="11"/>
  <c r="BK12" i="8"/>
  <c r="BK15" i="8"/>
  <c r="BK18" i="8"/>
  <c r="BK24" i="8"/>
  <c r="BK27" i="8"/>
  <c r="BK30" i="8"/>
  <c r="BK33" i="8"/>
  <c r="BL7" i="7"/>
  <c r="BL10" i="7"/>
  <c r="BL13" i="7"/>
  <c r="BL16" i="7"/>
  <c r="BL19" i="7"/>
  <c r="BL22" i="7"/>
  <c r="BL25" i="7"/>
  <c r="BL28" i="7"/>
  <c r="BL31" i="7"/>
  <c r="BJ10" i="14"/>
  <c r="BJ13" i="14"/>
  <c r="BJ16" i="14"/>
  <c r="BJ19" i="14"/>
  <c r="BJ22" i="14"/>
  <c r="BJ25" i="14"/>
  <c r="BJ28" i="14"/>
  <c r="BL6" i="12"/>
  <c r="BL9" i="12"/>
  <c r="BL12" i="12"/>
  <c r="BL15" i="12"/>
  <c r="BL21" i="12"/>
  <c r="BL24" i="12"/>
  <c r="BL27" i="12"/>
  <c r="BL30" i="12"/>
  <c r="BL33" i="12"/>
  <c r="BJ16" i="10"/>
  <c r="BJ19" i="10"/>
  <c r="BJ22" i="10"/>
  <c r="BJ25" i="10"/>
  <c r="BJ28" i="10"/>
  <c r="BJ31" i="10"/>
  <c r="BK8" i="9"/>
  <c r="BK11" i="9"/>
  <c r="BK14" i="9"/>
  <c r="BK20" i="9"/>
  <c r="BK26" i="9"/>
  <c r="BK29" i="9"/>
  <c r="BL12" i="8"/>
  <c r="BL15" i="8"/>
  <c r="BL18" i="8"/>
  <c r="BL24" i="8"/>
  <c r="BL27" i="8"/>
  <c r="BL30" i="8"/>
  <c r="BL33" i="8"/>
  <c r="BJ7" i="6"/>
  <c r="BJ10" i="6"/>
  <c r="BJ13" i="6"/>
  <c r="BJ16" i="6"/>
  <c r="BJ19" i="6"/>
  <c r="BJ22" i="6"/>
  <c r="BJ25" i="6"/>
  <c r="BJ28" i="6"/>
  <c r="BJ31" i="6"/>
  <c r="BK10" i="14"/>
  <c r="BK13" i="14"/>
  <c r="BK16" i="14"/>
  <c r="BK19" i="14"/>
  <c r="BK22" i="14"/>
  <c r="BK25" i="14"/>
  <c r="BK28" i="14"/>
  <c r="BJ6" i="11"/>
  <c r="BJ9" i="11"/>
  <c r="BJ12" i="11"/>
  <c r="BJ15" i="11"/>
  <c r="BJ18" i="11"/>
  <c r="BJ21" i="11"/>
  <c r="BJ24" i="11"/>
  <c r="BJ27" i="11"/>
  <c r="BJ30" i="11"/>
  <c r="BJ33" i="11"/>
  <c r="BK16" i="10"/>
  <c r="BK19" i="10"/>
  <c r="BK22" i="10"/>
  <c r="BK25" i="10"/>
  <c r="BK28" i="10"/>
  <c r="BK31" i="10"/>
  <c r="BL8" i="9"/>
  <c r="BL11" i="9"/>
  <c r="BL14" i="9"/>
  <c r="BL20" i="9"/>
  <c r="BL26" i="9"/>
  <c r="BL29" i="9"/>
  <c r="BJ15" i="7"/>
  <c r="BJ18" i="7"/>
  <c r="BJ21" i="7"/>
  <c r="BJ24" i="7"/>
  <c r="BJ27" i="7"/>
  <c r="BJ30" i="7"/>
  <c r="BJ33" i="7"/>
  <c r="BK7" i="6"/>
  <c r="BK10" i="6"/>
  <c r="BK13" i="6"/>
  <c r="BK16" i="6"/>
  <c r="BK19" i="6"/>
  <c r="BK22" i="6"/>
  <c r="BK25" i="6"/>
  <c r="BK28" i="6"/>
  <c r="BK31" i="6"/>
  <c r="BL10" i="14"/>
  <c r="BL13" i="14"/>
  <c r="BL16" i="14"/>
  <c r="BL19" i="14"/>
  <c r="BL22" i="14"/>
  <c r="BL25" i="14"/>
  <c r="BL28" i="14"/>
  <c r="BJ8" i="12"/>
  <c r="BJ11" i="12"/>
  <c r="BJ14" i="12"/>
  <c r="BJ17" i="12"/>
  <c r="BJ20" i="12"/>
  <c r="BJ23" i="12"/>
  <c r="BJ26" i="12"/>
  <c r="BJ29" i="12"/>
  <c r="BJ32" i="12"/>
  <c r="BK6" i="11"/>
  <c r="BK9" i="11"/>
  <c r="BK12" i="11"/>
  <c r="BK15" i="11"/>
  <c r="BK18" i="11"/>
  <c r="BK21" i="11"/>
  <c r="BK24" i="11"/>
  <c r="BK27" i="11"/>
  <c r="BK30" i="11"/>
  <c r="BK33" i="11"/>
  <c r="BL16" i="10"/>
  <c r="BL19" i="10"/>
  <c r="BL22" i="10"/>
  <c r="BL25" i="10"/>
  <c r="BL28" i="10"/>
  <c r="BL31" i="10"/>
  <c r="BJ17" i="8"/>
  <c r="BJ20" i="8"/>
  <c r="BJ23" i="8"/>
  <c r="BJ26" i="8"/>
  <c r="BJ29" i="8"/>
  <c r="BJ32" i="8"/>
  <c r="BK15" i="7"/>
  <c r="BK18" i="7"/>
  <c r="BK21" i="7"/>
  <c r="BK24" i="7"/>
  <c r="BK27" i="7"/>
  <c r="BK30" i="7"/>
  <c r="BK33" i="7"/>
  <c r="BL7" i="6"/>
  <c r="BL10" i="6"/>
  <c r="BL13" i="6"/>
  <c r="BL16" i="6"/>
  <c r="BL19" i="6"/>
  <c r="BL22" i="6"/>
  <c r="BL25" i="6"/>
  <c r="BL28" i="6"/>
  <c r="BL31" i="6"/>
  <c r="E6" i="16"/>
  <c r="E7" i="16"/>
  <c r="E8" i="16"/>
  <c r="E9" i="16"/>
  <c r="E10" i="16"/>
  <c r="E13" i="16"/>
  <c r="E14" i="16"/>
  <c r="E15" i="16"/>
  <c r="E16" i="16"/>
  <c r="E17" i="16"/>
  <c r="E18" i="16"/>
  <c r="E19" i="16"/>
  <c r="E20" i="16"/>
  <c r="E21" i="16"/>
  <c r="E22" i="16"/>
  <c r="E23" i="16"/>
  <c r="E24" i="16"/>
  <c r="E25" i="16"/>
  <c r="E26" i="16"/>
  <c r="E27" i="16"/>
  <c r="E5" i="16"/>
  <c r="E6" i="15"/>
  <c r="E7" i="15"/>
  <c r="E8" i="15"/>
  <c r="E9" i="15"/>
  <c r="E10" i="15"/>
  <c r="E11" i="15"/>
  <c r="E12" i="15"/>
  <c r="E13" i="15"/>
  <c r="E14" i="15"/>
  <c r="E15" i="15"/>
  <c r="E16" i="15"/>
  <c r="E17" i="15"/>
  <c r="E18" i="15"/>
  <c r="E19" i="15"/>
  <c r="E20" i="15"/>
  <c r="E22" i="15"/>
  <c r="E23" i="15"/>
  <c r="E24" i="15"/>
  <c r="E25" i="15"/>
  <c r="E26" i="15"/>
  <c r="E27" i="15"/>
  <c r="E28" i="15"/>
  <c r="E29" i="15"/>
  <c r="E30" i="15"/>
  <c r="E31" i="15"/>
  <c r="E32" i="15"/>
  <c r="E33" i="15"/>
  <c r="E34" i="15"/>
  <c r="E8" i="14"/>
  <c r="E9" i="14"/>
  <c r="E10" i="14"/>
  <c r="E11" i="14"/>
  <c r="E12" i="14"/>
  <c r="E13" i="14"/>
  <c r="E14" i="14"/>
  <c r="E15" i="14"/>
  <c r="E16" i="14"/>
  <c r="E17" i="14"/>
  <c r="E18" i="14"/>
  <c r="E19" i="14"/>
  <c r="E20" i="14"/>
  <c r="E21" i="14"/>
  <c r="E22" i="14"/>
  <c r="E23" i="14"/>
  <c r="E24" i="14"/>
  <c r="E25" i="14"/>
  <c r="E26" i="14"/>
  <c r="E27" i="14"/>
  <c r="E28" i="14"/>
  <c r="E32" i="14"/>
  <c r="E33" i="14"/>
  <c r="E5" i="14"/>
  <c r="E6" i="12"/>
  <c r="E7" i="12"/>
  <c r="E8" i="12"/>
  <c r="E9" i="12"/>
  <c r="E10" i="12"/>
  <c r="E11" i="12"/>
  <c r="E12" i="12"/>
  <c r="E13" i="12"/>
  <c r="E14" i="12"/>
  <c r="E15" i="12"/>
  <c r="E16" i="12"/>
  <c r="E17" i="12"/>
  <c r="E20" i="12"/>
  <c r="E21" i="12"/>
  <c r="E22" i="12"/>
  <c r="E23" i="12"/>
  <c r="E24" i="12"/>
  <c r="E25" i="12"/>
  <c r="E26" i="12"/>
  <c r="E27" i="12"/>
  <c r="E28" i="12"/>
  <c r="E29" i="12"/>
  <c r="E30" i="12"/>
  <c r="E31" i="12"/>
  <c r="E32" i="12"/>
  <c r="E33" i="12"/>
  <c r="E34" i="12"/>
  <c r="E35" i="12"/>
  <c r="E6" i="11"/>
  <c r="E7" i="11"/>
  <c r="E8" i="11"/>
  <c r="E9" i="11"/>
  <c r="E10" i="11"/>
  <c r="E11" i="11"/>
  <c r="E12" i="11"/>
  <c r="E13" i="11"/>
  <c r="E14" i="11"/>
  <c r="E15" i="11"/>
  <c r="E16" i="11"/>
  <c r="E17" i="11"/>
  <c r="E18" i="11"/>
  <c r="E19" i="11"/>
  <c r="E20" i="11"/>
  <c r="E21" i="11"/>
  <c r="E22" i="11"/>
  <c r="E23" i="11"/>
  <c r="E24" i="11"/>
  <c r="E25" i="11"/>
  <c r="E26" i="11"/>
  <c r="E27" i="11"/>
  <c r="E28" i="11"/>
  <c r="E29" i="11"/>
  <c r="E30" i="11"/>
  <c r="E31" i="11"/>
  <c r="E32" i="11"/>
  <c r="E33" i="11"/>
  <c r="E34" i="11"/>
  <c r="E35" i="11"/>
  <c r="E5" i="11"/>
  <c r="E6" i="10"/>
  <c r="E11" i="10"/>
  <c r="E12" i="10"/>
  <c r="E14" i="10"/>
  <c r="E15" i="10"/>
  <c r="E16" i="10"/>
  <c r="E17" i="10"/>
  <c r="E18" i="10"/>
  <c r="E19" i="10"/>
  <c r="E20" i="10"/>
  <c r="E21" i="10"/>
  <c r="E22" i="10"/>
  <c r="E23" i="10"/>
  <c r="E24" i="10"/>
  <c r="E25" i="10"/>
  <c r="E26" i="10"/>
  <c r="E27" i="10"/>
  <c r="E28" i="10"/>
  <c r="E29" i="10"/>
  <c r="E30" i="10"/>
  <c r="E31" i="10"/>
  <c r="E32" i="10"/>
  <c r="E33" i="10"/>
  <c r="E34" i="10"/>
  <c r="E5" i="10"/>
  <c r="E6" i="9"/>
  <c r="E7" i="9"/>
  <c r="E8" i="9"/>
  <c r="E9" i="9"/>
  <c r="E10" i="9"/>
  <c r="E11" i="9"/>
  <c r="E12" i="9"/>
  <c r="E13" i="9"/>
  <c r="E14" i="9"/>
  <c r="E15" i="9"/>
  <c r="E16" i="9"/>
  <c r="E19" i="9"/>
  <c r="E20" i="9"/>
  <c r="E21" i="9"/>
  <c r="E24" i="9"/>
  <c r="E25" i="9"/>
  <c r="E26" i="9"/>
  <c r="E29" i="9"/>
  <c r="E34" i="9"/>
  <c r="E35" i="9"/>
  <c r="E7" i="8"/>
  <c r="E10" i="8"/>
  <c r="E12" i="8"/>
  <c r="E15" i="8"/>
  <c r="E16" i="8"/>
  <c r="E17" i="8"/>
  <c r="E18" i="8"/>
  <c r="E20" i="8"/>
  <c r="E23" i="8"/>
  <c r="E24" i="8"/>
  <c r="E25" i="8"/>
  <c r="E26" i="8"/>
  <c r="E27" i="8"/>
  <c r="E28" i="8"/>
  <c r="E29" i="8"/>
  <c r="E30" i="8"/>
  <c r="E31" i="8"/>
  <c r="E32" i="8"/>
  <c r="E33" i="8"/>
  <c r="E34" i="8"/>
  <c r="E5" i="8"/>
  <c r="E6" i="7"/>
  <c r="E7" i="7"/>
  <c r="E8" i="7"/>
  <c r="E9" i="7"/>
  <c r="E10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5" i="7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5" i="6"/>
  <c r="E6" i="5"/>
  <c r="E7" i="5"/>
  <c r="E10" i="5"/>
  <c r="E11" i="5"/>
  <c r="E12" i="5"/>
  <c r="E13" i="5"/>
  <c r="E14" i="5"/>
  <c r="E21" i="5"/>
  <c r="E22" i="5"/>
  <c r="E23" i="5"/>
  <c r="E24" i="5"/>
  <c r="E25" i="5"/>
  <c r="E26" i="5"/>
  <c r="E27" i="5"/>
  <c r="E28" i="5"/>
  <c r="E30" i="5"/>
  <c r="E32" i="5"/>
  <c r="E33" i="5"/>
  <c r="E34" i="5"/>
  <c r="E35" i="5"/>
  <c r="AC83" i="3"/>
  <c r="AB83" i="3"/>
  <c r="AA83" i="3"/>
  <c r="Z83" i="3"/>
  <c r="Y83" i="3"/>
  <c r="X83" i="3"/>
  <c r="W83" i="3"/>
  <c r="V83" i="3"/>
  <c r="U83" i="3"/>
  <c r="T83" i="3"/>
  <c r="S83" i="3"/>
  <c r="R83" i="3"/>
  <c r="AC81" i="3"/>
  <c r="AB81" i="3"/>
  <c r="AA81" i="3"/>
  <c r="Z81" i="3"/>
  <c r="Y81" i="3"/>
  <c r="X81" i="3"/>
  <c r="W81" i="3"/>
  <c r="V81" i="3"/>
  <c r="U81" i="3"/>
  <c r="T81" i="3"/>
  <c r="S81" i="3"/>
  <c r="R81" i="3"/>
  <c r="I33" i="5"/>
  <c r="BJ39" i="11" l="1"/>
  <c r="L50" i="11" s="1"/>
  <c r="BL39" i="6"/>
  <c r="L52" i="6" s="1"/>
  <c r="BJ39" i="6"/>
  <c r="L50" i="6" s="1"/>
  <c r="BL39" i="11"/>
  <c r="L52" i="11" s="1"/>
  <c r="BL39" i="13"/>
  <c r="L52" i="13" s="1"/>
  <c r="BK39" i="11"/>
  <c r="L51" i="11" s="1"/>
  <c r="BK39" i="13"/>
  <c r="L51" i="13" s="1"/>
  <c r="BJ39" i="13"/>
  <c r="L50" i="13" s="1"/>
  <c r="BK39" i="6"/>
  <c r="L51" i="6" s="1"/>
  <c r="N45" i="6"/>
  <c r="N45" i="11"/>
  <c r="N45" i="13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I15" i="6"/>
  <c r="I14" i="6"/>
  <c r="I13" i="6"/>
  <c r="I12" i="6"/>
  <c r="I11" i="6"/>
  <c r="I10" i="6"/>
  <c r="I9" i="6"/>
  <c r="I8" i="6"/>
  <c r="I7" i="6"/>
  <c r="I6" i="6"/>
  <c r="I5" i="6"/>
  <c r="I35" i="7"/>
  <c r="I34" i="7"/>
  <c r="I33" i="7"/>
  <c r="I32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I16" i="7"/>
  <c r="I15" i="7"/>
  <c r="I14" i="7"/>
  <c r="I13" i="7"/>
  <c r="I10" i="7"/>
  <c r="I9" i="7"/>
  <c r="I8" i="7"/>
  <c r="I7" i="7"/>
  <c r="I6" i="7"/>
  <c r="I5" i="7"/>
  <c r="I34" i="8"/>
  <c r="I33" i="8"/>
  <c r="I32" i="8"/>
  <c r="I31" i="8"/>
  <c r="I30" i="8"/>
  <c r="I29" i="8"/>
  <c r="I28" i="8"/>
  <c r="I27" i="8"/>
  <c r="I26" i="8"/>
  <c r="I25" i="8"/>
  <c r="I24" i="8"/>
  <c r="I23" i="8"/>
  <c r="I20" i="8"/>
  <c r="I18" i="8"/>
  <c r="I17" i="8"/>
  <c r="I16" i="8"/>
  <c r="I15" i="8"/>
  <c r="I12" i="8"/>
  <c r="I10" i="8"/>
  <c r="I7" i="8"/>
  <c r="I5" i="8"/>
  <c r="I35" i="9"/>
  <c r="I34" i="9"/>
  <c r="I29" i="9"/>
  <c r="I26" i="9"/>
  <c r="I25" i="9"/>
  <c r="I24" i="9"/>
  <c r="I21" i="9"/>
  <c r="I20" i="9"/>
  <c r="I19" i="9"/>
  <c r="I16" i="9"/>
  <c r="I15" i="9"/>
  <c r="I14" i="9"/>
  <c r="I13" i="9"/>
  <c r="I12" i="9"/>
  <c r="I11" i="9"/>
  <c r="I10" i="9"/>
  <c r="I9" i="9"/>
  <c r="I8" i="9"/>
  <c r="I7" i="9"/>
  <c r="I6" i="9"/>
  <c r="I34" i="10"/>
  <c r="I33" i="10"/>
  <c r="I32" i="10"/>
  <c r="I31" i="10"/>
  <c r="I30" i="10"/>
  <c r="I29" i="10"/>
  <c r="I28" i="10"/>
  <c r="I27" i="10"/>
  <c r="I26" i="10"/>
  <c r="I25" i="10"/>
  <c r="I24" i="10"/>
  <c r="I23" i="10"/>
  <c r="I22" i="10"/>
  <c r="I21" i="10"/>
  <c r="I20" i="10"/>
  <c r="I19" i="10"/>
  <c r="I18" i="10"/>
  <c r="I17" i="10"/>
  <c r="I16" i="10"/>
  <c r="I15" i="10"/>
  <c r="I14" i="10"/>
  <c r="I12" i="10"/>
  <c r="I11" i="10"/>
  <c r="I6" i="10"/>
  <c r="I5" i="10"/>
  <c r="I35" i="11"/>
  <c r="I34" i="11"/>
  <c r="I33" i="11"/>
  <c r="I32" i="11"/>
  <c r="I31" i="11"/>
  <c r="I30" i="11"/>
  <c r="I29" i="11"/>
  <c r="I28" i="11"/>
  <c r="I27" i="11"/>
  <c r="I26" i="11"/>
  <c r="I25" i="11"/>
  <c r="I24" i="11"/>
  <c r="I23" i="11"/>
  <c r="I22" i="11"/>
  <c r="I21" i="11"/>
  <c r="I20" i="11"/>
  <c r="I19" i="11"/>
  <c r="I18" i="11"/>
  <c r="I17" i="11"/>
  <c r="I16" i="11"/>
  <c r="I15" i="11"/>
  <c r="I14" i="11"/>
  <c r="I13" i="11"/>
  <c r="I12" i="11"/>
  <c r="I11" i="11"/>
  <c r="I10" i="11"/>
  <c r="I9" i="11"/>
  <c r="I8" i="11"/>
  <c r="I7" i="11"/>
  <c r="I6" i="11"/>
  <c r="I5" i="11"/>
  <c r="I35" i="12"/>
  <c r="I34" i="12"/>
  <c r="I33" i="12"/>
  <c r="I32" i="12"/>
  <c r="I31" i="12"/>
  <c r="I30" i="12"/>
  <c r="I29" i="12"/>
  <c r="I28" i="12"/>
  <c r="I27" i="12"/>
  <c r="I26" i="12"/>
  <c r="I25" i="12"/>
  <c r="I24" i="12"/>
  <c r="I23" i="12"/>
  <c r="I22" i="12"/>
  <c r="I21" i="12"/>
  <c r="I20" i="12"/>
  <c r="I17" i="12"/>
  <c r="I16" i="12"/>
  <c r="I15" i="12"/>
  <c r="I14" i="12"/>
  <c r="I13" i="12"/>
  <c r="I12" i="12"/>
  <c r="I11" i="12"/>
  <c r="I10" i="12"/>
  <c r="I9" i="12"/>
  <c r="I8" i="12"/>
  <c r="I7" i="12"/>
  <c r="I6" i="12"/>
  <c r="I34" i="13"/>
  <c r="I33" i="13"/>
  <c r="I32" i="13"/>
  <c r="I31" i="13"/>
  <c r="I30" i="13"/>
  <c r="I29" i="13"/>
  <c r="I28" i="13"/>
  <c r="I27" i="13"/>
  <c r="I26" i="13"/>
  <c r="I25" i="13"/>
  <c r="I24" i="13"/>
  <c r="I23" i="13"/>
  <c r="I22" i="13"/>
  <c r="I21" i="13"/>
  <c r="I20" i="13"/>
  <c r="I19" i="13"/>
  <c r="I18" i="13"/>
  <c r="I17" i="13"/>
  <c r="I16" i="13"/>
  <c r="I15" i="13"/>
  <c r="I14" i="13"/>
  <c r="I13" i="13"/>
  <c r="I12" i="13"/>
  <c r="I11" i="13"/>
  <c r="I10" i="13"/>
  <c r="I9" i="13"/>
  <c r="I8" i="13"/>
  <c r="I7" i="13"/>
  <c r="I6" i="13"/>
  <c r="I5" i="13"/>
  <c r="I33" i="14"/>
  <c r="I32" i="14"/>
  <c r="I28" i="14"/>
  <c r="I27" i="14"/>
  <c r="I26" i="14"/>
  <c r="I25" i="14"/>
  <c r="I24" i="14"/>
  <c r="I23" i="14"/>
  <c r="I22" i="14"/>
  <c r="I21" i="14"/>
  <c r="I20" i="14"/>
  <c r="I19" i="14"/>
  <c r="I18" i="14"/>
  <c r="I17" i="14"/>
  <c r="I16" i="14"/>
  <c r="I15" i="14"/>
  <c r="I14" i="14"/>
  <c r="I13" i="14"/>
  <c r="I12" i="14"/>
  <c r="I11" i="14"/>
  <c r="I10" i="14"/>
  <c r="I9" i="14"/>
  <c r="I8" i="14"/>
  <c r="I5" i="14"/>
  <c r="I34" i="15"/>
  <c r="I33" i="15"/>
  <c r="I32" i="15"/>
  <c r="I31" i="15"/>
  <c r="I30" i="15"/>
  <c r="I29" i="15"/>
  <c r="I28" i="15"/>
  <c r="I27" i="15"/>
  <c r="I26" i="15"/>
  <c r="I25" i="15"/>
  <c r="I24" i="15"/>
  <c r="I23" i="15"/>
  <c r="I22" i="15"/>
  <c r="I20" i="15"/>
  <c r="I19" i="15"/>
  <c r="I18" i="15"/>
  <c r="I17" i="15"/>
  <c r="I16" i="15"/>
  <c r="I15" i="15"/>
  <c r="I14" i="15"/>
  <c r="I13" i="15"/>
  <c r="I12" i="15"/>
  <c r="I11" i="15"/>
  <c r="I10" i="15"/>
  <c r="I9" i="15"/>
  <c r="I8" i="15"/>
  <c r="I7" i="15"/>
  <c r="I6" i="15"/>
  <c r="I27" i="16"/>
  <c r="I26" i="16"/>
  <c r="I25" i="16"/>
  <c r="I24" i="16"/>
  <c r="I23" i="16"/>
  <c r="I22" i="16"/>
  <c r="I21" i="16"/>
  <c r="I20" i="16"/>
  <c r="I19" i="16"/>
  <c r="I18" i="16"/>
  <c r="I17" i="16"/>
  <c r="I16" i="16"/>
  <c r="I15" i="16"/>
  <c r="I14" i="16"/>
  <c r="I13" i="16"/>
  <c r="I10" i="16"/>
  <c r="I9" i="16"/>
  <c r="I8" i="16"/>
  <c r="I7" i="16"/>
  <c r="I6" i="16"/>
  <c r="I5" i="16"/>
  <c r="H27" i="16"/>
  <c r="H26" i="16"/>
  <c r="H25" i="16"/>
  <c r="H24" i="16"/>
  <c r="H23" i="16"/>
  <c r="H22" i="16"/>
  <c r="H21" i="16"/>
  <c r="H20" i="16"/>
  <c r="H19" i="16"/>
  <c r="H18" i="16"/>
  <c r="H17" i="16"/>
  <c r="H16" i="16"/>
  <c r="H15" i="16"/>
  <c r="H14" i="16"/>
  <c r="H13" i="16"/>
  <c r="H10" i="16"/>
  <c r="H9" i="16"/>
  <c r="H8" i="16"/>
  <c r="H7" i="16"/>
  <c r="H6" i="16"/>
  <c r="H5" i="16"/>
  <c r="H34" i="15"/>
  <c r="H33" i="15"/>
  <c r="H32" i="15"/>
  <c r="H31" i="15"/>
  <c r="H30" i="15"/>
  <c r="H29" i="15"/>
  <c r="H28" i="15"/>
  <c r="H27" i="15"/>
  <c r="H26" i="15"/>
  <c r="H25" i="15"/>
  <c r="H24" i="15"/>
  <c r="H23" i="15"/>
  <c r="H22" i="15"/>
  <c r="H20" i="15"/>
  <c r="H19" i="15"/>
  <c r="H18" i="15"/>
  <c r="H17" i="15"/>
  <c r="H16" i="15"/>
  <c r="H15" i="15"/>
  <c r="H14" i="15"/>
  <c r="H13" i="15"/>
  <c r="H12" i="15"/>
  <c r="H11" i="15"/>
  <c r="H10" i="15"/>
  <c r="H9" i="15"/>
  <c r="H8" i="15"/>
  <c r="H7" i="15"/>
  <c r="H6" i="15"/>
  <c r="H33" i="14"/>
  <c r="H32" i="14"/>
  <c r="H28" i="14"/>
  <c r="H27" i="14"/>
  <c r="H26" i="14"/>
  <c r="H25" i="14"/>
  <c r="H24" i="14"/>
  <c r="H23" i="14"/>
  <c r="H22" i="14"/>
  <c r="H21" i="14"/>
  <c r="H20" i="14"/>
  <c r="H19" i="14"/>
  <c r="H18" i="14"/>
  <c r="H17" i="14"/>
  <c r="H16" i="14"/>
  <c r="H15" i="14"/>
  <c r="H14" i="14"/>
  <c r="H13" i="14"/>
  <c r="H12" i="14"/>
  <c r="H11" i="14"/>
  <c r="H10" i="14"/>
  <c r="H9" i="14"/>
  <c r="H8" i="14"/>
  <c r="H5" i="14"/>
  <c r="H34" i="13"/>
  <c r="H33" i="13"/>
  <c r="H32" i="13"/>
  <c r="H31" i="13"/>
  <c r="H30" i="13"/>
  <c r="H29" i="13"/>
  <c r="H28" i="13"/>
  <c r="H27" i="13"/>
  <c r="H26" i="13"/>
  <c r="H25" i="13"/>
  <c r="H24" i="13"/>
  <c r="H23" i="13"/>
  <c r="H22" i="13"/>
  <c r="H21" i="13"/>
  <c r="H20" i="13"/>
  <c r="H19" i="13"/>
  <c r="H18" i="13"/>
  <c r="H17" i="13"/>
  <c r="H16" i="13"/>
  <c r="H15" i="13"/>
  <c r="H14" i="13"/>
  <c r="H13" i="13"/>
  <c r="H12" i="13"/>
  <c r="H11" i="13"/>
  <c r="H10" i="13"/>
  <c r="H9" i="13"/>
  <c r="H8" i="13"/>
  <c r="H7" i="13"/>
  <c r="H6" i="13"/>
  <c r="H5" i="13"/>
  <c r="H35" i="12"/>
  <c r="H34" i="12"/>
  <c r="H33" i="12"/>
  <c r="H32" i="12"/>
  <c r="H31" i="12"/>
  <c r="H30" i="12"/>
  <c r="H29" i="12"/>
  <c r="H28" i="12"/>
  <c r="H27" i="12"/>
  <c r="H26" i="12"/>
  <c r="H25" i="12"/>
  <c r="H24" i="12"/>
  <c r="H23" i="12"/>
  <c r="H22" i="12"/>
  <c r="H21" i="12"/>
  <c r="H20" i="12"/>
  <c r="H17" i="12"/>
  <c r="H16" i="12"/>
  <c r="H15" i="12"/>
  <c r="H14" i="12"/>
  <c r="H13" i="12"/>
  <c r="H12" i="12"/>
  <c r="H11" i="12"/>
  <c r="H10" i="12"/>
  <c r="H9" i="12"/>
  <c r="H8" i="12"/>
  <c r="H7" i="12"/>
  <c r="H6" i="12"/>
  <c r="H35" i="11"/>
  <c r="H34" i="11"/>
  <c r="H33" i="11"/>
  <c r="H32" i="11"/>
  <c r="H31" i="11"/>
  <c r="H30" i="11"/>
  <c r="H29" i="11"/>
  <c r="H28" i="11"/>
  <c r="H27" i="11"/>
  <c r="H26" i="11"/>
  <c r="H25" i="11"/>
  <c r="H24" i="11"/>
  <c r="H23" i="11"/>
  <c r="H22" i="11"/>
  <c r="H21" i="11"/>
  <c r="H20" i="11"/>
  <c r="H19" i="11"/>
  <c r="H18" i="11"/>
  <c r="H17" i="11"/>
  <c r="H16" i="11"/>
  <c r="H15" i="11"/>
  <c r="H14" i="11"/>
  <c r="H13" i="11"/>
  <c r="H12" i="11"/>
  <c r="H11" i="11"/>
  <c r="H10" i="11"/>
  <c r="H9" i="11"/>
  <c r="H8" i="11"/>
  <c r="H7" i="11"/>
  <c r="H6" i="11"/>
  <c r="H5" i="11"/>
  <c r="H34" i="10"/>
  <c r="H33" i="10"/>
  <c r="H32" i="10"/>
  <c r="H31" i="10"/>
  <c r="H30" i="10"/>
  <c r="H29" i="10"/>
  <c r="H28" i="10"/>
  <c r="H27" i="10"/>
  <c r="H26" i="10"/>
  <c r="H25" i="10"/>
  <c r="H24" i="10"/>
  <c r="H23" i="10"/>
  <c r="H22" i="10"/>
  <c r="H21" i="10"/>
  <c r="H20" i="10"/>
  <c r="H19" i="10"/>
  <c r="H18" i="10"/>
  <c r="H17" i="10"/>
  <c r="H16" i="10"/>
  <c r="H15" i="10"/>
  <c r="H14" i="10"/>
  <c r="H12" i="10"/>
  <c r="H11" i="10"/>
  <c r="H6" i="10"/>
  <c r="H5" i="10"/>
  <c r="H35" i="9"/>
  <c r="H34" i="9"/>
  <c r="H29" i="9"/>
  <c r="H26" i="9"/>
  <c r="H25" i="9"/>
  <c r="H24" i="9"/>
  <c r="H21" i="9"/>
  <c r="H20" i="9"/>
  <c r="H19" i="9"/>
  <c r="H16" i="9"/>
  <c r="H15" i="9"/>
  <c r="H14" i="9"/>
  <c r="H13" i="9"/>
  <c r="H12" i="9"/>
  <c r="H11" i="9"/>
  <c r="H10" i="9"/>
  <c r="H9" i="9"/>
  <c r="H8" i="9"/>
  <c r="H7" i="9"/>
  <c r="H6" i="9"/>
  <c r="H34" i="8"/>
  <c r="H33" i="8"/>
  <c r="H32" i="8"/>
  <c r="H31" i="8"/>
  <c r="H30" i="8"/>
  <c r="H29" i="8"/>
  <c r="H28" i="8"/>
  <c r="H27" i="8"/>
  <c r="H26" i="8"/>
  <c r="H25" i="8"/>
  <c r="H24" i="8"/>
  <c r="H23" i="8"/>
  <c r="H20" i="8"/>
  <c r="H18" i="8"/>
  <c r="H17" i="8"/>
  <c r="H16" i="8"/>
  <c r="H15" i="8"/>
  <c r="H12" i="8"/>
  <c r="H10" i="8"/>
  <c r="H7" i="8"/>
  <c r="H5" i="8"/>
  <c r="H35" i="7"/>
  <c r="H34" i="7"/>
  <c r="H33" i="7"/>
  <c r="H32" i="7"/>
  <c r="H31" i="7"/>
  <c r="H30" i="7"/>
  <c r="H29" i="7"/>
  <c r="H28" i="7"/>
  <c r="H27" i="7"/>
  <c r="H26" i="7"/>
  <c r="H25" i="7"/>
  <c r="H24" i="7"/>
  <c r="H23" i="7"/>
  <c r="H22" i="7"/>
  <c r="H21" i="7"/>
  <c r="H20" i="7"/>
  <c r="H19" i="7"/>
  <c r="H18" i="7"/>
  <c r="H17" i="7"/>
  <c r="H16" i="7"/>
  <c r="H15" i="7"/>
  <c r="H14" i="7"/>
  <c r="H13" i="7"/>
  <c r="H10" i="7"/>
  <c r="H9" i="7"/>
  <c r="H8" i="7"/>
  <c r="H7" i="7"/>
  <c r="H6" i="7"/>
  <c r="H5" i="7"/>
  <c r="H33" i="6"/>
  <c r="H32" i="6"/>
  <c r="H31" i="6"/>
  <c r="H30" i="6"/>
  <c r="H29" i="6"/>
  <c r="H28" i="6"/>
  <c r="H27" i="6"/>
  <c r="H26" i="6"/>
  <c r="H25" i="6"/>
  <c r="H24" i="6"/>
  <c r="H23" i="6"/>
  <c r="H22" i="6"/>
  <c r="H21" i="6"/>
  <c r="H20" i="6"/>
  <c r="H19" i="6"/>
  <c r="H18" i="6"/>
  <c r="H17" i="6"/>
  <c r="H16" i="6"/>
  <c r="H15" i="6"/>
  <c r="H14" i="6"/>
  <c r="H13" i="6"/>
  <c r="H12" i="6"/>
  <c r="H11" i="6"/>
  <c r="H10" i="6"/>
  <c r="H9" i="6"/>
  <c r="H8" i="6"/>
  <c r="H7" i="6"/>
  <c r="H6" i="6"/>
  <c r="H5" i="6"/>
  <c r="K21" i="1"/>
  <c r="K22" i="1" s="1"/>
  <c r="K23" i="1" s="1"/>
  <c r="K24" i="1" s="1"/>
  <c r="K25" i="1" s="1"/>
  <c r="N20" i="1" s="1"/>
  <c r="N21" i="1" s="1"/>
  <c r="N22" i="1" s="1"/>
  <c r="N23" i="1" s="1"/>
  <c r="N24" i="1" s="1"/>
  <c r="N25" i="1" s="1"/>
  <c r="E15" i="3" l="1"/>
  <c r="E14" i="3"/>
  <c r="E78" i="3" s="1"/>
  <c r="E13" i="3"/>
  <c r="E77" i="3" s="1"/>
  <c r="E12" i="3"/>
  <c r="E111" i="3" s="1"/>
  <c r="E11" i="3"/>
  <c r="E109" i="3" s="1"/>
  <c r="E10" i="3"/>
  <c r="E107" i="3" s="1"/>
  <c r="F8" i="3"/>
  <c r="E8" i="3"/>
  <c r="E9" i="3"/>
  <c r="E105" i="3" s="1"/>
  <c r="E113" i="3" l="1"/>
  <c r="E115" i="3"/>
  <c r="E103" i="3"/>
  <c r="G6" i="2" l="1"/>
  <c r="D48" i="6"/>
  <c r="D44" i="6"/>
  <c r="D50" i="5"/>
  <c r="D49" i="5"/>
  <c r="D48" i="5"/>
  <c r="D47" i="5"/>
  <c r="D46" i="5"/>
  <c r="D45" i="5"/>
  <c r="D44" i="5"/>
  <c r="BG34" i="16"/>
  <c r="I8" i="2"/>
  <c r="G8" i="2" s="1"/>
  <c r="J8" i="2"/>
  <c r="K8" i="2"/>
  <c r="L8" i="2"/>
  <c r="M8" i="2"/>
  <c r="N8" i="2"/>
  <c r="H10" i="2"/>
  <c r="G12" i="3" l="1"/>
  <c r="H16" i="23" s="1"/>
  <c r="D48" i="7"/>
  <c r="K10" i="2"/>
  <c r="G15" i="3" s="1"/>
  <c r="F11" i="3"/>
  <c r="I10" i="2"/>
  <c r="F15" i="3"/>
  <c r="F9" i="3"/>
  <c r="D47" i="6"/>
  <c r="N10" i="2"/>
  <c r="F14" i="3"/>
  <c r="M10" i="2"/>
  <c r="F13" i="3"/>
  <c r="D45" i="6"/>
  <c r="J10" i="2"/>
  <c r="F10" i="3"/>
  <c r="L12" i="2"/>
  <c r="L14" i="2" s="1"/>
  <c r="F12" i="3"/>
  <c r="D46" i="6"/>
  <c r="G8" i="3"/>
  <c r="D44" i="7"/>
  <c r="AF34" i="16"/>
  <c r="BD34" i="16"/>
  <c r="BI34" i="16"/>
  <c r="BH34" i="16"/>
  <c r="BF34" i="16"/>
  <c r="BE34" i="16"/>
  <c r="BJ34" i="16"/>
  <c r="BL34" i="16"/>
  <c r="BK34" i="16"/>
  <c r="E34" i="16"/>
  <c r="H34" i="16"/>
  <c r="I34" i="16"/>
  <c r="D50" i="6"/>
  <c r="D49" i="6"/>
  <c r="J12" i="2"/>
  <c r="I12" i="2"/>
  <c r="H12" i="2"/>
  <c r="G10" i="3" l="1"/>
  <c r="D46" i="7"/>
  <c r="I12" i="3"/>
  <c r="J16" i="23" s="1"/>
  <c r="F77" i="3"/>
  <c r="F113" i="3"/>
  <c r="F114" i="3" s="1"/>
  <c r="G9" i="3"/>
  <c r="D45" i="7"/>
  <c r="M12" i="2"/>
  <c r="G13" i="3"/>
  <c r="D49" i="7"/>
  <c r="J14" i="2"/>
  <c r="H10" i="3"/>
  <c r="D46" i="8"/>
  <c r="F115" i="3"/>
  <c r="F78" i="3"/>
  <c r="K12" i="2"/>
  <c r="G11" i="3"/>
  <c r="D47" i="7"/>
  <c r="N12" i="2"/>
  <c r="G14" i="3"/>
  <c r="I16" i="2"/>
  <c r="J9" i="3" s="1"/>
  <c r="H9" i="3"/>
  <c r="D45" i="8"/>
  <c r="I14" i="2"/>
  <c r="D50" i="7"/>
  <c r="D48" i="8"/>
  <c r="H12" i="3"/>
  <c r="I16" i="23" s="1"/>
  <c r="G10" i="2"/>
  <c r="H8" i="3"/>
  <c r="H15" i="3"/>
  <c r="D44" i="8"/>
  <c r="AF21" i="15"/>
  <c r="BL21" i="15"/>
  <c r="BK21" i="15"/>
  <c r="BI21" i="15"/>
  <c r="BH21" i="15"/>
  <c r="BF21" i="15"/>
  <c r="BE21" i="15"/>
  <c r="BD21" i="15"/>
  <c r="E21" i="15"/>
  <c r="BJ21" i="15"/>
  <c r="I21" i="15"/>
  <c r="H21" i="15"/>
  <c r="AF7" i="10"/>
  <c r="BF7" i="10"/>
  <c r="BE7" i="10"/>
  <c r="BD7" i="10"/>
  <c r="BI7" i="10"/>
  <c r="BH7" i="10"/>
  <c r="BL7" i="10"/>
  <c r="E7" i="10"/>
  <c r="BK7" i="10"/>
  <c r="BJ7" i="10"/>
  <c r="I7" i="10"/>
  <c r="H7" i="10"/>
  <c r="D48" i="9"/>
  <c r="L18" i="2"/>
  <c r="K12" i="3" s="1"/>
  <c r="L16" i="23" s="1"/>
  <c r="BG8" i="10"/>
  <c r="D48" i="10"/>
  <c r="D45" i="10"/>
  <c r="H14" i="2"/>
  <c r="G115" i="3" l="1"/>
  <c r="G78" i="3"/>
  <c r="N14" i="2"/>
  <c r="H14" i="3"/>
  <c r="D50" i="8"/>
  <c r="J16" i="2"/>
  <c r="I10" i="3"/>
  <c r="D46" i="9"/>
  <c r="G13" i="10"/>
  <c r="J12" i="3"/>
  <c r="K16" i="23" s="1"/>
  <c r="G77" i="3"/>
  <c r="G113" i="3"/>
  <c r="G114" i="3" s="1"/>
  <c r="I18" i="2"/>
  <c r="K9" i="3" s="1"/>
  <c r="G12" i="2"/>
  <c r="I9" i="3"/>
  <c r="D45" i="9"/>
  <c r="H11" i="3"/>
  <c r="D47" i="8"/>
  <c r="K14" i="2"/>
  <c r="M14" i="2"/>
  <c r="H13" i="3"/>
  <c r="D49" i="8"/>
  <c r="I8" i="3"/>
  <c r="I15" i="3"/>
  <c r="D44" i="9"/>
  <c r="AF8" i="10"/>
  <c r="BJ8" i="10"/>
  <c r="BI8" i="10"/>
  <c r="BH8" i="10"/>
  <c r="BF8" i="10"/>
  <c r="BE8" i="10"/>
  <c r="BD8" i="10"/>
  <c r="BK8" i="10"/>
  <c r="BL8" i="10"/>
  <c r="E8" i="10"/>
  <c r="H8" i="10"/>
  <c r="I8" i="10"/>
  <c r="L20" i="2"/>
  <c r="L12" i="3" s="1"/>
  <c r="M16" i="23" s="1"/>
  <c r="D48" i="11"/>
  <c r="I20" i="2"/>
  <c r="L9" i="3" s="1"/>
  <c r="D45" i="11"/>
  <c r="H16" i="2"/>
  <c r="J18" i="2" l="1"/>
  <c r="J10" i="3"/>
  <c r="D46" i="10"/>
  <c r="H77" i="3"/>
  <c r="H113" i="3"/>
  <c r="H114" i="3" s="1"/>
  <c r="M16" i="2"/>
  <c r="I13" i="3"/>
  <c r="D49" i="9"/>
  <c r="H78" i="3"/>
  <c r="H115" i="3"/>
  <c r="K16" i="2"/>
  <c r="G16" i="2" s="1"/>
  <c r="I11" i="3"/>
  <c r="D47" i="9"/>
  <c r="N16" i="2"/>
  <c r="I14" i="3"/>
  <c r="D50" i="9"/>
  <c r="G14" i="2"/>
  <c r="AC41" i="2"/>
  <c r="BG13" i="10"/>
  <c r="AF13" i="10"/>
  <c r="BE13" i="10"/>
  <c r="BD13" i="10"/>
  <c r="BI13" i="10"/>
  <c r="BF13" i="10"/>
  <c r="BH13" i="10"/>
  <c r="BK13" i="10"/>
  <c r="BL13" i="10"/>
  <c r="BJ13" i="10"/>
  <c r="E13" i="10"/>
  <c r="I13" i="10"/>
  <c r="H13" i="10"/>
  <c r="J8" i="3"/>
  <c r="D44" i="10"/>
  <c r="L22" i="2"/>
  <c r="M12" i="3" s="1"/>
  <c r="N16" i="23" s="1"/>
  <c r="D48" i="12"/>
  <c r="I22" i="2"/>
  <c r="M9" i="3" s="1"/>
  <c r="D45" i="12"/>
  <c r="H18" i="2"/>
  <c r="H39" i="1"/>
  <c r="I78" i="3" l="1"/>
  <c r="I115" i="3"/>
  <c r="I77" i="3"/>
  <c r="I113" i="3"/>
  <c r="I114" i="3" s="1"/>
  <c r="N18" i="2"/>
  <c r="J14" i="3"/>
  <c r="D50" i="10"/>
  <c r="M18" i="2"/>
  <c r="J13" i="3"/>
  <c r="D49" i="10"/>
  <c r="K18" i="2"/>
  <c r="G18" i="2" s="1"/>
  <c r="J11" i="3"/>
  <c r="D47" i="10"/>
  <c r="J15" i="3"/>
  <c r="J20" i="2"/>
  <c r="K10" i="3"/>
  <c r="D46" i="11"/>
  <c r="K8" i="3"/>
  <c r="K15" i="3"/>
  <c r="D44" i="11"/>
  <c r="L24" i="2"/>
  <c r="D48" i="13"/>
  <c r="I24" i="2"/>
  <c r="N9" i="3" s="1"/>
  <c r="D45" i="13"/>
  <c r="H20" i="2"/>
  <c r="G12" i="16"/>
  <c r="BG12" i="16" s="1"/>
  <c r="I9" i="21"/>
  <c r="J78" i="3" l="1"/>
  <c r="J115" i="3"/>
  <c r="M22" i="2"/>
  <c r="M20" i="2"/>
  <c r="K13" i="3"/>
  <c r="D49" i="11"/>
  <c r="G31" i="14"/>
  <c r="N12" i="3"/>
  <c r="O16" i="23" s="1"/>
  <c r="J22" i="2"/>
  <c r="L10" i="3"/>
  <c r="D46" i="12"/>
  <c r="N20" i="2"/>
  <c r="K14" i="3"/>
  <c r="D50" i="11"/>
  <c r="K20" i="2"/>
  <c r="K11" i="3"/>
  <c r="D47" i="11"/>
  <c r="J77" i="3"/>
  <c r="J113" i="3"/>
  <c r="J114" i="3" s="1"/>
  <c r="L8" i="3"/>
  <c r="L15" i="3"/>
  <c r="D44" i="12"/>
  <c r="G20" i="2"/>
  <c r="AF12" i="16"/>
  <c r="BJ12" i="16"/>
  <c r="BI12" i="16"/>
  <c r="BH12" i="16"/>
  <c r="BF12" i="16"/>
  <c r="BE12" i="16"/>
  <c r="BD12" i="16"/>
  <c r="BK12" i="16"/>
  <c r="BL12" i="16"/>
  <c r="E12" i="16"/>
  <c r="H12" i="16"/>
  <c r="I12" i="16"/>
  <c r="L26" i="2"/>
  <c r="O12" i="3" s="1"/>
  <c r="P16" i="23" s="1"/>
  <c r="D48" i="14"/>
  <c r="I26" i="2"/>
  <c r="O9" i="3" s="1"/>
  <c r="D45" i="14"/>
  <c r="H22" i="2"/>
  <c r="G5" i="15"/>
  <c r="G12" i="7"/>
  <c r="BG31" i="14" l="1"/>
  <c r="AF31" i="14"/>
  <c r="BI31" i="14"/>
  <c r="BH31" i="14"/>
  <c r="BF31" i="14"/>
  <c r="BE31" i="14"/>
  <c r="BD31" i="14"/>
  <c r="E31" i="14"/>
  <c r="BL31" i="14"/>
  <c r="BJ31" i="14"/>
  <c r="BK31" i="14"/>
  <c r="I31" i="14"/>
  <c r="H31" i="14"/>
  <c r="M24" i="2"/>
  <c r="M13" i="3"/>
  <c r="M113" i="3" s="1"/>
  <c r="D49" i="13"/>
  <c r="K22" i="2"/>
  <c r="L11" i="3"/>
  <c r="D47" i="12"/>
  <c r="K78" i="3"/>
  <c r="K115" i="3"/>
  <c r="K77" i="3"/>
  <c r="K113" i="3"/>
  <c r="K114" i="3" s="1"/>
  <c r="N22" i="2"/>
  <c r="G22" i="2" s="1"/>
  <c r="L14" i="3"/>
  <c r="D50" i="12"/>
  <c r="L13" i="3"/>
  <c r="L113" i="3" s="1"/>
  <c r="D49" i="12"/>
  <c r="J24" i="2"/>
  <c r="M10" i="3"/>
  <c r="D46" i="13"/>
  <c r="M8" i="3"/>
  <c r="D44" i="13"/>
  <c r="BG5" i="15"/>
  <c r="BG39" i="15" s="1"/>
  <c r="L47" i="15" s="1"/>
  <c r="N45" i="7"/>
  <c r="BG12" i="7"/>
  <c r="I11" i="16"/>
  <c r="BG11" i="16"/>
  <c r="AF5" i="15"/>
  <c r="BL5" i="15"/>
  <c r="BL39" i="15" s="1"/>
  <c r="L52" i="15" s="1"/>
  <c r="BJ5" i="15"/>
  <c r="BJ39" i="15" s="1"/>
  <c r="L50" i="15" s="1"/>
  <c r="BI5" i="15"/>
  <c r="BI39" i="15" s="1"/>
  <c r="L49" i="15" s="1"/>
  <c r="BH5" i="15"/>
  <c r="BH39" i="15" s="1"/>
  <c r="L48" i="15" s="1"/>
  <c r="BF5" i="15"/>
  <c r="BF39" i="15" s="1"/>
  <c r="L46" i="15" s="1"/>
  <c r="BE5" i="15"/>
  <c r="BE39" i="15" s="1"/>
  <c r="L45" i="15" s="1"/>
  <c r="BD5" i="15"/>
  <c r="BD39" i="15" s="1"/>
  <c r="L44" i="15" s="1"/>
  <c r="E5" i="15"/>
  <c r="BK5" i="15"/>
  <c r="BK39" i="15" s="1"/>
  <c r="L51" i="15" s="1"/>
  <c r="N45" i="15"/>
  <c r="I5" i="15"/>
  <c r="H5" i="15"/>
  <c r="AF12" i="7"/>
  <c r="BL12" i="7"/>
  <c r="BK12" i="7"/>
  <c r="BJ12" i="7"/>
  <c r="BI12" i="7"/>
  <c r="BH12" i="7"/>
  <c r="BF12" i="7"/>
  <c r="BE12" i="7"/>
  <c r="BD12" i="7"/>
  <c r="E12" i="7"/>
  <c r="H12" i="7"/>
  <c r="I12" i="7"/>
  <c r="H11" i="16"/>
  <c r="AF11" i="16"/>
  <c r="BL11" i="16"/>
  <c r="BK11" i="16"/>
  <c r="BJ11" i="16"/>
  <c r="BI11" i="16"/>
  <c r="BH11" i="16"/>
  <c r="BF11" i="16"/>
  <c r="BE11" i="16"/>
  <c r="BD11" i="16"/>
  <c r="E11" i="16"/>
  <c r="L28" i="2"/>
  <c r="D48" i="15"/>
  <c r="I28" i="2"/>
  <c r="P9" i="3" s="1"/>
  <c r="D45" i="15"/>
  <c r="H24" i="2"/>
  <c r="G35" i="14" s="1"/>
  <c r="G34" i="14" s="1"/>
  <c r="D49" i="14" l="1"/>
  <c r="N13" i="3"/>
  <c r="N113" i="3" s="1"/>
  <c r="M26" i="2"/>
  <c r="J26" i="2"/>
  <c r="N10" i="3"/>
  <c r="D46" i="14"/>
  <c r="G33" i="16"/>
  <c r="P12" i="3"/>
  <c r="Q16" i="23" s="1"/>
  <c r="N24" i="2"/>
  <c r="M14" i="3"/>
  <c r="D50" i="13"/>
  <c r="M15" i="3"/>
  <c r="L115" i="3"/>
  <c r="L78" i="3"/>
  <c r="K24" i="2"/>
  <c r="M11" i="3"/>
  <c r="D47" i="13"/>
  <c r="N8" i="3"/>
  <c r="D44" i="14"/>
  <c r="N15" i="3"/>
  <c r="AC43" i="2"/>
  <c r="BI34" i="14"/>
  <c r="BH34" i="14"/>
  <c r="BF34" i="14"/>
  <c r="BE34" i="14"/>
  <c r="BJ34" i="14"/>
  <c r="BK34" i="14"/>
  <c r="I34" i="14"/>
  <c r="H34" i="14"/>
  <c r="BG35" i="14"/>
  <c r="BG11" i="7"/>
  <c r="BG39" i="7" s="1"/>
  <c r="L47" i="7" s="1"/>
  <c r="AF11" i="7"/>
  <c r="BI11" i="7"/>
  <c r="BI39" i="7" s="1"/>
  <c r="L49" i="7" s="1"/>
  <c r="BH11" i="7"/>
  <c r="BH39" i="7" s="1"/>
  <c r="L48" i="7" s="1"/>
  <c r="BF11" i="7"/>
  <c r="BF39" i="7" s="1"/>
  <c r="L46" i="7" s="1"/>
  <c r="BE11" i="7"/>
  <c r="BE39" i="7" s="1"/>
  <c r="L45" i="7" s="1"/>
  <c r="BD11" i="7"/>
  <c r="BD39" i="7" s="1"/>
  <c r="L44" i="7" s="1"/>
  <c r="BJ11" i="7"/>
  <c r="BJ39" i="7" s="1"/>
  <c r="L50" i="7" s="1"/>
  <c r="BK11" i="7"/>
  <c r="BK39" i="7" s="1"/>
  <c r="L51" i="7" s="1"/>
  <c r="E11" i="7"/>
  <c r="BL11" i="7"/>
  <c r="BL39" i="7" s="1"/>
  <c r="L52" i="7" s="1"/>
  <c r="I11" i="7"/>
  <c r="H11" i="7"/>
  <c r="AF35" i="14"/>
  <c r="BI35" i="14"/>
  <c r="BH35" i="14"/>
  <c r="BF35" i="14"/>
  <c r="BE35" i="14"/>
  <c r="BD35" i="14"/>
  <c r="BK35" i="14"/>
  <c r="BL35" i="14"/>
  <c r="BJ35" i="14"/>
  <c r="E35" i="14"/>
  <c r="I35" i="14"/>
  <c r="H35" i="14"/>
  <c r="D48" i="16"/>
  <c r="D45" i="16"/>
  <c r="H26" i="2"/>
  <c r="K26" i="2" l="1"/>
  <c r="N11" i="3"/>
  <c r="D47" i="14"/>
  <c r="BG33" i="16"/>
  <c r="BI33" i="16"/>
  <c r="BH33" i="16"/>
  <c r="BF33" i="16"/>
  <c r="H33" i="16"/>
  <c r="BK33" i="16"/>
  <c r="BE33" i="16"/>
  <c r="E33" i="16"/>
  <c r="I33" i="16"/>
  <c r="BD33" i="16"/>
  <c r="AF33" i="16"/>
  <c r="BL33" i="16"/>
  <c r="BJ33" i="16"/>
  <c r="AC46" i="2"/>
  <c r="G24" i="2"/>
  <c r="J28" i="2"/>
  <c r="O10" i="3"/>
  <c r="D46" i="15"/>
  <c r="M28" i="2"/>
  <c r="D49" i="15"/>
  <c r="O13" i="3"/>
  <c r="O113" i="3" s="1"/>
  <c r="M78" i="3"/>
  <c r="M115" i="3"/>
  <c r="N26" i="2"/>
  <c r="N14" i="3"/>
  <c r="D50" i="14"/>
  <c r="O8" i="3"/>
  <c r="D44" i="15"/>
  <c r="O15" i="3"/>
  <c r="BL34" i="14"/>
  <c r="AF34" i="14"/>
  <c r="E34" i="14"/>
  <c r="BG34" i="14"/>
  <c r="BD34" i="14"/>
  <c r="H28" i="2"/>
  <c r="N29" i="18"/>
  <c r="X63" i="19"/>
  <c r="S63" i="19"/>
  <c r="S64" i="19"/>
  <c r="X60" i="19"/>
  <c r="O62" i="19"/>
  <c r="J62" i="19"/>
  <c r="AH6" i="19"/>
  <c r="B71" i="3"/>
  <c r="P71" i="3"/>
  <c r="O71" i="3"/>
  <c r="N71" i="3"/>
  <c r="M71" i="3"/>
  <c r="L71" i="3"/>
  <c r="K71" i="3"/>
  <c r="J71" i="3"/>
  <c r="I71" i="3"/>
  <c r="H71" i="3"/>
  <c r="G71" i="3"/>
  <c r="F71" i="3"/>
  <c r="E71" i="3"/>
  <c r="B3" i="3"/>
  <c r="AJ82" i="18"/>
  <c r="U82" i="18"/>
  <c r="AJ42" i="18"/>
  <c r="U42" i="18"/>
  <c r="AJ2" i="18"/>
  <c r="U2" i="18"/>
  <c r="AL37" i="19"/>
  <c r="C37" i="19"/>
  <c r="P6" i="15"/>
  <c r="Q6" i="15" s="1"/>
  <c r="P10" i="8"/>
  <c r="Q10" i="8" s="1"/>
  <c r="P11" i="8"/>
  <c r="Q11" i="8" s="1"/>
  <c r="P12" i="8"/>
  <c r="Q12" i="8" s="1"/>
  <c r="P13" i="8"/>
  <c r="Q13" i="8" s="1"/>
  <c r="AJ25" i="2"/>
  <c r="AJ29" i="2"/>
  <c r="AJ27" i="2"/>
  <c r="AJ9" i="2"/>
  <c r="AJ11" i="2"/>
  <c r="AJ13" i="2"/>
  <c r="AJ15" i="2"/>
  <c r="AJ17" i="2"/>
  <c r="AJ19" i="2"/>
  <c r="AJ21" i="2"/>
  <c r="AJ23" i="2"/>
  <c r="AJ7" i="2"/>
  <c r="P11" i="5"/>
  <c r="Q11" i="5" s="1"/>
  <c r="P38" i="3"/>
  <c r="AD63" i="9" s="1"/>
  <c r="AH22" i="19"/>
  <c r="AG31" i="2"/>
  <c r="AC2" i="5"/>
  <c r="L3" i="5"/>
  <c r="S3" i="5"/>
  <c r="B5" i="5"/>
  <c r="C6" i="20" s="1"/>
  <c r="P5" i="5"/>
  <c r="Q5" i="5" s="1"/>
  <c r="A6" i="5"/>
  <c r="A7" i="5" s="1"/>
  <c r="A8" i="5" s="1"/>
  <c r="A9" i="5" s="1"/>
  <c r="A10" i="5" s="1"/>
  <c r="A11" i="5" s="1"/>
  <c r="A12" i="5" s="1"/>
  <c r="A13" i="5" s="1"/>
  <c r="A14" i="5" s="1"/>
  <c r="A15" i="5" s="1"/>
  <c r="A16" i="5" s="1"/>
  <c r="A17" i="5" s="1"/>
  <c r="A18" i="5" s="1"/>
  <c r="A19" i="5" s="1"/>
  <c r="A20" i="5" s="1"/>
  <c r="A21" i="5" s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A35" i="5" s="1"/>
  <c r="A5" i="6" s="1"/>
  <c r="A6" i="6" s="1"/>
  <c r="A7" i="6" s="1"/>
  <c r="A8" i="6" s="1"/>
  <c r="A9" i="6" s="1"/>
  <c r="A10" i="6" s="1"/>
  <c r="A11" i="6" s="1"/>
  <c r="A12" i="6" s="1"/>
  <c r="A13" i="6" s="1"/>
  <c r="A14" i="6" s="1"/>
  <c r="A15" i="6" s="1"/>
  <c r="A16" i="6" s="1"/>
  <c r="A17" i="6" s="1"/>
  <c r="A18" i="6" s="1"/>
  <c r="A19" i="6" s="1"/>
  <c r="A20" i="6" s="1"/>
  <c r="A21" i="6" s="1"/>
  <c r="A22" i="6" s="1"/>
  <c r="A23" i="6" s="1"/>
  <c r="A24" i="6" s="1"/>
  <c r="A25" i="6" s="1"/>
  <c r="A26" i="6" s="1"/>
  <c r="A27" i="6" s="1"/>
  <c r="A28" i="6" s="1"/>
  <c r="A29" i="6" s="1"/>
  <c r="A30" i="6" s="1"/>
  <c r="A31" i="6" s="1"/>
  <c r="A32" i="6" s="1"/>
  <c r="P6" i="5"/>
  <c r="Q6" i="5" s="1"/>
  <c r="P7" i="5"/>
  <c r="Q7" i="5" s="1"/>
  <c r="P8" i="5"/>
  <c r="Q8" i="5" s="1"/>
  <c r="P9" i="5"/>
  <c r="Q9" i="5" s="1"/>
  <c r="P12" i="5"/>
  <c r="Q12" i="5" s="1"/>
  <c r="P13" i="5"/>
  <c r="Q13" i="5" s="1"/>
  <c r="P14" i="5"/>
  <c r="Q14" i="5" s="1"/>
  <c r="P15" i="5"/>
  <c r="Q15" i="5" s="1"/>
  <c r="P16" i="5"/>
  <c r="Q16" i="5" s="1"/>
  <c r="P17" i="5"/>
  <c r="Q17" i="5" s="1"/>
  <c r="P18" i="5"/>
  <c r="Q18" i="5" s="1"/>
  <c r="P19" i="5"/>
  <c r="Q19" i="5" s="1"/>
  <c r="P20" i="5"/>
  <c r="Q20" i="5" s="1"/>
  <c r="P21" i="5"/>
  <c r="Q21" i="5" s="1"/>
  <c r="P22" i="5"/>
  <c r="Q22" i="5" s="1"/>
  <c r="P23" i="5"/>
  <c r="Q23" i="5" s="1"/>
  <c r="P24" i="5"/>
  <c r="Q24" i="5" s="1"/>
  <c r="P25" i="5"/>
  <c r="Q25" i="5" s="1"/>
  <c r="P26" i="5"/>
  <c r="Q26" i="5" s="1"/>
  <c r="P27" i="5"/>
  <c r="Q27" i="5" s="1"/>
  <c r="P28" i="5"/>
  <c r="Q28" i="5" s="1"/>
  <c r="P29" i="5"/>
  <c r="Q29" i="5" s="1"/>
  <c r="P30" i="5"/>
  <c r="Q30" i="5" s="1"/>
  <c r="P31" i="5"/>
  <c r="Q31" i="5" s="1"/>
  <c r="P32" i="5"/>
  <c r="Q32" i="5" s="1"/>
  <c r="P33" i="5"/>
  <c r="Q33" i="5" s="1"/>
  <c r="P34" i="5"/>
  <c r="Q34" i="5" s="1"/>
  <c r="P35" i="5"/>
  <c r="Q35" i="5" s="1"/>
  <c r="AH39" i="5"/>
  <c r="AI39" i="5"/>
  <c r="AB40" i="5"/>
  <c r="D41" i="5"/>
  <c r="D42" i="5"/>
  <c r="S41" i="5"/>
  <c r="AB44" i="5"/>
  <c r="AC50" i="5"/>
  <c r="AB51" i="5"/>
  <c r="O53" i="5"/>
  <c r="L59" i="5"/>
  <c r="R59" i="5"/>
  <c r="W59" i="5"/>
  <c r="AD59" i="5"/>
  <c r="D60" i="5"/>
  <c r="E60" i="5"/>
  <c r="AD60" i="5"/>
  <c r="D61" i="5"/>
  <c r="E61" i="5"/>
  <c r="AD61" i="5"/>
  <c r="D62" i="5"/>
  <c r="E62" i="5"/>
  <c r="D63" i="5"/>
  <c r="E63" i="5"/>
  <c r="D64" i="5"/>
  <c r="E64" i="5"/>
  <c r="D65" i="5"/>
  <c r="E65" i="5"/>
  <c r="AC65" i="5"/>
  <c r="D66" i="5"/>
  <c r="E66" i="5"/>
  <c r="AC66" i="5"/>
  <c r="D67" i="5"/>
  <c r="E67" i="5"/>
  <c r="AC67" i="5"/>
  <c r="D68" i="5"/>
  <c r="E68" i="5"/>
  <c r="AC68" i="5"/>
  <c r="D69" i="5"/>
  <c r="E69" i="5"/>
  <c r="D70" i="5"/>
  <c r="E70" i="5"/>
  <c r="D71" i="5"/>
  <c r="E71" i="5"/>
  <c r="AC2" i="14"/>
  <c r="L3" i="14"/>
  <c r="S3" i="14"/>
  <c r="B5" i="14"/>
  <c r="P5" i="14"/>
  <c r="Q5" i="14" s="1"/>
  <c r="P6" i="14"/>
  <c r="Q6" i="14" s="1"/>
  <c r="P7" i="14"/>
  <c r="Q7" i="14" s="1"/>
  <c r="P8" i="14"/>
  <c r="Q8" i="14" s="1"/>
  <c r="P9" i="14"/>
  <c r="Q9" i="14" s="1"/>
  <c r="P10" i="14"/>
  <c r="Q10" i="14" s="1"/>
  <c r="P11" i="14"/>
  <c r="Q11" i="14" s="1"/>
  <c r="P12" i="14"/>
  <c r="Q12" i="14" s="1"/>
  <c r="P13" i="14"/>
  <c r="Q13" i="14" s="1"/>
  <c r="P14" i="14"/>
  <c r="Q14" i="14" s="1"/>
  <c r="P15" i="14"/>
  <c r="Q15" i="14" s="1"/>
  <c r="P16" i="14"/>
  <c r="Q16" i="14" s="1"/>
  <c r="P17" i="14"/>
  <c r="Q17" i="14" s="1"/>
  <c r="P18" i="14"/>
  <c r="Q18" i="14" s="1"/>
  <c r="P19" i="14"/>
  <c r="Q19" i="14" s="1"/>
  <c r="P20" i="14"/>
  <c r="Q20" i="14" s="1"/>
  <c r="P21" i="14"/>
  <c r="Q21" i="14" s="1"/>
  <c r="P22" i="14"/>
  <c r="Q22" i="14" s="1"/>
  <c r="P23" i="14"/>
  <c r="Q23" i="14" s="1"/>
  <c r="P24" i="14"/>
  <c r="Q24" i="14" s="1"/>
  <c r="P25" i="14"/>
  <c r="Q25" i="14" s="1"/>
  <c r="P26" i="14"/>
  <c r="Q26" i="14" s="1"/>
  <c r="P27" i="14"/>
  <c r="Q27" i="14" s="1"/>
  <c r="P28" i="14"/>
  <c r="Q28" i="14" s="1"/>
  <c r="P29" i="14"/>
  <c r="Q29" i="14" s="1"/>
  <c r="G30" i="14"/>
  <c r="BG30" i="14" s="1"/>
  <c r="P30" i="14"/>
  <c r="Q30" i="14" s="1"/>
  <c r="P31" i="14"/>
  <c r="Q31" i="14" s="1"/>
  <c r="P32" i="14"/>
  <c r="Q32" i="14" s="1"/>
  <c r="P33" i="14"/>
  <c r="Q33" i="14" s="1"/>
  <c r="P34" i="14"/>
  <c r="Q34" i="14" s="1"/>
  <c r="P35" i="14"/>
  <c r="Q35" i="14" s="1"/>
  <c r="AG39" i="14"/>
  <c r="AH39" i="14"/>
  <c r="AI39" i="14"/>
  <c r="AB40" i="14"/>
  <c r="D41" i="14"/>
  <c r="S41" i="14"/>
  <c r="S42" i="14" s="1"/>
  <c r="AB44" i="14"/>
  <c r="AC50" i="14"/>
  <c r="AB51" i="14"/>
  <c r="O53" i="14"/>
  <c r="L59" i="14"/>
  <c r="R59" i="14"/>
  <c r="W59" i="14"/>
  <c r="AD59" i="14"/>
  <c r="D60" i="14"/>
  <c r="E60" i="14"/>
  <c r="AD60" i="14"/>
  <c r="D61" i="14"/>
  <c r="E61" i="14"/>
  <c r="AD61" i="14"/>
  <c r="D62" i="14"/>
  <c r="E62" i="14"/>
  <c r="D63" i="14"/>
  <c r="E63" i="14"/>
  <c r="D64" i="14"/>
  <c r="E64" i="14"/>
  <c r="D65" i="14"/>
  <c r="E65" i="14"/>
  <c r="AC65" i="14"/>
  <c r="D66" i="14"/>
  <c r="E66" i="14"/>
  <c r="AC66" i="14"/>
  <c r="D67" i="14"/>
  <c r="E67" i="14"/>
  <c r="AC67" i="14"/>
  <c r="D68" i="14"/>
  <c r="E68" i="14"/>
  <c r="AC68" i="14"/>
  <c r="D69" i="14"/>
  <c r="E69" i="14"/>
  <c r="D70" i="14"/>
  <c r="E70" i="14"/>
  <c r="D71" i="14"/>
  <c r="E71" i="14"/>
  <c r="AC2" i="15"/>
  <c r="L3" i="15"/>
  <c r="S3" i="15"/>
  <c r="B5" i="15"/>
  <c r="P5" i="15"/>
  <c r="Q5" i="15" s="1"/>
  <c r="P7" i="15"/>
  <c r="Q7" i="15" s="1"/>
  <c r="P8" i="15"/>
  <c r="Q8" i="15" s="1"/>
  <c r="P9" i="15"/>
  <c r="Q9" i="15" s="1"/>
  <c r="P10" i="15"/>
  <c r="Q10" i="15" s="1"/>
  <c r="P11" i="15"/>
  <c r="Q11" i="15" s="1"/>
  <c r="P12" i="15"/>
  <c r="Q12" i="15" s="1"/>
  <c r="P13" i="15"/>
  <c r="Q13" i="15" s="1"/>
  <c r="P14" i="15"/>
  <c r="Q14" i="15" s="1"/>
  <c r="P15" i="15"/>
  <c r="Q15" i="15" s="1"/>
  <c r="P16" i="15"/>
  <c r="Q16" i="15" s="1"/>
  <c r="P17" i="15"/>
  <c r="Q17" i="15" s="1"/>
  <c r="P18" i="15"/>
  <c r="Q18" i="15" s="1"/>
  <c r="P19" i="15"/>
  <c r="Q19" i="15" s="1"/>
  <c r="P20" i="15"/>
  <c r="Q20" i="15" s="1"/>
  <c r="P21" i="15"/>
  <c r="Q21" i="15" s="1"/>
  <c r="P22" i="15"/>
  <c r="Q22" i="15" s="1"/>
  <c r="P23" i="15"/>
  <c r="Q23" i="15" s="1"/>
  <c r="P24" i="15"/>
  <c r="Q24" i="15" s="1"/>
  <c r="P25" i="15"/>
  <c r="Q25" i="15" s="1"/>
  <c r="P26" i="15"/>
  <c r="Q26" i="15" s="1"/>
  <c r="P27" i="15"/>
  <c r="Q27" i="15" s="1"/>
  <c r="P28" i="15"/>
  <c r="Q28" i="15" s="1"/>
  <c r="P29" i="15"/>
  <c r="Q29" i="15" s="1"/>
  <c r="P30" i="15"/>
  <c r="Q30" i="15" s="1"/>
  <c r="P31" i="15"/>
  <c r="Q31" i="15" s="1"/>
  <c r="P32" i="15"/>
  <c r="Q32" i="15" s="1"/>
  <c r="P33" i="15"/>
  <c r="Q33" i="15" s="1"/>
  <c r="P34" i="15"/>
  <c r="Q34" i="15" s="1"/>
  <c r="Y35" i="15"/>
  <c r="Z35" i="15"/>
  <c r="AE35" i="15"/>
  <c r="AF39" i="15"/>
  <c r="AG39" i="15"/>
  <c r="AH39" i="15"/>
  <c r="AI39" i="15"/>
  <c r="AB40" i="15"/>
  <c r="D41" i="15"/>
  <c r="S41" i="15"/>
  <c r="AB44" i="15"/>
  <c r="AC50" i="15"/>
  <c r="AB51" i="15"/>
  <c r="O53" i="15"/>
  <c r="L59" i="15"/>
  <c r="R59" i="15"/>
  <c r="W59" i="15"/>
  <c r="AD59" i="15"/>
  <c r="D60" i="15"/>
  <c r="E60" i="15"/>
  <c r="AD60" i="15"/>
  <c r="D61" i="15"/>
  <c r="E61" i="15"/>
  <c r="AD61" i="15"/>
  <c r="D62" i="15"/>
  <c r="E62" i="15"/>
  <c r="D63" i="15"/>
  <c r="E63" i="15"/>
  <c r="D64" i="15"/>
  <c r="E64" i="15"/>
  <c r="D65" i="15"/>
  <c r="E65" i="15"/>
  <c r="AC65" i="15"/>
  <c r="D66" i="15"/>
  <c r="E66" i="15"/>
  <c r="AC66" i="15"/>
  <c r="D67" i="15"/>
  <c r="E67" i="15"/>
  <c r="AC67" i="15"/>
  <c r="D68" i="15"/>
  <c r="E68" i="15"/>
  <c r="AC68" i="15"/>
  <c r="D69" i="15"/>
  <c r="E69" i="15"/>
  <c r="D70" i="15"/>
  <c r="E70" i="15"/>
  <c r="D71" i="15"/>
  <c r="E71" i="15"/>
  <c r="AC2" i="16"/>
  <c r="L3" i="16"/>
  <c r="S3" i="16"/>
  <c r="B5" i="16"/>
  <c r="P5" i="16"/>
  <c r="Q5" i="16" s="1"/>
  <c r="P6" i="16"/>
  <c r="Q6" i="16" s="1"/>
  <c r="P7" i="16"/>
  <c r="Q7" i="16" s="1"/>
  <c r="P8" i="16"/>
  <c r="Q8" i="16" s="1"/>
  <c r="P9" i="16"/>
  <c r="Q9" i="16" s="1"/>
  <c r="P10" i="16"/>
  <c r="Q10" i="16" s="1"/>
  <c r="P11" i="16"/>
  <c r="Q11" i="16" s="1"/>
  <c r="P12" i="16"/>
  <c r="Q12" i="16" s="1"/>
  <c r="P13" i="16"/>
  <c r="Q13" i="16" s="1"/>
  <c r="P14" i="16"/>
  <c r="Q14" i="16" s="1"/>
  <c r="P15" i="16"/>
  <c r="Q15" i="16" s="1"/>
  <c r="P16" i="16"/>
  <c r="Q16" i="16" s="1"/>
  <c r="P17" i="16"/>
  <c r="Q17" i="16" s="1"/>
  <c r="P18" i="16"/>
  <c r="Q18" i="16" s="1"/>
  <c r="P19" i="16"/>
  <c r="Q19" i="16" s="1"/>
  <c r="P20" i="16"/>
  <c r="Q20" i="16" s="1"/>
  <c r="P21" i="16"/>
  <c r="Q21" i="16" s="1"/>
  <c r="P22" i="16"/>
  <c r="Q22" i="16" s="1"/>
  <c r="P23" i="16"/>
  <c r="Q23" i="16" s="1"/>
  <c r="P24" i="16"/>
  <c r="Q24" i="16" s="1"/>
  <c r="P25" i="16"/>
  <c r="Q25" i="16" s="1"/>
  <c r="P26" i="16"/>
  <c r="Q26" i="16" s="1"/>
  <c r="P27" i="16"/>
  <c r="Q27" i="16" s="1"/>
  <c r="P28" i="16"/>
  <c r="Q28" i="16" s="1"/>
  <c r="P29" i="16"/>
  <c r="Q29" i="16" s="1"/>
  <c r="P30" i="16"/>
  <c r="Q30" i="16" s="1"/>
  <c r="P31" i="16"/>
  <c r="Q31" i="16" s="1"/>
  <c r="P32" i="16"/>
  <c r="Q32" i="16" s="1"/>
  <c r="P33" i="16"/>
  <c r="Q33" i="16" s="1"/>
  <c r="P34" i="16"/>
  <c r="Q34" i="16" s="1"/>
  <c r="P35" i="16"/>
  <c r="Q35" i="16" s="1"/>
  <c r="AG39" i="16"/>
  <c r="AH39" i="16"/>
  <c r="AI39" i="16"/>
  <c r="AB40" i="16"/>
  <c r="D41" i="16"/>
  <c r="S41" i="16"/>
  <c r="AB44" i="16"/>
  <c r="AC50" i="16"/>
  <c r="AB51" i="16"/>
  <c r="O53" i="16"/>
  <c r="L59" i="16"/>
  <c r="R59" i="16"/>
  <c r="W59" i="16"/>
  <c r="AD59" i="16"/>
  <c r="D60" i="16"/>
  <c r="E60" i="16"/>
  <c r="AD60" i="16"/>
  <c r="D61" i="16"/>
  <c r="E61" i="16"/>
  <c r="AD61" i="16"/>
  <c r="D62" i="16"/>
  <c r="E62" i="16"/>
  <c r="D63" i="16"/>
  <c r="E63" i="16"/>
  <c r="D64" i="16"/>
  <c r="E64" i="16"/>
  <c r="D65" i="16"/>
  <c r="E65" i="16"/>
  <c r="AC65" i="16"/>
  <c r="D66" i="16"/>
  <c r="E66" i="16"/>
  <c r="AC66" i="16"/>
  <c r="D67" i="16"/>
  <c r="E67" i="16"/>
  <c r="AC67" i="16"/>
  <c r="D68" i="16"/>
  <c r="E68" i="16"/>
  <c r="AC68" i="16"/>
  <c r="D69" i="16"/>
  <c r="E69" i="16"/>
  <c r="D70" i="16"/>
  <c r="E70" i="16"/>
  <c r="D71" i="16"/>
  <c r="E71" i="16"/>
  <c r="AC2" i="6"/>
  <c r="L3" i="6"/>
  <c r="S3" i="6"/>
  <c r="B5" i="6"/>
  <c r="P5" i="6"/>
  <c r="Q5" i="6" s="1"/>
  <c r="P6" i="6"/>
  <c r="Q6" i="6" s="1"/>
  <c r="P7" i="6"/>
  <c r="Q7" i="6" s="1"/>
  <c r="P8" i="6"/>
  <c r="Q8" i="6" s="1"/>
  <c r="P9" i="6"/>
  <c r="Q9" i="6" s="1"/>
  <c r="P10" i="6"/>
  <c r="Q10" i="6" s="1"/>
  <c r="P11" i="6"/>
  <c r="Q11" i="6" s="1"/>
  <c r="P12" i="6"/>
  <c r="Q12" i="6" s="1"/>
  <c r="P13" i="6"/>
  <c r="Q13" i="6" s="1"/>
  <c r="P14" i="6"/>
  <c r="Q14" i="6" s="1"/>
  <c r="P15" i="6"/>
  <c r="Q15" i="6" s="1"/>
  <c r="P16" i="6"/>
  <c r="Q16" i="6" s="1"/>
  <c r="P17" i="6"/>
  <c r="Q17" i="6" s="1"/>
  <c r="P18" i="6"/>
  <c r="Q18" i="6" s="1"/>
  <c r="P19" i="6"/>
  <c r="Q19" i="6" s="1"/>
  <c r="P20" i="6"/>
  <c r="Q20" i="6" s="1"/>
  <c r="P21" i="6"/>
  <c r="Q21" i="6" s="1"/>
  <c r="P22" i="6"/>
  <c r="Q22" i="6" s="1"/>
  <c r="P23" i="6"/>
  <c r="Q23" i="6" s="1"/>
  <c r="P24" i="6"/>
  <c r="Q24" i="6" s="1"/>
  <c r="P25" i="6"/>
  <c r="Q25" i="6" s="1"/>
  <c r="P26" i="6"/>
  <c r="Q26" i="6" s="1"/>
  <c r="P27" i="6"/>
  <c r="Q27" i="6" s="1"/>
  <c r="P28" i="6"/>
  <c r="Q28" i="6" s="1"/>
  <c r="P29" i="6"/>
  <c r="Q29" i="6" s="1"/>
  <c r="P30" i="6"/>
  <c r="Q30" i="6" s="1"/>
  <c r="P31" i="6"/>
  <c r="Q31" i="6" s="1"/>
  <c r="P32" i="6"/>
  <c r="Q32" i="6" s="1"/>
  <c r="C33" i="6"/>
  <c r="P33" i="6"/>
  <c r="Q33" i="6" s="1"/>
  <c r="AE34" i="6"/>
  <c r="AE35" i="6"/>
  <c r="AF39" i="6"/>
  <c r="AG39" i="6"/>
  <c r="AH39" i="6"/>
  <c r="AI39" i="6"/>
  <c r="AB40" i="6"/>
  <c r="D41" i="6"/>
  <c r="S41" i="6"/>
  <c r="N42" i="6"/>
  <c r="X4" i="6" s="1"/>
  <c r="AB44" i="6"/>
  <c r="N44" i="6"/>
  <c r="N47" i="6"/>
  <c r="R47" i="6"/>
  <c r="AC50" i="6"/>
  <c r="AB51" i="6"/>
  <c r="N48" i="6"/>
  <c r="O53" i="6"/>
  <c r="L59" i="6"/>
  <c r="R59" i="6"/>
  <c r="W59" i="6"/>
  <c r="AD59" i="6"/>
  <c r="D60" i="6"/>
  <c r="E60" i="6"/>
  <c r="AD60" i="6"/>
  <c r="D61" i="6"/>
  <c r="E61" i="6"/>
  <c r="AD61" i="6"/>
  <c r="D62" i="6"/>
  <c r="E62" i="6"/>
  <c r="D63" i="6"/>
  <c r="E63" i="6"/>
  <c r="D64" i="6"/>
  <c r="E64" i="6"/>
  <c r="D65" i="6"/>
  <c r="E65" i="6"/>
  <c r="AB65" i="6"/>
  <c r="AC65" i="6"/>
  <c r="D66" i="6"/>
  <c r="E66" i="6"/>
  <c r="AB66" i="6"/>
  <c r="AC66" i="6"/>
  <c r="D67" i="6"/>
  <c r="E67" i="6"/>
  <c r="AB67" i="6"/>
  <c r="AC67" i="6"/>
  <c r="D68" i="6"/>
  <c r="E68" i="6"/>
  <c r="AB68" i="6"/>
  <c r="AC68" i="6"/>
  <c r="D69" i="6"/>
  <c r="E69" i="6"/>
  <c r="D70" i="6"/>
  <c r="E70" i="6"/>
  <c r="D71" i="6"/>
  <c r="E71" i="6"/>
  <c r="AC2" i="7"/>
  <c r="L3" i="7"/>
  <c r="S3" i="7"/>
  <c r="B5" i="7"/>
  <c r="P5" i="7"/>
  <c r="Q5" i="7" s="1"/>
  <c r="P6" i="7"/>
  <c r="Q6" i="7" s="1"/>
  <c r="P7" i="7"/>
  <c r="Q7" i="7" s="1"/>
  <c r="P8" i="7"/>
  <c r="Q8" i="7" s="1"/>
  <c r="P9" i="7"/>
  <c r="Q9" i="7" s="1"/>
  <c r="P10" i="7"/>
  <c r="Q10" i="7" s="1"/>
  <c r="P11" i="7"/>
  <c r="Q11" i="7" s="1"/>
  <c r="P12" i="7"/>
  <c r="Q12" i="7" s="1"/>
  <c r="P13" i="7"/>
  <c r="Q13" i="7" s="1"/>
  <c r="P14" i="7"/>
  <c r="Q14" i="7" s="1"/>
  <c r="P15" i="7"/>
  <c r="Q15" i="7" s="1"/>
  <c r="P16" i="7"/>
  <c r="Q16" i="7" s="1"/>
  <c r="P17" i="7"/>
  <c r="Q17" i="7" s="1"/>
  <c r="P18" i="7"/>
  <c r="Q18" i="7" s="1"/>
  <c r="P19" i="7"/>
  <c r="Q19" i="7" s="1"/>
  <c r="P20" i="7"/>
  <c r="Q20" i="7" s="1"/>
  <c r="P21" i="7"/>
  <c r="Q21" i="7" s="1"/>
  <c r="P22" i="7"/>
  <c r="Q22" i="7" s="1"/>
  <c r="P23" i="7"/>
  <c r="Q23" i="7" s="1"/>
  <c r="P24" i="7"/>
  <c r="Q24" i="7" s="1"/>
  <c r="P25" i="7"/>
  <c r="Q25" i="7" s="1"/>
  <c r="P26" i="7"/>
  <c r="Q26" i="7" s="1"/>
  <c r="P27" i="7"/>
  <c r="Q27" i="7" s="1"/>
  <c r="P28" i="7"/>
  <c r="Q28" i="7" s="1"/>
  <c r="P29" i="7"/>
  <c r="Q29" i="7" s="1"/>
  <c r="P30" i="7"/>
  <c r="Q30" i="7" s="1"/>
  <c r="P31" i="7"/>
  <c r="Q31" i="7" s="1"/>
  <c r="P32" i="7"/>
  <c r="Q32" i="7" s="1"/>
  <c r="P33" i="7"/>
  <c r="Q33" i="7" s="1"/>
  <c r="P34" i="7"/>
  <c r="Q34" i="7" s="1"/>
  <c r="P35" i="7"/>
  <c r="Q35" i="7" s="1"/>
  <c r="AF39" i="7"/>
  <c r="AG39" i="7"/>
  <c r="AH39" i="7"/>
  <c r="AI39" i="7"/>
  <c r="AB40" i="7"/>
  <c r="D41" i="7"/>
  <c r="S41" i="7"/>
  <c r="AB44" i="7"/>
  <c r="AC50" i="7"/>
  <c r="AB51" i="7"/>
  <c r="O53" i="7"/>
  <c r="L59" i="7"/>
  <c r="R59" i="7"/>
  <c r="W59" i="7"/>
  <c r="AD59" i="7"/>
  <c r="D60" i="7"/>
  <c r="E60" i="7"/>
  <c r="AD60" i="7"/>
  <c r="D61" i="7"/>
  <c r="E61" i="7"/>
  <c r="AD61" i="7"/>
  <c r="D62" i="7"/>
  <c r="E62" i="7"/>
  <c r="D63" i="7"/>
  <c r="E63" i="7"/>
  <c r="D64" i="7"/>
  <c r="E64" i="7"/>
  <c r="D65" i="7"/>
  <c r="E65" i="7"/>
  <c r="AC65" i="7"/>
  <c r="D66" i="7"/>
  <c r="E66" i="7"/>
  <c r="AC66" i="7"/>
  <c r="D67" i="7"/>
  <c r="E67" i="7"/>
  <c r="AC67" i="7"/>
  <c r="D68" i="7"/>
  <c r="E68" i="7"/>
  <c r="AC68" i="7"/>
  <c r="D69" i="7"/>
  <c r="E69" i="7"/>
  <c r="D70" i="7"/>
  <c r="E70" i="7"/>
  <c r="D71" i="7"/>
  <c r="E71" i="7"/>
  <c r="AC2" i="8"/>
  <c r="L3" i="8"/>
  <c r="S3" i="8"/>
  <c r="B5" i="8"/>
  <c r="P5" i="8"/>
  <c r="Q5" i="8" s="1"/>
  <c r="P6" i="8"/>
  <c r="Q6" i="8" s="1"/>
  <c r="P7" i="8"/>
  <c r="Q7" i="8" s="1"/>
  <c r="P8" i="8"/>
  <c r="Q8" i="8" s="1"/>
  <c r="P9" i="8"/>
  <c r="Q9" i="8" s="1"/>
  <c r="P14" i="8"/>
  <c r="Q14" i="8" s="1"/>
  <c r="P15" i="8"/>
  <c r="Q15" i="8" s="1"/>
  <c r="P16" i="8"/>
  <c r="Q16" i="8" s="1"/>
  <c r="P17" i="8"/>
  <c r="Q17" i="8" s="1"/>
  <c r="P18" i="8"/>
  <c r="Q18" i="8" s="1"/>
  <c r="P19" i="8"/>
  <c r="Q19" i="8" s="1"/>
  <c r="P20" i="8"/>
  <c r="Q20" i="8" s="1"/>
  <c r="P21" i="8"/>
  <c r="Q21" i="8" s="1"/>
  <c r="P22" i="8"/>
  <c r="Q22" i="8" s="1"/>
  <c r="P23" i="8"/>
  <c r="Q23" i="8" s="1"/>
  <c r="P24" i="8"/>
  <c r="Q24" i="8" s="1"/>
  <c r="P25" i="8"/>
  <c r="Q25" i="8" s="1"/>
  <c r="P26" i="8"/>
  <c r="Q26" i="8" s="1"/>
  <c r="P27" i="8"/>
  <c r="Q27" i="8" s="1"/>
  <c r="P28" i="8"/>
  <c r="Q28" i="8" s="1"/>
  <c r="P29" i="8"/>
  <c r="Q29" i="8" s="1"/>
  <c r="P30" i="8"/>
  <c r="Q30" i="8" s="1"/>
  <c r="P31" i="8"/>
  <c r="Q31" i="8" s="1"/>
  <c r="P32" i="8"/>
  <c r="Q32" i="8" s="1"/>
  <c r="P33" i="8"/>
  <c r="Q33" i="8" s="1"/>
  <c r="P34" i="8"/>
  <c r="Q34" i="8" s="1"/>
  <c r="Y35" i="8"/>
  <c r="Z35" i="8"/>
  <c r="AE35" i="8"/>
  <c r="AG39" i="8"/>
  <c r="AH39" i="8"/>
  <c r="AI39" i="8"/>
  <c r="AB40" i="8"/>
  <c r="D41" i="8"/>
  <c r="S41" i="8"/>
  <c r="AB44" i="8"/>
  <c r="AC50" i="8"/>
  <c r="AB51" i="8"/>
  <c r="O53" i="8"/>
  <c r="L59" i="8"/>
  <c r="R59" i="8"/>
  <c r="W59" i="8"/>
  <c r="AD59" i="8"/>
  <c r="D60" i="8"/>
  <c r="E60" i="8"/>
  <c r="AD60" i="8"/>
  <c r="D61" i="8"/>
  <c r="E61" i="8"/>
  <c r="AD61" i="8"/>
  <c r="D62" i="8"/>
  <c r="E62" i="8"/>
  <c r="D63" i="8"/>
  <c r="E63" i="8"/>
  <c r="D64" i="8"/>
  <c r="E64" i="8"/>
  <c r="D65" i="8"/>
  <c r="E65" i="8"/>
  <c r="AC65" i="8"/>
  <c r="D66" i="8"/>
  <c r="E66" i="8"/>
  <c r="AC66" i="8"/>
  <c r="D67" i="8"/>
  <c r="E67" i="8"/>
  <c r="AC67" i="8"/>
  <c r="D68" i="8"/>
  <c r="E68" i="8"/>
  <c r="AC68" i="8"/>
  <c r="D69" i="8"/>
  <c r="E69" i="8"/>
  <c r="D70" i="8"/>
  <c r="E70" i="8"/>
  <c r="D71" i="8"/>
  <c r="E71" i="8"/>
  <c r="AC2" i="9"/>
  <c r="L3" i="9"/>
  <c r="S3" i="9"/>
  <c r="B5" i="9"/>
  <c r="P5" i="9"/>
  <c r="Q5" i="9" s="1"/>
  <c r="P6" i="9"/>
  <c r="Q6" i="9" s="1"/>
  <c r="P7" i="9"/>
  <c r="Q7" i="9" s="1"/>
  <c r="P8" i="9"/>
  <c r="Q8" i="9" s="1"/>
  <c r="P9" i="9"/>
  <c r="Q9" i="9" s="1"/>
  <c r="P10" i="9"/>
  <c r="Q10" i="9" s="1"/>
  <c r="P11" i="9"/>
  <c r="Q11" i="9" s="1"/>
  <c r="P12" i="9"/>
  <c r="Q12" i="9" s="1"/>
  <c r="P13" i="9"/>
  <c r="Q13" i="9" s="1"/>
  <c r="P14" i="9"/>
  <c r="Q14" i="9" s="1"/>
  <c r="P15" i="9"/>
  <c r="Q15" i="9" s="1"/>
  <c r="P16" i="9"/>
  <c r="Q16" i="9" s="1"/>
  <c r="P17" i="9"/>
  <c r="Q17" i="9" s="1"/>
  <c r="P18" i="9"/>
  <c r="Q18" i="9" s="1"/>
  <c r="P19" i="9"/>
  <c r="Q19" i="9" s="1"/>
  <c r="P20" i="9"/>
  <c r="Q20" i="9" s="1"/>
  <c r="P21" i="9"/>
  <c r="Q21" i="9" s="1"/>
  <c r="P22" i="9"/>
  <c r="Q22" i="9" s="1"/>
  <c r="P23" i="9"/>
  <c r="Q23" i="9" s="1"/>
  <c r="P24" i="9"/>
  <c r="Q24" i="9" s="1"/>
  <c r="P25" i="9"/>
  <c r="Q25" i="9" s="1"/>
  <c r="P26" i="9"/>
  <c r="Q26" i="9" s="1"/>
  <c r="P27" i="9"/>
  <c r="Q27" i="9" s="1"/>
  <c r="P28" i="9"/>
  <c r="Q28" i="9" s="1"/>
  <c r="P29" i="9"/>
  <c r="Q29" i="9" s="1"/>
  <c r="P30" i="9"/>
  <c r="Q30" i="9" s="1"/>
  <c r="P31" i="9"/>
  <c r="Q31" i="9" s="1"/>
  <c r="P32" i="9"/>
  <c r="Q32" i="9" s="1"/>
  <c r="P33" i="9"/>
  <c r="Q33" i="9" s="1"/>
  <c r="P34" i="9"/>
  <c r="Q34" i="9" s="1"/>
  <c r="P35" i="9"/>
  <c r="Q35" i="9" s="1"/>
  <c r="AG39" i="9"/>
  <c r="AH39" i="9"/>
  <c r="AI39" i="9"/>
  <c r="AB40" i="9"/>
  <c r="D41" i="9"/>
  <c r="S41" i="9"/>
  <c r="AB44" i="9"/>
  <c r="AC50" i="9"/>
  <c r="AB51" i="9"/>
  <c r="O53" i="9"/>
  <c r="L59" i="9"/>
  <c r="R59" i="9"/>
  <c r="W59" i="9"/>
  <c r="AD59" i="9"/>
  <c r="D60" i="9"/>
  <c r="E60" i="9"/>
  <c r="AD60" i="9"/>
  <c r="D61" i="9"/>
  <c r="E61" i="9"/>
  <c r="AD61" i="9"/>
  <c r="D62" i="9"/>
  <c r="E62" i="9"/>
  <c r="D63" i="9"/>
  <c r="E63" i="9"/>
  <c r="D64" i="9"/>
  <c r="E64" i="9"/>
  <c r="D65" i="9"/>
  <c r="E65" i="9"/>
  <c r="AC65" i="9"/>
  <c r="D66" i="9"/>
  <c r="E66" i="9"/>
  <c r="AC66" i="9"/>
  <c r="D67" i="9"/>
  <c r="E67" i="9"/>
  <c r="AC67" i="9"/>
  <c r="D68" i="9"/>
  <c r="E68" i="9"/>
  <c r="AC68" i="9"/>
  <c r="D69" i="9"/>
  <c r="E69" i="9"/>
  <c r="D70" i="9"/>
  <c r="E70" i="9"/>
  <c r="D71" i="9"/>
  <c r="E71" i="9"/>
  <c r="AC2" i="10"/>
  <c r="L3" i="10"/>
  <c r="S3" i="10"/>
  <c r="B5" i="10"/>
  <c r="P5" i="10"/>
  <c r="Q5" i="10" s="1"/>
  <c r="P6" i="10"/>
  <c r="Q6" i="10" s="1"/>
  <c r="P7" i="10"/>
  <c r="Q7" i="10" s="1"/>
  <c r="P8" i="10"/>
  <c r="Q8" i="10" s="1"/>
  <c r="P9" i="10"/>
  <c r="Q9" i="10" s="1"/>
  <c r="P10" i="10"/>
  <c r="Q10" i="10" s="1"/>
  <c r="P11" i="10"/>
  <c r="Q11" i="10" s="1"/>
  <c r="P12" i="10"/>
  <c r="Q12" i="10" s="1"/>
  <c r="P13" i="10"/>
  <c r="Q13" i="10" s="1"/>
  <c r="P14" i="10"/>
  <c r="Q14" i="10" s="1"/>
  <c r="P15" i="10"/>
  <c r="Q15" i="10" s="1"/>
  <c r="P16" i="10"/>
  <c r="Q16" i="10" s="1"/>
  <c r="P17" i="10"/>
  <c r="Q17" i="10" s="1"/>
  <c r="P18" i="10"/>
  <c r="Q18" i="10" s="1"/>
  <c r="P19" i="10"/>
  <c r="Q19" i="10" s="1"/>
  <c r="P20" i="10"/>
  <c r="Q20" i="10" s="1"/>
  <c r="P21" i="10"/>
  <c r="Q21" i="10" s="1"/>
  <c r="P22" i="10"/>
  <c r="Q22" i="10" s="1"/>
  <c r="P23" i="10"/>
  <c r="Q23" i="10" s="1"/>
  <c r="P24" i="10"/>
  <c r="Q24" i="10" s="1"/>
  <c r="P25" i="10"/>
  <c r="Q25" i="10" s="1"/>
  <c r="P26" i="10"/>
  <c r="Q26" i="10" s="1"/>
  <c r="P27" i="10"/>
  <c r="Q27" i="10" s="1"/>
  <c r="P28" i="10"/>
  <c r="Q28" i="10" s="1"/>
  <c r="P29" i="10"/>
  <c r="Q29" i="10" s="1"/>
  <c r="P30" i="10"/>
  <c r="Q30" i="10" s="1"/>
  <c r="P31" i="10"/>
  <c r="Q31" i="10" s="1"/>
  <c r="P32" i="10"/>
  <c r="Q32" i="10" s="1"/>
  <c r="P33" i="10"/>
  <c r="Q33" i="10" s="1"/>
  <c r="P34" i="10"/>
  <c r="Q34" i="10" s="1"/>
  <c r="AG39" i="10"/>
  <c r="AH39" i="10"/>
  <c r="AI39" i="10"/>
  <c r="AB40" i="10"/>
  <c r="D41" i="10"/>
  <c r="S41" i="10"/>
  <c r="AB44" i="10"/>
  <c r="AC50" i="10"/>
  <c r="AB51" i="10"/>
  <c r="O53" i="10"/>
  <c r="L59" i="10"/>
  <c r="R59" i="10"/>
  <c r="W59" i="10"/>
  <c r="AD59" i="10"/>
  <c r="D60" i="10"/>
  <c r="E60" i="10"/>
  <c r="AD60" i="10"/>
  <c r="D61" i="10"/>
  <c r="E61" i="10"/>
  <c r="AD61" i="10"/>
  <c r="D62" i="10"/>
  <c r="E62" i="10"/>
  <c r="D63" i="10"/>
  <c r="E63" i="10"/>
  <c r="D64" i="10"/>
  <c r="E64" i="10"/>
  <c r="D65" i="10"/>
  <c r="E65" i="10"/>
  <c r="AC65" i="10"/>
  <c r="D66" i="10"/>
  <c r="E66" i="10"/>
  <c r="AC66" i="10"/>
  <c r="D67" i="10"/>
  <c r="E67" i="10"/>
  <c r="AC67" i="10"/>
  <c r="D68" i="10"/>
  <c r="E68" i="10"/>
  <c r="AC68" i="10"/>
  <c r="D69" i="10"/>
  <c r="E69" i="10"/>
  <c r="D70" i="10"/>
  <c r="E70" i="10"/>
  <c r="D71" i="10"/>
  <c r="E71" i="10"/>
  <c r="AC2" i="11"/>
  <c r="L3" i="11"/>
  <c r="S3" i="11"/>
  <c r="B5" i="11"/>
  <c r="P5" i="11"/>
  <c r="Q5" i="11" s="1"/>
  <c r="P6" i="11"/>
  <c r="Q6" i="11" s="1"/>
  <c r="P7" i="11"/>
  <c r="Q7" i="11" s="1"/>
  <c r="P8" i="11"/>
  <c r="Q8" i="11" s="1"/>
  <c r="P9" i="11"/>
  <c r="Q9" i="11" s="1"/>
  <c r="P10" i="11"/>
  <c r="Q10" i="11" s="1"/>
  <c r="P11" i="11"/>
  <c r="Q11" i="11" s="1"/>
  <c r="P12" i="11"/>
  <c r="Q12" i="11" s="1"/>
  <c r="P13" i="11"/>
  <c r="Q13" i="11" s="1"/>
  <c r="P14" i="11"/>
  <c r="Q14" i="11" s="1"/>
  <c r="P15" i="11"/>
  <c r="Q15" i="11" s="1"/>
  <c r="P16" i="11"/>
  <c r="Q16" i="11" s="1"/>
  <c r="P17" i="11"/>
  <c r="Q17" i="11" s="1"/>
  <c r="P18" i="11"/>
  <c r="Q18" i="11" s="1"/>
  <c r="P19" i="11"/>
  <c r="Q19" i="11" s="1"/>
  <c r="P20" i="11"/>
  <c r="Q20" i="11" s="1"/>
  <c r="P21" i="11"/>
  <c r="Q21" i="11" s="1"/>
  <c r="P22" i="11"/>
  <c r="Q22" i="11" s="1"/>
  <c r="P23" i="11"/>
  <c r="Q23" i="11" s="1"/>
  <c r="P24" i="11"/>
  <c r="Q24" i="11" s="1"/>
  <c r="P25" i="11"/>
  <c r="Q25" i="11" s="1"/>
  <c r="P26" i="11"/>
  <c r="Q26" i="11" s="1"/>
  <c r="P27" i="11"/>
  <c r="Q27" i="11" s="1"/>
  <c r="P28" i="11"/>
  <c r="Q28" i="11" s="1"/>
  <c r="P29" i="11"/>
  <c r="Q29" i="11" s="1"/>
  <c r="P30" i="11"/>
  <c r="Q30" i="11" s="1"/>
  <c r="P31" i="11"/>
  <c r="Q31" i="11" s="1"/>
  <c r="P32" i="11"/>
  <c r="Q32" i="11" s="1"/>
  <c r="P33" i="11"/>
  <c r="Q33" i="11" s="1"/>
  <c r="P34" i="11"/>
  <c r="Q34" i="11" s="1"/>
  <c r="P35" i="11"/>
  <c r="Q35" i="11" s="1"/>
  <c r="AF39" i="11"/>
  <c r="AG39" i="11"/>
  <c r="AH39" i="11"/>
  <c r="AI39" i="11"/>
  <c r="AB40" i="11"/>
  <c r="D41" i="11"/>
  <c r="S41" i="11"/>
  <c r="AB44" i="11"/>
  <c r="AC50" i="11"/>
  <c r="AB51" i="11"/>
  <c r="O53" i="11"/>
  <c r="L59" i="11"/>
  <c r="R59" i="11"/>
  <c r="W59" i="11"/>
  <c r="AD59" i="11"/>
  <c r="D60" i="11"/>
  <c r="E60" i="11"/>
  <c r="AD60" i="11"/>
  <c r="D61" i="11"/>
  <c r="E61" i="11"/>
  <c r="AD61" i="11"/>
  <c r="D62" i="11"/>
  <c r="E62" i="11"/>
  <c r="D63" i="11"/>
  <c r="E63" i="11"/>
  <c r="D64" i="11"/>
  <c r="E64" i="11"/>
  <c r="D65" i="11"/>
  <c r="E65" i="11"/>
  <c r="AC65" i="11"/>
  <c r="D66" i="11"/>
  <c r="E66" i="11"/>
  <c r="AC66" i="11"/>
  <c r="D67" i="11"/>
  <c r="E67" i="11"/>
  <c r="AC67" i="11"/>
  <c r="D68" i="11"/>
  <c r="E68" i="11"/>
  <c r="AC68" i="11"/>
  <c r="D69" i="11"/>
  <c r="E69" i="11"/>
  <c r="D70" i="11"/>
  <c r="E70" i="11"/>
  <c r="D71" i="11"/>
  <c r="E71" i="11"/>
  <c r="AC2" i="12"/>
  <c r="L3" i="12"/>
  <c r="S3" i="12"/>
  <c r="B5" i="12"/>
  <c r="G5" i="12"/>
  <c r="BG5" i="12" s="1"/>
  <c r="P5" i="12"/>
  <c r="Q5" i="12" s="1"/>
  <c r="P6" i="12"/>
  <c r="Q6" i="12" s="1"/>
  <c r="P7" i="12"/>
  <c r="Q7" i="12" s="1"/>
  <c r="P8" i="12"/>
  <c r="Q8" i="12" s="1"/>
  <c r="P9" i="12"/>
  <c r="Q9" i="12" s="1"/>
  <c r="P10" i="12"/>
  <c r="Q10" i="12" s="1"/>
  <c r="P11" i="12"/>
  <c r="Q11" i="12" s="1"/>
  <c r="P12" i="12"/>
  <c r="Q12" i="12" s="1"/>
  <c r="P13" i="12"/>
  <c r="Q13" i="12" s="1"/>
  <c r="P14" i="12"/>
  <c r="Q14" i="12" s="1"/>
  <c r="P15" i="12"/>
  <c r="Q15" i="12" s="1"/>
  <c r="P16" i="12"/>
  <c r="Q16" i="12" s="1"/>
  <c r="P17" i="12"/>
  <c r="Q17" i="12" s="1"/>
  <c r="P18" i="12"/>
  <c r="Q18" i="12" s="1"/>
  <c r="G19" i="12"/>
  <c r="P19" i="12"/>
  <c r="Q19" i="12" s="1"/>
  <c r="P20" i="12"/>
  <c r="Q20" i="12" s="1"/>
  <c r="P21" i="12"/>
  <c r="Q21" i="12" s="1"/>
  <c r="P22" i="12"/>
  <c r="Q22" i="12" s="1"/>
  <c r="P23" i="12"/>
  <c r="Q23" i="12" s="1"/>
  <c r="P24" i="12"/>
  <c r="Q24" i="12" s="1"/>
  <c r="P25" i="12"/>
  <c r="Q25" i="12" s="1"/>
  <c r="P26" i="12"/>
  <c r="Q26" i="12" s="1"/>
  <c r="P27" i="12"/>
  <c r="Q27" i="12" s="1"/>
  <c r="P28" i="12"/>
  <c r="Q28" i="12" s="1"/>
  <c r="P29" i="12"/>
  <c r="Q29" i="12" s="1"/>
  <c r="P30" i="12"/>
  <c r="Q30" i="12" s="1"/>
  <c r="P31" i="12"/>
  <c r="Q31" i="12" s="1"/>
  <c r="P32" i="12"/>
  <c r="Q32" i="12" s="1"/>
  <c r="P33" i="12"/>
  <c r="Q33" i="12" s="1"/>
  <c r="P34" i="12"/>
  <c r="Q34" i="12" s="1"/>
  <c r="P35" i="12"/>
  <c r="Q35" i="12" s="1"/>
  <c r="AG39" i="12"/>
  <c r="AH39" i="12"/>
  <c r="AI39" i="12"/>
  <c r="AB40" i="12"/>
  <c r="D41" i="12"/>
  <c r="S41" i="12"/>
  <c r="AB44" i="12"/>
  <c r="AC50" i="12"/>
  <c r="AB51" i="12"/>
  <c r="O53" i="12"/>
  <c r="L59" i="12"/>
  <c r="R59" i="12"/>
  <c r="W59" i="12"/>
  <c r="AD59" i="12"/>
  <c r="D60" i="12"/>
  <c r="E60" i="12"/>
  <c r="AD60" i="12"/>
  <c r="D61" i="12"/>
  <c r="E61" i="12"/>
  <c r="AD61" i="12"/>
  <c r="D62" i="12"/>
  <c r="E62" i="12"/>
  <c r="D63" i="12"/>
  <c r="E63" i="12"/>
  <c r="D64" i="12"/>
  <c r="E64" i="12"/>
  <c r="D65" i="12"/>
  <c r="E65" i="12"/>
  <c r="AC65" i="12"/>
  <c r="D66" i="12"/>
  <c r="E66" i="12"/>
  <c r="AC66" i="12"/>
  <c r="D67" i="12"/>
  <c r="E67" i="12"/>
  <c r="AC67" i="12"/>
  <c r="D68" i="12"/>
  <c r="E68" i="12"/>
  <c r="AC68" i="12"/>
  <c r="D69" i="12"/>
  <c r="E69" i="12"/>
  <c r="D70" i="12"/>
  <c r="E70" i="12"/>
  <c r="D71" i="12"/>
  <c r="E71" i="12"/>
  <c r="AC2" i="13"/>
  <c r="L3" i="13"/>
  <c r="S3" i="13"/>
  <c r="B5" i="13"/>
  <c r="P5" i="13"/>
  <c r="Q5" i="13" s="1"/>
  <c r="P6" i="13"/>
  <c r="Q6" i="13" s="1"/>
  <c r="P7" i="13"/>
  <c r="Q7" i="13" s="1"/>
  <c r="P8" i="13"/>
  <c r="Q8" i="13" s="1"/>
  <c r="P9" i="13"/>
  <c r="Q9" i="13" s="1"/>
  <c r="P10" i="13"/>
  <c r="Q10" i="13" s="1"/>
  <c r="P11" i="13"/>
  <c r="Q11" i="13" s="1"/>
  <c r="P12" i="13"/>
  <c r="Q12" i="13" s="1"/>
  <c r="P13" i="13"/>
  <c r="Q13" i="13" s="1"/>
  <c r="P14" i="13"/>
  <c r="Q14" i="13" s="1"/>
  <c r="P15" i="13"/>
  <c r="Q15" i="13" s="1"/>
  <c r="P16" i="13"/>
  <c r="Q16" i="13" s="1"/>
  <c r="P17" i="13"/>
  <c r="Q17" i="13" s="1"/>
  <c r="P18" i="13"/>
  <c r="Q18" i="13" s="1"/>
  <c r="P19" i="13"/>
  <c r="Q19" i="13" s="1"/>
  <c r="P20" i="13"/>
  <c r="Q20" i="13" s="1"/>
  <c r="P21" i="13"/>
  <c r="Q21" i="13" s="1"/>
  <c r="P22" i="13"/>
  <c r="Q22" i="13" s="1"/>
  <c r="P23" i="13"/>
  <c r="Q23" i="13" s="1"/>
  <c r="P24" i="13"/>
  <c r="Q24" i="13" s="1"/>
  <c r="P25" i="13"/>
  <c r="Q25" i="13" s="1"/>
  <c r="P26" i="13"/>
  <c r="Q26" i="13" s="1"/>
  <c r="P27" i="13"/>
  <c r="Q27" i="13" s="1"/>
  <c r="P28" i="13"/>
  <c r="Q28" i="13" s="1"/>
  <c r="P29" i="13"/>
  <c r="Q29" i="13" s="1"/>
  <c r="P30" i="13"/>
  <c r="Q30" i="13" s="1"/>
  <c r="P31" i="13"/>
  <c r="Q31" i="13" s="1"/>
  <c r="P32" i="13"/>
  <c r="Q32" i="13" s="1"/>
  <c r="P33" i="13"/>
  <c r="Q33" i="13" s="1"/>
  <c r="P34" i="13"/>
  <c r="Q34" i="13" s="1"/>
  <c r="Y35" i="13"/>
  <c r="Z35" i="13"/>
  <c r="AE35" i="13"/>
  <c r="AF39" i="13"/>
  <c r="AG39" i="13"/>
  <c r="AH39" i="13"/>
  <c r="AI39" i="13"/>
  <c r="AB40" i="13"/>
  <c r="D41" i="13"/>
  <c r="S41" i="13"/>
  <c r="N42" i="13"/>
  <c r="X4" i="13" s="1"/>
  <c r="AB44" i="13"/>
  <c r="N44" i="13"/>
  <c r="N47" i="13"/>
  <c r="R47" i="13"/>
  <c r="AC50" i="13"/>
  <c r="AB51" i="13"/>
  <c r="N48" i="13"/>
  <c r="O53" i="13"/>
  <c r="L59" i="13"/>
  <c r="R59" i="13"/>
  <c r="W59" i="13"/>
  <c r="AD59" i="13"/>
  <c r="D60" i="13"/>
  <c r="E60" i="13"/>
  <c r="AD60" i="13"/>
  <c r="D61" i="13"/>
  <c r="E61" i="13"/>
  <c r="AD61" i="13"/>
  <c r="D62" i="13"/>
  <c r="E62" i="13"/>
  <c r="D63" i="13"/>
  <c r="E63" i="13"/>
  <c r="D64" i="13"/>
  <c r="E64" i="13"/>
  <c r="D65" i="13"/>
  <c r="E65" i="13"/>
  <c r="AB65" i="13"/>
  <c r="AC65" i="13"/>
  <c r="D66" i="13"/>
  <c r="E66" i="13"/>
  <c r="AB66" i="13"/>
  <c r="AC66" i="13"/>
  <c r="D67" i="13"/>
  <c r="E67" i="13"/>
  <c r="AB67" i="13"/>
  <c r="AC67" i="13"/>
  <c r="D68" i="13"/>
  <c r="E68" i="13"/>
  <c r="AB68" i="13"/>
  <c r="AC68" i="13"/>
  <c r="D69" i="13"/>
  <c r="E69" i="13"/>
  <c r="D70" i="13"/>
  <c r="E70" i="13"/>
  <c r="D71" i="13"/>
  <c r="E71" i="13"/>
  <c r="AU5" i="19"/>
  <c r="AV5" i="19"/>
  <c r="AW5" i="19"/>
  <c r="AY5" i="19"/>
  <c r="G6" i="19"/>
  <c r="J6" i="19"/>
  <c r="V6" i="19"/>
  <c r="AB6" i="19"/>
  <c r="AE6" i="19"/>
  <c r="AK6" i="19"/>
  <c r="G7" i="19"/>
  <c r="J7" i="19"/>
  <c r="V7" i="19"/>
  <c r="AB7" i="19"/>
  <c r="AK7" i="19"/>
  <c r="G8" i="19"/>
  <c r="J8" i="19"/>
  <c r="M8" i="19"/>
  <c r="P8" i="19"/>
  <c r="V8" i="19"/>
  <c r="Y8" i="19"/>
  <c r="AB8" i="19"/>
  <c r="AH8" i="19"/>
  <c r="AK8" i="19"/>
  <c r="D9" i="19"/>
  <c r="G9" i="19"/>
  <c r="J9" i="19"/>
  <c r="P9" i="19"/>
  <c r="V9" i="19"/>
  <c r="Y9" i="19"/>
  <c r="AB9" i="19"/>
  <c r="AH9" i="19"/>
  <c r="AK9" i="19"/>
  <c r="G10" i="19"/>
  <c r="J10" i="19"/>
  <c r="V10" i="19"/>
  <c r="Y10" i="19"/>
  <c r="AB10" i="19"/>
  <c r="AE10" i="19"/>
  <c r="AH10" i="19"/>
  <c r="AK10" i="19"/>
  <c r="G11" i="19"/>
  <c r="J11" i="19"/>
  <c r="V11" i="19"/>
  <c r="Y11" i="19"/>
  <c r="AB11" i="19"/>
  <c r="AE11" i="19"/>
  <c r="AH11" i="19"/>
  <c r="AK11" i="19"/>
  <c r="G12" i="19"/>
  <c r="J12" i="19"/>
  <c r="P12" i="19"/>
  <c r="V12" i="19"/>
  <c r="Y12" i="19"/>
  <c r="AB12" i="19"/>
  <c r="AE12" i="19"/>
  <c r="AH12" i="19"/>
  <c r="D13" i="19"/>
  <c r="G13" i="19"/>
  <c r="J13" i="19"/>
  <c r="P13" i="19"/>
  <c r="V13" i="19"/>
  <c r="Y13" i="19"/>
  <c r="AB13" i="19"/>
  <c r="AE13" i="19"/>
  <c r="AH13" i="19"/>
  <c r="D14" i="19"/>
  <c r="G14" i="19"/>
  <c r="J14" i="19"/>
  <c r="V14" i="19"/>
  <c r="Y14" i="19"/>
  <c r="AB14" i="19"/>
  <c r="AE14" i="19"/>
  <c r="AH14" i="19"/>
  <c r="D15" i="19"/>
  <c r="G15" i="19"/>
  <c r="J15" i="19"/>
  <c r="V15" i="19"/>
  <c r="Y15" i="19"/>
  <c r="AB15" i="19"/>
  <c r="AE15" i="19"/>
  <c r="AH15" i="19"/>
  <c r="AK15" i="19"/>
  <c r="D16" i="19"/>
  <c r="G16" i="19"/>
  <c r="J16" i="19"/>
  <c r="M16" i="19"/>
  <c r="V16" i="19"/>
  <c r="Y16" i="19"/>
  <c r="AB16" i="19"/>
  <c r="AE16" i="19"/>
  <c r="AH16" i="19"/>
  <c r="AK16" i="19"/>
  <c r="D17" i="19"/>
  <c r="G17" i="19"/>
  <c r="J17" i="19"/>
  <c r="P17" i="19"/>
  <c r="V17" i="19"/>
  <c r="Y17" i="19"/>
  <c r="AB17" i="19"/>
  <c r="AE17" i="19"/>
  <c r="AH17" i="19"/>
  <c r="AK17" i="19"/>
  <c r="D18" i="19"/>
  <c r="G18" i="19"/>
  <c r="J18" i="19"/>
  <c r="V18" i="19"/>
  <c r="Y18" i="19"/>
  <c r="AB18" i="19"/>
  <c r="AE18" i="19"/>
  <c r="AH18" i="19"/>
  <c r="AK18" i="19"/>
  <c r="D19" i="19"/>
  <c r="G19" i="19"/>
  <c r="J19" i="19"/>
  <c r="M19" i="19"/>
  <c r="S19" i="19"/>
  <c r="V19" i="19"/>
  <c r="AB19" i="19"/>
  <c r="AE19" i="19"/>
  <c r="AH19" i="19"/>
  <c r="AK19" i="19"/>
  <c r="D20" i="19"/>
  <c r="G20" i="19"/>
  <c r="J20" i="19"/>
  <c r="S20" i="19"/>
  <c r="V20" i="19"/>
  <c r="AB20" i="19"/>
  <c r="AE20" i="19"/>
  <c r="AH20" i="19"/>
  <c r="AK20" i="19"/>
  <c r="D21" i="19"/>
  <c r="G21" i="19"/>
  <c r="J21" i="19"/>
  <c r="M21" i="19"/>
  <c r="V21" i="19"/>
  <c r="AB21" i="19"/>
  <c r="AE21" i="19"/>
  <c r="AH21" i="19"/>
  <c r="AK21" i="19"/>
  <c r="D22" i="19"/>
  <c r="G22" i="19"/>
  <c r="J22" i="19"/>
  <c r="S22" i="19"/>
  <c r="V22" i="19"/>
  <c r="Y22" i="19"/>
  <c r="AB22" i="19"/>
  <c r="AE22" i="19"/>
  <c r="AK22" i="19"/>
  <c r="D23" i="19"/>
  <c r="G23" i="19"/>
  <c r="J23" i="19"/>
  <c r="S23" i="19"/>
  <c r="V23" i="19"/>
  <c r="Y23" i="19"/>
  <c r="AB23" i="19"/>
  <c r="AE23" i="19"/>
  <c r="AK23" i="19"/>
  <c r="D24" i="19"/>
  <c r="G24" i="19"/>
  <c r="J24" i="19"/>
  <c r="V24" i="19"/>
  <c r="Y24" i="19"/>
  <c r="AB24" i="19"/>
  <c r="AE24" i="19"/>
  <c r="AH24" i="19"/>
  <c r="AK24" i="19"/>
  <c r="D25" i="19"/>
  <c r="G25" i="19"/>
  <c r="J25" i="19"/>
  <c r="V25" i="19"/>
  <c r="Y25" i="19"/>
  <c r="AB25" i="19"/>
  <c r="AE25" i="19"/>
  <c r="AH25" i="19"/>
  <c r="AK25" i="19"/>
  <c r="D26" i="19"/>
  <c r="G26" i="19"/>
  <c r="J26" i="19"/>
  <c r="S26" i="19"/>
  <c r="V26" i="19"/>
  <c r="Y26" i="19"/>
  <c r="AB26" i="19"/>
  <c r="AE26" i="19"/>
  <c r="AK26" i="19"/>
  <c r="D27" i="19"/>
  <c r="G27" i="19"/>
  <c r="J27" i="19"/>
  <c r="S27" i="19"/>
  <c r="V27" i="19"/>
  <c r="Y27" i="19"/>
  <c r="AB27" i="19"/>
  <c r="AE27" i="19"/>
  <c r="D28" i="19"/>
  <c r="G28" i="19"/>
  <c r="J28" i="19"/>
  <c r="M28" i="19"/>
  <c r="V28" i="19"/>
  <c r="Y28" i="19"/>
  <c r="AB28" i="19"/>
  <c r="AE28" i="19"/>
  <c r="AH28" i="19"/>
  <c r="D29" i="19"/>
  <c r="G29" i="19"/>
  <c r="J29" i="19"/>
  <c r="V29" i="19"/>
  <c r="Y29" i="19"/>
  <c r="AB29" i="19"/>
  <c r="AE29" i="19"/>
  <c r="AH29" i="19"/>
  <c r="D30" i="19"/>
  <c r="G30" i="19"/>
  <c r="S30" i="19"/>
  <c r="V30" i="19"/>
  <c r="Y30" i="19"/>
  <c r="AB30" i="19"/>
  <c r="AH30" i="19"/>
  <c r="D31" i="19"/>
  <c r="G31" i="19"/>
  <c r="J31" i="19"/>
  <c r="M31" i="19"/>
  <c r="S31" i="19"/>
  <c r="V31" i="19"/>
  <c r="Y31" i="19"/>
  <c r="AB31" i="19"/>
  <c r="AH31" i="19"/>
  <c r="D32" i="19"/>
  <c r="G32" i="19"/>
  <c r="M32" i="19"/>
  <c r="S32" i="19"/>
  <c r="V32" i="19"/>
  <c r="Y32" i="19"/>
  <c r="AB32" i="19"/>
  <c r="AH32" i="19"/>
  <c r="D33" i="19"/>
  <c r="G33" i="19"/>
  <c r="M33" i="19"/>
  <c r="S33" i="19"/>
  <c r="V33" i="19"/>
  <c r="Y33" i="19"/>
  <c r="AB33" i="19"/>
  <c r="AE33" i="19"/>
  <c r="AH33" i="19"/>
  <c r="D34" i="19"/>
  <c r="G34" i="19"/>
  <c r="M34" i="19"/>
  <c r="S34" i="19"/>
  <c r="V34" i="19"/>
  <c r="Y34" i="19"/>
  <c r="AB34" i="19"/>
  <c r="AE34" i="19"/>
  <c r="AH34" i="19"/>
  <c r="D35" i="19"/>
  <c r="G35" i="19"/>
  <c r="S35" i="19"/>
  <c r="V35" i="19"/>
  <c r="Y35" i="19"/>
  <c r="AB35" i="19"/>
  <c r="AH35" i="19"/>
  <c r="D36" i="19"/>
  <c r="G36" i="19"/>
  <c r="M36" i="19"/>
  <c r="S36" i="19"/>
  <c r="Y36" i="19"/>
  <c r="AB36" i="19"/>
  <c r="AH36" i="19"/>
  <c r="D39" i="19"/>
  <c r="G39" i="19"/>
  <c r="J39" i="19"/>
  <c r="M39" i="19"/>
  <c r="P39" i="19"/>
  <c r="S39" i="19"/>
  <c r="V39" i="19"/>
  <c r="Y39" i="19"/>
  <c r="AB39" i="19"/>
  <c r="AE39" i="19"/>
  <c r="AH39" i="19"/>
  <c r="AK39" i="19"/>
  <c r="AM39" i="19"/>
  <c r="B52" i="19"/>
  <c r="B53" i="19"/>
  <c r="B54" i="19"/>
  <c r="B57" i="19"/>
  <c r="B1" i="2"/>
  <c r="J1" i="2"/>
  <c r="M2" i="2"/>
  <c r="C18" i="1" s="1"/>
  <c r="G4" i="2"/>
  <c r="C31" i="2"/>
  <c r="R31" i="2"/>
  <c r="S31" i="2"/>
  <c r="U31" i="2"/>
  <c r="V31" i="2"/>
  <c r="W31" i="2"/>
  <c r="X31" i="2"/>
  <c r="Y31" i="2"/>
  <c r="Z31" i="2"/>
  <c r="AA31" i="2"/>
  <c r="AB31" i="2"/>
  <c r="AC31" i="2"/>
  <c r="AD31" i="2"/>
  <c r="AE31" i="2"/>
  <c r="AF31" i="2"/>
  <c r="AH31" i="2"/>
  <c r="AI31" i="2"/>
  <c r="H2" i="3"/>
  <c r="I2" i="3"/>
  <c r="J2" i="3"/>
  <c r="K2" i="3"/>
  <c r="L2" i="3"/>
  <c r="M2" i="3"/>
  <c r="N2" i="3"/>
  <c r="O2" i="3"/>
  <c r="P2" i="3"/>
  <c r="N96" i="4"/>
  <c r="O96" i="4" s="1"/>
  <c r="H4" i="3"/>
  <c r="I4" i="3"/>
  <c r="J4" i="3"/>
  <c r="K4" i="3"/>
  <c r="L4" i="3"/>
  <c r="M4" i="3"/>
  <c r="N4" i="3"/>
  <c r="O4" i="3"/>
  <c r="P4" i="3"/>
  <c r="D16" i="3"/>
  <c r="G19" i="3"/>
  <c r="H19" i="23" s="1"/>
  <c r="I19" i="3"/>
  <c r="J19" i="23" s="1"/>
  <c r="J19" i="3"/>
  <c r="K19" i="23" s="1"/>
  <c r="K19" i="3"/>
  <c r="L19" i="23" s="1"/>
  <c r="L19" i="3"/>
  <c r="M19" i="23" s="1"/>
  <c r="M19" i="3"/>
  <c r="N19" i="23" s="1"/>
  <c r="N19" i="3"/>
  <c r="O19" i="3"/>
  <c r="P19" i="3"/>
  <c r="O25" i="3"/>
  <c r="D27" i="3"/>
  <c r="K42" i="3"/>
  <c r="L42" i="3"/>
  <c r="M42" i="3"/>
  <c r="N42" i="3"/>
  <c r="O42" i="3"/>
  <c r="P42" i="3"/>
  <c r="E50" i="3"/>
  <c r="F50" i="3"/>
  <c r="G50" i="3"/>
  <c r="H50" i="3"/>
  <c r="I50" i="3"/>
  <c r="J50" i="3"/>
  <c r="K50" i="3"/>
  <c r="L50" i="3"/>
  <c r="M50" i="3"/>
  <c r="N50" i="3"/>
  <c r="O50" i="3"/>
  <c r="P50" i="3"/>
  <c r="E61" i="3"/>
  <c r="F61" i="3"/>
  <c r="G61" i="3"/>
  <c r="H61" i="3"/>
  <c r="I61" i="3"/>
  <c r="J61" i="3"/>
  <c r="K61" i="3"/>
  <c r="L61" i="3"/>
  <c r="M61" i="3"/>
  <c r="N61" i="3"/>
  <c r="O61" i="3"/>
  <c r="P61" i="3"/>
  <c r="I50" i="13"/>
  <c r="E83" i="3"/>
  <c r="F83" i="3"/>
  <c r="G83" i="3"/>
  <c r="H83" i="3"/>
  <c r="I83" i="3"/>
  <c r="J83" i="3"/>
  <c r="K83" i="3"/>
  <c r="L83" i="3"/>
  <c r="M83" i="3"/>
  <c r="N83" i="3"/>
  <c r="O83" i="3"/>
  <c r="P83" i="3"/>
  <c r="E86" i="3"/>
  <c r="R86" i="3" s="1"/>
  <c r="F86" i="3"/>
  <c r="S86" i="3" s="1"/>
  <c r="G86" i="3"/>
  <c r="T86" i="3" s="1"/>
  <c r="H86" i="3"/>
  <c r="U86" i="3" s="1"/>
  <c r="I86" i="3"/>
  <c r="V86" i="3" s="1"/>
  <c r="J86" i="3"/>
  <c r="W86" i="3" s="1"/>
  <c r="K86" i="3"/>
  <c r="X86" i="3" s="1"/>
  <c r="L86" i="3"/>
  <c r="Y86" i="3" s="1"/>
  <c r="M86" i="3"/>
  <c r="Z86" i="3" s="1"/>
  <c r="N86" i="3"/>
  <c r="AA86" i="3" s="1"/>
  <c r="O86" i="3"/>
  <c r="AB86" i="3" s="1"/>
  <c r="P86" i="3"/>
  <c r="AC86" i="3" s="1"/>
  <c r="E87" i="3"/>
  <c r="R87" i="3" s="1"/>
  <c r="F87" i="3"/>
  <c r="S87" i="3" s="1"/>
  <c r="G87" i="3"/>
  <c r="T87" i="3" s="1"/>
  <c r="H87" i="3"/>
  <c r="U87" i="3" s="1"/>
  <c r="I87" i="3"/>
  <c r="V87" i="3" s="1"/>
  <c r="J87" i="3"/>
  <c r="W87" i="3" s="1"/>
  <c r="K87" i="3"/>
  <c r="X87" i="3" s="1"/>
  <c r="L87" i="3"/>
  <c r="Y87" i="3" s="1"/>
  <c r="M87" i="3"/>
  <c r="Z87" i="3" s="1"/>
  <c r="N87" i="3"/>
  <c r="AA87" i="3" s="1"/>
  <c r="O87" i="3"/>
  <c r="AB87" i="3" s="1"/>
  <c r="P87" i="3"/>
  <c r="AC87" i="3" s="1"/>
  <c r="E88" i="3"/>
  <c r="R88" i="3" s="1"/>
  <c r="F88" i="3"/>
  <c r="S88" i="3" s="1"/>
  <c r="G88" i="3"/>
  <c r="T88" i="3" s="1"/>
  <c r="H88" i="3"/>
  <c r="U88" i="3" s="1"/>
  <c r="I88" i="3"/>
  <c r="V88" i="3" s="1"/>
  <c r="J88" i="3"/>
  <c r="W88" i="3" s="1"/>
  <c r="K88" i="3"/>
  <c r="X88" i="3" s="1"/>
  <c r="L88" i="3"/>
  <c r="Y88" i="3" s="1"/>
  <c r="M88" i="3"/>
  <c r="Z88" i="3" s="1"/>
  <c r="N88" i="3"/>
  <c r="AA88" i="3" s="1"/>
  <c r="O88" i="3"/>
  <c r="AB88" i="3" s="1"/>
  <c r="P88" i="3"/>
  <c r="AC88" i="3" s="1"/>
  <c r="E89" i="3"/>
  <c r="F89" i="3"/>
  <c r="S89" i="3" s="1"/>
  <c r="G89" i="3"/>
  <c r="T89" i="3" s="1"/>
  <c r="H89" i="3"/>
  <c r="U89" i="3" s="1"/>
  <c r="I89" i="3"/>
  <c r="V89" i="3" s="1"/>
  <c r="J89" i="3"/>
  <c r="W89" i="3" s="1"/>
  <c r="K89" i="3"/>
  <c r="X89" i="3" s="1"/>
  <c r="L89" i="3"/>
  <c r="Y89" i="3" s="1"/>
  <c r="M89" i="3"/>
  <c r="Z89" i="3" s="1"/>
  <c r="N89" i="3"/>
  <c r="AA89" i="3" s="1"/>
  <c r="O89" i="3"/>
  <c r="AB89" i="3" s="1"/>
  <c r="P89" i="3"/>
  <c r="AC89" i="3" s="1"/>
  <c r="E90" i="3"/>
  <c r="R90" i="3" s="1"/>
  <c r="F90" i="3"/>
  <c r="S90" i="3" s="1"/>
  <c r="G90" i="3"/>
  <c r="T90" i="3" s="1"/>
  <c r="H90" i="3"/>
  <c r="U90" i="3" s="1"/>
  <c r="I90" i="3"/>
  <c r="V90" i="3" s="1"/>
  <c r="J90" i="3"/>
  <c r="W90" i="3" s="1"/>
  <c r="K90" i="3"/>
  <c r="X90" i="3" s="1"/>
  <c r="L90" i="3"/>
  <c r="Y90" i="3" s="1"/>
  <c r="M90" i="3"/>
  <c r="Z90" i="3" s="1"/>
  <c r="N90" i="3"/>
  <c r="AA90" i="3" s="1"/>
  <c r="O90" i="3"/>
  <c r="AB90" i="3" s="1"/>
  <c r="P90" i="3"/>
  <c r="AC90" i="3" s="1"/>
  <c r="E91" i="3"/>
  <c r="R91" i="3" s="1"/>
  <c r="F91" i="3"/>
  <c r="S91" i="3" s="1"/>
  <c r="G91" i="3"/>
  <c r="T91" i="3" s="1"/>
  <c r="H91" i="3"/>
  <c r="U91" i="3" s="1"/>
  <c r="I91" i="3"/>
  <c r="V91" i="3" s="1"/>
  <c r="J91" i="3"/>
  <c r="W91" i="3" s="1"/>
  <c r="K91" i="3"/>
  <c r="X91" i="3" s="1"/>
  <c r="L91" i="3"/>
  <c r="Y91" i="3" s="1"/>
  <c r="M91" i="3"/>
  <c r="Z91" i="3" s="1"/>
  <c r="N91" i="3"/>
  <c r="AA91" i="3" s="1"/>
  <c r="O91" i="3"/>
  <c r="AB91" i="3" s="1"/>
  <c r="P91" i="3"/>
  <c r="AC91" i="3" s="1"/>
  <c r="E92" i="3"/>
  <c r="R92" i="3" s="1"/>
  <c r="F92" i="3"/>
  <c r="S92" i="3" s="1"/>
  <c r="G92" i="3"/>
  <c r="T92" i="3" s="1"/>
  <c r="H92" i="3"/>
  <c r="U92" i="3" s="1"/>
  <c r="I92" i="3"/>
  <c r="V92" i="3" s="1"/>
  <c r="J92" i="3"/>
  <c r="W92" i="3" s="1"/>
  <c r="K92" i="3"/>
  <c r="X92" i="3" s="1"/>
  <c r="L92" i="3"/>
  <c r="Y92" i="3" s="1"/>
  <c r="M92" i="3"/>
  <c r="Z92" i="3" s="1"/>
  <c r="N92" i="3"/>
  <c r="AA92" i="3" s="1"/>
  <c r="O92" i="3"/>
  <c r="AB92" i="3" s="1"/>
  <c r="P92" i="3"/>
  <c r="AC92" i="3" s="1"/>
  <c r="E93" i="3"/>
  <c r="R93" i="3" s="1"/>
  <c r="F93" i="3"/>
  <c r="S93" i="3" s="1"/>
  <c r="G93" i="3"/>
  <c r="T93" i="3" s="1"/>
  <c r="H93" i="3"/>
  <c r="U93" i="3" s="1"/>
  <c r="I93" i="3"/>
  <c r="V93" i="3" s="1"/>
  <c r="J93" i="3"/>
  <c r="W93" i="3" s="1"/>
  <c r="K93" i="3"/>
  <c r="X93" i="3" s="1"/>
  <c r="L93" i="3"/>
  <c r="Y93" i="3" s="1"/>
  <c r="M93" i="3"/>
  <c r="Z93" i="3" s="1"/>
  <c r="N93" i="3"/>
  <c r="AA93" i="3" s="1"/>
  <c r="O93" i="3"/>
  <c r="AB93" i="3" s="1"/>
  <c r="P93" i="3"/>
  <c r="AC93" i="3" s="1"/>
  <c r="E94" i="3"/>
  <c r="F94" i="3"/>
  <c r="S94" i="3" s="1"/>
  <c r="G94" i="3"/>
  <c r="T94" i="3" s="1"/>
  <c r="H94" i="3"/>
  <c r="U94" i="3" s="1"/>
  <c r="I94" i="3"/>
  <c r="V94" i="3" s="1"/>
  <c r="J94" i="3"/>
  <c r="W94" i="3" s="1"/>
  <c r="K94" i="3"/>
  <c r="X94" i="3" s="1"/>
  <c r="L94" i="3"/>
  <c r="Y94" i="3" s="1"/>
  <c r="M94" i="3"/>
  <c r="Z94" i="3" s="1"/>
  <c r="N94" i="3"/>
  <c r="AA94" i="3" s="1"/>
  <c r="O94" i="3"/>
  <c r="AB94" i="3" s="1"/>
  <c r="P94" i="3"/>
  <c r="AC94" i="3" s="1"/>
  <c r="E95" i="3"/>
  <c r="R95" i="3" s="1"/>
  <c r="F95" i="3"/>
  <c r="S95" i="3" s="1"/>
  <c r="G95" i="3"/>
  <c r="T95" i="3" s="1"/>
  <c r="H95" i="3"/>
  <c r="U95" i="3" s="1"/>
  <c r="I95" i="3"/>
  <c r="V95" i="3" s="1"/>
  <c r="J95" i="3"/>
  <c r="W95" i="3" s="1"/>
  <c r="K95" i="3"/>
  <c r="X95" i="3" s="1"/>
  <c r="L95" i="3"/>
  <c r="Y95" i="3" s="1"/>
  <c r="M95" i="3"/>
  <c r="Z95" i="3" s="1"/>
  <c r="N95" i="3"/>
  <c r="AA95" i="3" s="1"/>
  <c r="O95" i="3"/>
  <c r="AB95" i="3" s="1"/>
  <c r="P95" i="3"/>
  <c r="AC95" i="3" s="1"/>
  <c r="E96" i="3"/>
  <c r="R96" i="3" s="1"/>
  <c r="F96" i="3"/>
  <c r="S96" i="3" s="1"/>
  <c r="G96" i="3"/>
  <c r="T96" i="3" s="1"/>
  <c r="H96" i="3"/>
  <c r="U96" i="3" s="1"/>
  <c r="I96" i="3"/>
  <c r="V96" i="3" s="1"/>
  <c r="J96" i="3"/>
  <c r="W96" i="3" s="1"/>
  <c r="K96" i="3"/>
  <c r="X96" i="3" s="1"/>
  <c r="L96" i="3"/>
  <c r="Y96" i="3" s="1"/>
  <c r="M96" i="3"/>
  <c r="Z96" i="3" s="1"/>
  <c r="N96" i="3"/>
  <c r="AA96" i="3" s="1"/>
  <c r="O96" i="3"/>
  <c r="AB96" i="3" s="1"/>
  <c r="P96" i="3"/>
  <c r="AC96" i="3" s="1"/>
  <c r="E97" i="3"/>
  <c r="R97" i="3" s="1"/>
  <c r="F97" i="3"/>
  <c r="S97" i="3" s="1"/>
  <c r="G97" i="3"/>
  <c r="T97" i="3" s="1"/>
  <c r="H97" i="3"/>
  <c r="U97" i="3" s="1"/>
  <c r="I97" i="3"/>
  <c r="V97" i="3" s="1"/>
  <c r="J97" i="3"/>
  <c r="W97" i="3" s="1"/>
  <c r="K97" i="3"/>
  <c r="X97" i="3" s="1"/>
  <c r="L97" i="3"/>
  <c r="Y97" i="3" s="1"/>
  <c r="M97" i="3"/>
  <c r="Z97" i="3" s="1"/>
  <c r="N97" i="3"/>
  <c r="AA97" i="3" s="1"/>
  <c r="O97" i="3"/>
  <c r="AB97" i="3" s="1"/>
  <c r="P97" i="3"/>
  <c r="AC97" i="3" s="1"/>
  <c r="E98" i="3"/>
  <c r="F98" i="3"/>
  <c r="S98" i="3" s="1"/>
  <c r="G98" i="3"/>
  <c r="T98" i="3" s="1"/>
  <c r="H98" i="3"/>
  <c r="U98" i="3" s="1"/>
  <c r="I98" i="3"/>
  <c r="V98" i="3" s="1"/>
  <c r="J98" i="3"/>
  <c r="W98" i="3" s="1"/>
  <c r="K98" i="3"/>
  <c r="X98" i="3" s="1"/>
  <c r="L98" i="3"/>
  <c r="Y98" i="3" s="1"/>
  <c r="M98" i="3"/>
  <c r="Z98" i="3" s="1"/>
  <c r="N98" i="3"/>
  <c r="AA98" i="3" s="1"/>
  <c r="O98" i="3"/>
  <c r="AB98" i="3" s="1"/>
  <c r="P98" i="3"/>
  <c r="AC98" i="3" s="1"/>
  <c r="E99" i="3"/>
  <c r="R99" i="3" s="1"/>
  <c r="F99" i="3"/>
  <c r="S99" i="3" s="1"/>
  <c r="G99" i="3"/>
  <c r="T99" i="3" s="1"/>
  <c r="H99" i="3"/>
  <c r="U99" i="3" s="1"/>
  <c r="I99" i="3"/>
  <c r="V99" i="3" s="1"/>
  <c r="J99" i="3"/>
  <c r="W99" i="3" s="1"/>
  <c r="K99" i="3"/>
  <c r="X99" i="3" s="1"/>
  <c r="L99" i="3"/>
  <c r="Y99" i="3" s="1"/>
  <c r="M99" i="3"/>
  <c r="Z99" i="3" s="1"/>
  <c r="N99" i="3"/>
  <c r="AA99" i="3" s="1"/>
  <c r="O99" i="3"/>
  <c r="AB99" i="3" s="1"/>
  <c r="P99" i="3"/>
  <c r="AC99" i="3" s="1"/>
  <c r="F102" i="3"/>
  <c r="I116" i="3"/>
  <c r="G2" i="21"/>
  <c r="G23" i="21" s="1"/>
  <c r="I4" i="21"/>
  <c r="I5" i="21"/>
  <c r="I13" i="21"/>
  <c r="I15" i="21"/>
  <c r="I21" i="21"/>
  <c r="I22" i="21"/>
  <c r="I24" i="21"/>
  <c r="I25" i="21"/>
  <c r="I26" i="21"/>
  <c r="I27" i="21"/>
  <c r="I28" i="21"/>
  <c r="I29" i="21"/>
  <c r="I32" i="21"/>
  <c r="I30" i="21" s="1"/>
  <c r="I33" i="21"/>
  <c r="I34" i="21"/>
  <c r="I35" i="21"/>
  <c r="I36" i="21"/>
  <c r="I37" i="21"/>
  <c r="I54" i="21"/>
  <c r="I56" i="21" s="1"/>
  <c r="I55" i="21"/>
  <c r="B1" i="22"/>
  <c r="E5" i="18"/>
  <c r="E45" i="18" s="1"/>
  <c r="H5" i="18"/>
  <c r="H85" i="18" s="1"/>
  <c r="T5" i="18"/>
  <c r="T45" i="18" s="1"/>
  <c r="Z5" i="18"/>
  <c r="Z85" i="18" s="1"/>
  <c r="AC5" i="18"/>
  <c r="AI5" i="18"/>
  <c r="AI45" i="18" s="1"/>
  <c r="E6" i="18"/>
  <c r="E86" i="18" s="1"/>
  <c r="H6" i="18"/>
  <c r="H46" i="18" s="1"/>
  <c r="T6" i="18"/>
  <c r="T86" i="18" s="1"/>
  <c r="Z6" i="18"/>
  <c r="Z46" i="18" s="1"/>
  <c r="AI6" i="18"/>
  <c r="AI46" i="18" s="1"/>
  <c r="E7" i="18"/>
  <c r="H7" i="18"/>
  <c r="H47" i="18" s="1"/>
  <c r="K7" i="18"/>
  <c r="K47" i="18" s="1"/>
  <c r="N7" i="18"/>
  <c r="N47" i="18" s="1"/>
  <c r="T7" i="18"/>
  <c r="T87" i="18" s="1"/>
  <c r="W7" i="18"/>
  <c r="W87" i="18" s="1"/>
  <c r="Z7" i="18"/>
  <c r="Z87" i="18" s="1"/>
  <c r="AF7" i="18"/>
  <c r="AF87" i="18" s="1"/>
  <c r="AI7" i="18"/>
  <c r="AI87" i="18" s="1"/>
  <c r="B8" i="18"/>
  <c r="B88" i="18" s="1"/>
  <c r="E8" i="18"/>
  <c r="E88" i="18" s="1"/>
  <c r="H8" i="18"/>
  <c r="H88" i="18" s="1"/>
  <c r="N8" i="18"/>
  <c r="N88" i="18" s="1"/>
  <c r="T8" i="18"/>
  <c r="T88" i="18" s="1"/>
  <c r="W8" i="18"/>
  <c r="W88" i="18" s="1"/>
  <c r="Z8" i="18"/>
  <c r="AF8" i="18"/>
  <c r="AI8" i="18"/>
  <c r="AI88" i="18" s="1"/>
  <c r="E9" i="18"/>
  <c r="E49" i="18" s="1"/>
  <c r="H9" i="18"/>
  <c r="H89" i="18" s="1"/>
  <c r="T9" i="18"/>
  <c r="T89" i="18" s="1"/>
  <c r="W9" i="18"/>
  <c r="W49" i="18" s="1"/>
  <c r="Z9" i="18"/>
  <c r="Z89" i="18" s="1"/>
  <c r="AC9" i="18"/>
  <c r="AC49" i="18" s="1"/>
  <c r="AF9" i="18"/>
  <c r="AF49" i="18" s="1"/>
  <c r="AI9" i="18"/>
  <c r="AI49" i="18" s="1"/>
  <c r="E10" i="18"/>
  <c r="E90" i="18" s="1"/>
  <c r="H10" i="18"/>
  <c r="H50" i="18" s="1"/>
  <c r="T10" i="18"/>
  <c r="T50" i="18" s="1"/>
  <c r="W10" i="18"/>
  <c r="W50" i="18" s="1"/>
  <c r="Z10" i="18"/>
  <c r="Z90" i="18" s="1"/>
  <c r="AC10" i="18"/>
  <c r="AC50" i="18" s="1"/>
  <c r="AF10" i="18"/>
  <c r="AF90" i="18" s="1"/>
  <c r="AI10" i="18"/>
  <c r="AI90" i="18" s="1"/>
  <c r="E11" i="18"/>
  <c r="E91" i="18" s="1"/>
  <c r="H11" i="18"/>
  <c r="H51" i="18" s="1"/>
  <c r="N11" i="18"/>
  <c r="N91" i="18" s="1"/>
  <c r="Q11" i="18"/>
  <c r="Q91" i="18" s="1"/>
  <c r="T11" i="18"/>
  <c r="T51" i="18" s="1"/>
  <c r="W11" i="18"/>
  <c r="Z11" i="18"/>
  <c r="AC11" i="18"/>
  <c r="AC91" i="18" s="1"/>
  <c r="AF11" i="18"/>
  <c r="AF51" i="18" s="1"/>
  <c r="B12" i="18"/>
  <c r="B92" i="18" s="1"/>
  <c r="E12" i="18"/>
  <c r="E52" i="18" s="1"/>
  <c r="H12" i="18"/>
  <c r="H92" i="18" s="1"/>
  <c r="N12" i="18"/>
  <c r="N92" i="18" s="1"/>
  <c r="T12" i="18"/>
  <c r="W12" i="18"/>
  <c r="W92" i="18" s="1"/>
  <c r="Z12" i="18"/>
  <c r="Z52" i="18" s="1"/>
  <c r="AC12" i="18"/>
  <c r="AC52" i="18" s="1"/>
  <c r="AF12" i="18"/>
  <c r="AF92" i="18" s="1"/>
  <c r="B13" i="18"/>
  <c r="B93" i="18" s="1"/>
  <c r="E13" i="18"/>
  <c r="E93" i="18" s="1"/>
  <c r="H13" i="18"/>
  <c r="H53" i="18" s="1"/>
  <c r="T13" i="18"/>
  <c r="T53" i="18" s="1"/>
  <c r="W13" i="18"/>
  <c r="W53" i="18" s="1"/>
  <c r="Z13" i="18"/>
  <c r="Z53" i="18" s="1"/>
  <c r="AC13" i="18"/>
  <c r="AC93" i="18" s="1"/>
  <c r="AF13" i="18"/>
  <c r="AF93" i="18" s="1"/>
  <c r="B14" i="18"/>
  <c r="B94" i="18" s="1"/>
  <c r="E14" i="18"/>
  <c r="H14" i="18"/>
  <c r="H54" i="18" s="1"/>
  <c r="T14" i="18"/>
  <c r="W14" i="18"/>
  <c r="W54" i="18" s="1"/>
  <c r="Z14" i="18"/>
  <c r="Z54" i="18" s="1"/>
  <c r="AC14" i="18"/>
  <c r="AC94" i="18" s="1"/>
  <c r="AF14" i="18"/>
  <c r="AF94" i="18" s="1"/>
  <c r="AI14" i="18"/>
  <c r="AI94" i="18" s="1"/>
  <c r="B15" i="18"/>
  <c r="B95" i="18" s="1"/>
  <c r="E15" i="18"/>
  <c r="E95" i="18" s="1"/>
  <c r="H15" i="18"/>
  <c r="H55" i="18" s="1"/>
  <c r="K15" i="18"/>
  <c r="K95" i="18" s="1"/>
  <c r="T15" i="18"/>
  <c r="T95" i="18" s="1"/>
  <c r="W15" i="18"/>
  <c r="W95" i="18" s="1"/>
  <c r="Z15" i="18"/>
  <c r="Z95" i="18" s="1"/>
  <c r="AC15" i="18"/>
  <c r="AC55" i="18" s="1"/>
  <c r="AF15" i="18"/>
  <c r="AF95" i="18" s="1"/>
  <c r="AI15" i="18"/>
  <c r="AI55" i="18" s="1"/>
  <c r="B16" i="18"/>
  <c r="B96" i="18" s="1"/>
  <c r="E16" i="18"/>
  <c r="E56" i="18" s="1"/>
  <c r="H16" i="18"/>
  <c r="H96" i="18" s="1"/>
  <c r="N16" i="18"/>
  <c r="N56" i="18" s="1"/>
  <c r="T16" i="18"/>
  <c r="T96" i="18" s="1"/>
  <c r="W16" i="18"/>
  <c r="W56" i="18" s="1"/>
  <c r="Z16" i="18"/>
  <c r="Z56" i="18" s="1"/>
  <c r="AC16" i="18"/>
  <c r="AC96" i="18" s="1"/>
  <c r="AF16" i="18"/>
  <c r="AF56" i="18" s="1"/>
  <c r="AI16" i="18"/>
  <c r="B17" i="18"/>
  <c r="B57" i="18" s="1"/>
  <c r="E17" i="18"/>
  <c r="E97" i="18" s="1"/>
  <c r="H17" i="18"/>
  <c r="H97" i="18" s="1"/>
  <c r="T17" i="18"/>
  <c r="T97" i="18" s="1"/>
  <c r="W17" i="18"/>
  <c r="Z17" i="18"/>
  <c r="Z97" i="18" s="1"/>
  <c r="AC17" i="18"/>
  <c r="AC97" i="18" s="1"/>
  <c r="AF17" i="18"/>
  <c r="AF97" i="18" s="1"/>
  <c r="AI17" i="18"/>
  <c r="AI57" i="18" s="1"/>
  <c r="B18" i="18"/>
  <c r="B58" i="18" s="1"/>
  <c r="E18" i="18"/>
  <c r="E98" i="18" s="1"/>
  <c r="H18" i="18"/>
  <c r="K18" i="18"/>
  <c r="K98" i="18" s="1"/>
  <c r="Q18" i="18"/>
  <c r="Q98" i="18" s="1"/>
  <c r="T18" i="18"/>
  <c r="T98" i="18" s="1"/>
  <c r="Z18" i="18"/>
  <c r="Z98" i="18" s="1"/>
  <c r="AC18" i="18"/>
  <c r="AC58" i="18" s="1"/>
  <c r="AF18" i="18"/>
  <c r="AF98" i="18" s="1"/>
  <c r="AI18" i="18"/>
  <c r="B19" i="18"/>
  <c r="B99" i="18" s="1"/>
  <c r="E19" i="18"/>
  <c r="E99" i="18" s="1"/>
  <c r="H19" i="18"/>
  <c r="H99" i="18" s="1"/>
  <c r="Q19" i="18"/>
  <c r="Q99" i="18" s="1"/>
  <c r="T19" i="18"/>
  <c r="T59" i="18" s="1"/>
  <c r="Z19" i="18"/>
  <c r="Z99" i="18" s="1"/>
  <c r="AC19" i="18"/>
  <c r="AC99" i="18" s="1"/>
  <c r="AF19" i="18"/>
  <c r="AF99" i="18" s="1"/>
  <c r="AI19" i="18"/>
  <c r="AI59" i="18" s="1"/>
  <c r="B20" i="18"/>
  <c r="B100" i="18" s="1"/>
  <c r="E20" i="18"/>
  <c r="E100" i="18" s="1"/>
  <c r="H20" i="18"/>
  <c r="H60" i="18" s="1"/>
  <c r="K20" i="18"/>
  <c r="T20" i="18"/>
  <c r="T60" i="18" s="1"/>
  <c r="Z20" i="18"/>
  <c r="Z60" i="18" s="1"/>
  <c r="AC20" i="18"/>
  <c r="AC100" i="18" s="1"/>
  <c r="AF20" i="18"/>
  <c r="AF60" i="18" s="1"/>
  <c r="AI20" i="18"/>
  <c r="AI60" i="18" s="1"/>
  <c r="B21" i="18"/>
  <c r="E21" i="18"/>
  <c r="E61" i="18" s="1"/>
  <c r="H21" i="18"/>
  <c r="H61" i="18" s="1"/>
  <c r="Q21" i="18"/>
  <c r="Q61" i="18" s="1"/>
  <c r="T21" i="18"/>
  <c r="T101" i="18" s="1"/>
  <c r="W21" i="18"/>
  <c r="W101" i="18" s="1"/>
  <c r="Z21" i="18"/>
  <c r="AC21" i="18"/>
  <c r="AC101" i="18" s="1"/>
  <c r="AI21" i="18"/>
  <c r="AI101" i="18" s="1"/>
  <c r="B22" i="18"/>
  <c r="B102" i="18" s="1"/>
  <c r="E22" i="18"/>
  <c r="E102" i="18" s="1"/>
  <c r="H22" i="18"/>
  <c r="H102" i="18" s="1"/>
  <c r="Q22" i="18"/>
  <c r="Q102" i="18" s="1"/>
  <c r="T22" i="18"/>
  <c r="T62" i="18" s="1"/>
  <c r="W22" i="18"/>
  <c r="Z22" i="18"/>
  <c r="Z102" i="18" s="1"/>
  <c r="AC22" i="18"/>
  <c r="AC102" i="18" s="1"/>
  <c r="AI22" i="18"/>
  <c r="AI102" i="18" s="1"/>
  <c r="B23" i="18"/>
  <c r="B63" i="18" s="1"/>
  <c r="E23" i="18"/>
  <c r="E103" i="18" s="1"/>
  <c r="H23" i="18"/>
  <c r="H63" i="18" s="1"/>
  <c r="T23" i="18"/>
  <c r="T63" i="18" s="1"/>
  <c r="W23" i="18"/>
  <c r="W103" i="18" s="1"/>
  <c r="Z23" i="18"/>
  <c r="Z103" i="18" s="1"/>
  <c r="AC23" i="18"/>
  <c r="AC63" i="18" s="1"/>
  <c r="AF23" i="18"/>
  <c r="AF63" i="18" s="1"/>
  <c r="AI23" i="18"/>
  <c r="AI63" i="18" s="1"/>
  <c r="B24" i="18"/>
  <c r="B64" i="18" s="1"/>
  <c r="E24" i="18"/>
  <c r="E64" i="18" s="1"/>
  <c r="H24" i="18"/>
  <c r="H104" i="18" s="1"/>
  <c r="T24" i="18"/>
  <c r="T104" i="18" s="1"/>
  <c r="W24" i="18"/>
  <c r="W104" i="18" s="1"/>
  <c r="Z24" i="18"/>
  <c r="Z104" i="18" s="1"/>
  <c r="AC24" i="18"/>
  <c r="AC104" i="18" s="1"/>
  <c r="AI24" i="18"/>
  <c r="AI64" i="18" s="1"/>
  <c r="B25" i="18"/>
  <c r="B105" i="18" s="1"/>
  <c r="E25" i="18"/>
  <c r="E105" i="18" s="1"/>
  <c r="H25" i="18"/>
  <c r="H105" i="18" s="1"/>
  <c r="Q25" i="18"/>
  <c r="Q105" i="18" s="1"/>
  <c r="T25" i="18"/>
  <c r="T105" i="18" s="1"/>
  <c r="W25" i="18"/>
  <c r="W105" i="18" s="1"/>
  <c r="Z25" i="18"/>
  <c r="Z105" i="18" s="1"/>
  <c r="AC25" i="18"/>
  <c r="AC105" i="18" s="1"/>
  <c r="AI25" i="18"/>
  <c r="AI65" i="18" s="1"/>
  <c r="B26" i="18"/>
  <c r="B66" i="18" s="1"/>
  <c r="E26" i="18"/>
  <c r="E66" i="18" s="1"/>
  <c r="H26" i="18"/>
  <c r="H106" i="18" s="1"/>
  <c r="Q26" i="18"/>
  <c r="Q66" i="18" s="1"/>
  <c r="T26" i="18"/>
  <c r="T66" i="18" s="1"/>
  <c r="W26" i="18"/>
  <c r="W66" i="18" s="1"/>
  <c r="Z26" i="18"/>
  <c r="Z106" i="18" s="1"/>
  <c r="AC26" i="18"/>
  <c r="AC66" i="18" s="1"/>
  <c r="B27" i="18"/>
  <c r="B67" i="18" s="1"/>
  <c r="E27" i="18"/>
  <c r="E67" i="18" s="1"/>
  <c r="H27" i="18"/>
  <c r="H67" i="18" s="1"/>
  <c r="K27" i="18"/>
  <c r="K67" i="18" s="1"/>
  <c r="T27" i="18"/>
  <c r="T107" i="18" s="1"/>
  <c r="W27" i="18"/>
  <c r="Z27" i="18"/>
  <c r="Z107" i="18" s="1"/>
  <c r="AC27" i="18"/>
  <c r="AC107" i="18" s="1"/>
  <c r="AF27" i="18"/>
  <c r="AF67" i="18" s="1"/>
  <c r="B28" i="18"/>
  <c r="B68" i="18" s="1"/>
  <c r="E28" i="18"/>
  <c r="E108" i="18" s="1"/>
  <c r="H28" i="18"/>
  <c r="H108" i="18" s="1"/>
  <c r="T28" i="18"/>
  <c r="W28" i="18"/>
  <c r="W108" i="18" s="1"/>
  <c r="Z28" i="18"/>
  <c r="Z108" i="18" s="1"/>
  <c r="AC28" i="18"/>
  <c r="AC68" i="18" s="1"/>
  <c r="AF28" i="18"/>
  <c r="AF68" i="18" s="1"/>
  <c r="B29" i="18"/>
  <c r="B69" i="18" s="1"/>
  <c r="E29" i="18"/>
  <c r="E69" i="18" s="1"/>
  <c r="Q29" i="18"/>
  <c r="Q109" i="18" s="1"/>
  <c r="T29" i="18"/>
  <c r="T109" i="18" s="1"/>
  <c r="W29" i="18"/>
  <c r="W109" i="18" s="1"/>
  <c r="Z29" i="18"/>
  <c r="Z109" i="18" s="1"/>
  <c r="AF29" i="18"/>
  <c r="AF109" i="18" s="1"/>
  <c r="B30" i="18"/>
  <c r="B70" i="18" s="1"/>
  <c r="E30" i="18"/>
  <c r="E70" i="18" s="1"/>
  <c r="H30" i="18"/>
  <c r="H110" i="18" s="1"/>
  <c r="K30" i="18"/>
  <c r="K70" i="18" s="1"/>
  <c r="Q30" i="18"/>
  <c r="Q110" i="18" s="1"/>
  <c r="T30" i="18"/>
  <c r="T110" i="18" s="1"/>
  <c r="W30" i="18"/>
  <c r="Z30" i="18"/>
  <c r="Z70" i="18" s="1"/>
  <c r="AF30" i="18"/>
  <c r="AF110" i="18" s="1"/>
  <c r="B31" i="18"/>
  <c r="B71" i="18" s="1"/>
  <c r="E31" i="18"/>
  <c r="E71" i="18" s="1"/>
  <c r="K31" i="18"/>
  <c r="K71" i="18" s="1"/>
  <c r="Q31" i="18"/>
  <c r="Q71" i="18" s="1"/>
  <c r="T31" i="18"/>
  <c r="T71" i="18" s="1"/>
  <c r="W31" i="18"/>
  <c r="W71" i="18" s="1"/>
  <c r="Z31" i="18"/>
  <c r="Z71" i="18" s="1"/>
  <c r="AF31" i="18"/>
  <c r="AF111" i="18" s="1"/>
  <c r="B32" i="18"/>
  <c r="B72" i="18" s="1"/>
  <c r="E32" i="18"/>
  <c r="E112" i="18" s="1"/>
  <c r="K32" i="18"/>
  <c r="K112" i="18" s="1"/>
  <c r="Q32" i="18"/>
  <c r="Q72" i="18" s="1"/>
  <c r="T32" i="18"/>
  <c r="T112" i="18" s="1"/>
  <c r="W32" i="18"/>
  <c r="W112" i="18" s="1"/>
  <c r="Z32" i="18"/>
  <c r="Z72" i="18" s="1"/>
  <c r="AC32" i="18"/>
  <c r="AC112" i="18" s="1"/>
  <c r="AF32" i="18"/>
  <c r="AF72" i="18" s="1"/>
  <c r="B33" i="18"/>
  <c r="B113" i="18" s="1"/>
  <c r="E33" i="18"/>
  <c r="E113" i="18" s="1"/>
  <c r="K33" i="18"/>
  <c r="K73" i="18" s="1"/>
  <c r="Q33" i="18"/>
  <c r="Q113" i="18" s="1"/>
  <c r="T33" i="18"/>
  <c r="T73" i="18" s="1"/>
  <c r="W33" i="18"/>
  <c r="W73" i="18" s="1"/>
  <c r="Z33" i="18"/>
  <c r="AC33" i="18"/>
  <c r="AC113" i="18" s="1"/>
  <c r="AF33" i="18"/>
  <c r="AF113" i="18" s="1"/>
  <c r="B34" i="18"/>
  <c r="B74" i="18" s="1"/>
  <c r="Q34" i="18"/>
  <c r="Q74" i="18" s="1"/>
  <c r="T34" i="18"/>
  <c r="T74" i="18" s="1"/>
  <c r="W34" i="18"/>
  <c r="W114" i="18" s="1"/>
  <c r="Z34" i="18"/>
  <c r="Z114" i="18" s="1"/>
  <c r="AF34" i="18"/>
  <c r="AF74" i="18" s="1"/>
  <c r="B35" i="18"/>
  <c r="B75" i="18" s="1"/>
  <c r="W35" i="18"/>
  <c r="W75" i="18" s="1"/>
  <c r="D36" i="18"/>
  <c r="G36" i="18"/>
  <c r="J36" i="18"/>
  <c r="M36" i="18"/>
  <c r="P36" i="18"/>
  <c r="S36" i="18"/>
  <c r="V36" i="18"/>
  <c r="Y36" i="18"/>
  <c r="AB36" i="18"/>
  <c r="AE36" i="18"/>
  <c r="AH36" i="18"/>
  <c r="AK36" i="18"/>
  <c r="T38" i="18"/>
  <c r="AK38" i="18"/>
  <c r="D39" i="18"/>
  <c r="W39" i="18" s="1"/>
  <c r="F74" i="18"/>
  <c r="G74" i="18"/>
  <c r="F75" i="18"/>
  <c r="G75" i="18"/>
  <c r="L75" i="18"/>
  <c r="M75" i="18"/>
  <c r="R75" i="18"/>
  <c r="S75" i="18"/>
  <c r="AA75" i="18"/>
  <c r="AB75" i="18"/>
  <c r="AG75" i="18"/>
  <c r="AH75" i="18"/>
  <c r="D76" i="18"/>
  <c r="G76" i="18"/>
  <c r="J76" i="18"/>
  <c r="M76" i="18"/>
  <c r="P76" i="18"/>
  <c r="S76" i="18"/>
  <c r="V76" i="18"/>
  <c r="Y76" i="18"/>
  <c r="AB76" i="18"/>
  <c r="AE76" i="18"/>
  <c r="AH76" i="18"/>
  <c r="AK76" i="18"/>
  <c r="S78" i="18"/>
  <c r="AK78" i="18" s="1"/>
  <c r="T78" i="18"/>
  <c r="D79" i="18"/>
  <c r="W79" i="18" s="1"/>
  <c r="D116" i="18"/>
  <c r="G116" i="18"/>
  <c r="J116" i="18"/>
  <c r="M116" i="18"/>
  <c r="P116" i="18"/>
  <c r="S116" i="18"/>
  <c r="V116" i="18"/>
  <c r="Y116" i="18"/>
  <c r="AB116" i="18"/>
  <c r="AE116" i="18"/>
  <c r="AH116" i="18"/>
  <c r="AK116" i="18"/>
  <c r="S118" i="18"/>
  <c r="T118" i="18" s="1"/>
  <c r="D119" i="18"/>
  <c r="W119" i="18" s="1"/>
  <c r="AA1" i="20"/>
  <c r="AC1" i="20"/>
  <c r="K2" i="20"/>
  <c r="AL2" i="20" s="1"/>
  <c r="AD6" i="20"/>
  <c r="AE6" i="20" s="1"/>
  <c r="AF6" i="20" s="1"/>
  <c r="AG6" i="20" s="1"/>
  <c r="AL6" i="20"/>
  <c r="AM6" i="20" s="1"/>
  <c r="AN6" i="20" s="1"/>
  <c r="AO6" i="20" s="1"/>
  <c r="AP6" i="20" s="1"/>
  <c r="AQ6" i="20" s="1"/>
  <c r="AR6" i="20" s="1"/>
  <c r="AL8" i="20" s="1"/>
  <c r="AM8" i="20" s="1"/>
  <c r="AN8" i="20" s="1"/>
  <c r="AO8" i="20" s="1"/>
  <c r="AP8" i="20" s="1"/>
  <c r="AQ8" i="20" s="1"/>
  <c r="AR8" i="20" s="1"/>
  <c r="AL10" i="20" s="1"/>
  <c r="AM10" i="20" s="1"/>
  <c r="AN10" i="20" s="1"/>
  <c r="AO10" i="20" s="1"/>
  <c r="AP10" i="20" s="1"/>
  <c r="AQ10" i="20" s="1"/>
  <c r="AR10" i="20" s="1"/>
  <c r="AL12" i="20" s="1"/>
  <c r="AM12" i="20" s="1"/>
  <c r="AN12" i="20" s="1"/>
  <c r="AO12" i="20" s="1"/>
  <c r="AP12" i="20" s="1"/>
  <c r="AQ12" i="20" s="1"/>
  <c r="AR12" i="20" s="1"/>
  <c r="AL14" i="20" s="1"/>
  <c r="AT6" i="20"/>
  <c r="AU6" i="20" s="1"/>
  <c r="AV6" i="20" s="1"/>
  <c r="AW6" i="20" s="1"/>
  <c r="AX6" i="20" s="1"/>
  <c r="AY6" i="20" s="1"/>
  <c r="AZ6" i="20" s="1"/>
  <c r="AT8" i="20" s="1"/>
  <c r="AU8" i="20" s="1"/>
  <c r="AV8" i="20" s="1"/>
  <c r="AW8" i="20" s="1"/>
  <c r="AX8" i="20" s="1"/>
  <c r="AY8" i="20" s="1"/>
  <c r="AZ8" i="20" s="1"/>
  <c r="AT10" i="20" s="1"/>
  <c r="AU10" i="20" s="1"/>
  <c r="AV10" i="20" s="1"/>
  <c r="AW10" i="20" s="1"/>
  <c r="AX10" i="20" s="1"/>
  <c r="AY10" i="20" s="1"/>
  <c r="AZ10" i="20" s="1"/>
  <c r="AT12" i="20" s="1"/>
  <c r="AU12" i="20" s="1"/>
  <c r="AV12" i="20" s="1"/>
  <c r="AW12" i="20" s="1"/>
  <c r="AX12" i="20" s="1"/>
  <c r="AY12" i="20" s="1"/>
  <c r="AZ12" i="20" s="1"/>
  <c r="AT14" i="20" s="1"/>
  <c r="AU14" i="20" s="1"/>
  <c r="AV14" i="20" s="1"/>
  <c r="AW14" i="20" s="1"/>
  <c r="AX14" i="20" s="1"/>
  <c r="AY14" i="20" s="1"/>
  <c r="AZ14" i="20" s="1"/>
  <c r="AT16" i="20" s="1"/>
  <c r="AD21" i="20"/>
  <c r="AE21" i="20" s="1"/>
  <c r="AF21" i="20" s="1"/>
  <c r="AG21" i="20" s="1"/>
  <c r="AH21" i="20" s="1"/>
  <c r="AI21" i="20" s="1"/>
  <c r="AJ21" i="20" s="1"/>
  <c r="AD23" i="20" s="1"/>
  <c r="AE23" i="20" s="1"/>
  <c r="AF23" i="20" s="1"/>
  <c r="AG23" i="20" s="1"/>
  <c r="AH23" i="20" s="1"/>
  <c r="AI23" i="20" s="1"/>
  <c r="AJ23" i="20" s="1"/>
  <c r="AD25" i="20" s="1"/>
  <c r="AE25" i="20" s="1"/>
  <c r="AF25" i="20" s="1"/>
  <c r="AG25" i="20" s="1"/>
  <c r="AH25" i="20" s="1"/>
  <c r="AI25" i="20" s="1"/>
  <c r="AJ25" i="20" s="1"/>
  <c r="AD27" i="20" s="1"/>
  <c r="AE27" i="20" s="1"/>
  <c r="AF27" i="20" s="1"/>
  <c r="AG27" i="20" s="1"/>
  <c r="AH27" i="20" s="1"/>
  <c r="AI27" i="20" s="1"/>
  <c r="AJ27" i="20" s="1"/>
  <c r="AD29" i="20" s="1"/>
  <c r="AE29" i="20" s="1"/>
  <c r="AF29" i="20" s="1"/>
  <c r="AG29" i="20" s="1"/>
  <c r="AH29" i="20" s="1"/>
  <c r="AI29" i="20" s="1"/>
  <c r="AJ29" i="20" s="1"/>
  <c r="AD31" i="20" s="1"/>
  <c r="AL21" i="20"/>
  <c r="AM21" i="20" s="1"/>
  <c r="AN21" i="20" s="1"/>
  <c r="AO21" i="20" s="1"/>
  <c r="AP21" i="20" s="1"/>
  <c r="AQ21" i="20" s="1"/>
  <c r="AR21" i="20" s="1"/>
  <c r="AL23" i="20" s="1"/>
  <c r="AM23" i="20" s="1"/>
  <c r="AN23" i="20" s="1"/>
  <c r="AO23" i="20" s="1"/>
  <c r="AP23" i="20" s="1"/>
  <c r="AQ23" i="20" s="1"/>
  <c r="AR23" i="20" s="1"/>
  <c r="AL25" i="20" s="1"/>
  <c r="AM25" i="20" s="1"/>
  <c r="AN25" i="20" s="1"/>
  <c r="AO25" i="20" s="1"/>
  <c r="AP25" i="20" s="1"/>
  <c r="AQ25" i="20" s="1"/>
  <c r="AR25" i="20" s="1"/>
  <c r="AL27" i="20" s="1"/>
  <c r="AM27" i="20" s="1"/>
  <c r="AN27" i="20" s="1"/>
  <c r="AO27" i="20" s="1"/>
  <c r="AP27" i="20" s="1"/>
  <c r="AQ27" i="20" s="1"/>
  <c r="AR27" i="20" s="1"/>
  <c r="AL29" i="20" s="1"/>
  <c r="AM29" i="20" s="1"/>
  <c r="AN29" i="20" s="1"/>
  <c r="AO29" i="20" s="1"/>
  <c r="AP29" i="20" s="1"/>
  <c r="AQ29" i="20" s="1"/>
  <c r="AR29" i="20" s="1"/>
  <c r="AL31" i="20" s="1"/>
  <c r="AM31" i="20" s="1"/>
  <c r="AN31" i="20" s="1"/>
  <c r="AO31" i="20" s="1"/>
  <c r="AP31" i="20" s="1"/>
  <c r="AQ31" i="20" s="1"/>
  <c r="AR31" i="20" s="1"/>
  <c r="AT21" i="20"/>
  <c r="AU21" i="20" s="1"/>
  <c r="AV21" i="20" s="1"/>
  <c r="AW21" i="20" s="1"/>
  <c r="AX21" i="20" s="1"/>
  <c r="AY21" i="20" s="1"/>
  <c r="AZ21" i="20" s="1"/>
  <c r="AT23" i="20" s="1"/>
  <c r="AU23" i="20" s="1"/>
  <c r="AV23" i="20" s="1"/>
  <c r="AW23" i="20" s="1"/>
  <c r="AX23" i="20" s="1"/>
  <c r="AY23" i="20" s="1"/>
  <c r="AZ23" i="20" s="1"/>
  <c r="AT25" i="20" s="1"/>
  <c r="AU25" i="20" s="1"/>
  <c r="AV25" i="20" s="1"/>
  <c r="AW25" i="20" s="1"/>
  <c r="AX25" i="20" s="1"/>
  <c r="AY25" i="20" s="1"/>
  <c r="AZ25" i="20" s="1"/>
  <c r="AT27" i="20" s="1"/>
  <c r="AU27" i="20" s="1"/>
  <c r="AV27" i="20" s="1"/>
  <c r="AW27" i="20" s="1"/>
  <c r="AX27" i="20" s="1"/>
  <c r="AY27" i="20" s="1"/>
  <c r="AZ27" i="20" s="1"/>
  <c r="AT29" i="20" s="1"/>
  <c r="AU29" i="20" s="1"/>
  <c r="AV29" i="20" s="1"/>
  <c r="AW29" i="20" s="1"/>
  <c r="AX29" i="20" s="1"/>
  <c r="AY29" i="20" s="1"/>
  <c r="AZ29" i="20" s="1"/>
  <c r="AT31" i="20" s="1"/>
  <c r="AU31" i="20" s="1"/>
  <c r="AV31" i="20" s="1"/>
  <c r="AW31" i="20" s="1"/>
  <c r="AX31" i="20" s="1"/>
  <c r="AY31" i="20" s="1"/>
  <c r="AZ31" i="20" s="1"/>
  <c r="AD36" i="20"/>
  <c r="AE36" i="20" s="1"/>
  <c r="AF36" i="20" s="1"/>
  <c r="AG36" i="20" s="1"/>
  <c r="AH36" i="20" s="1"/>
  <c r="AI36" i="20" s="1"/>
  <c r="AJ36" i="20" s="1"/>
  <c r="AD38" i="20" s="1"/>
  <c r="AE38" i="20" s="1"/>
  <c r="AF38" i="20" s="1"/>
  <c r="AG38" i="20" s="1"/>
  <c r="AH38" i="20" s="1"/>
  <c r="AI38" i="20" s="1"/>
  <c r="AJ38" i="20" s="1"/>
  <c r="AD40" i="20" s="1"/>
  <c r="AE40" i="20" s="1"/>
  <c r="AF40" i="20" s="1"/>
  <c r="AG40" i="20" s="1"/>
  <c r="AH40" i="20" s="1"/>
  <c r="AI40" i="20" s="1"/>
  <c r="AJ40" i="20" s="1"/>
  <c r="AD42" i="20" s="1"/>
  <c r="AE42" i="20" s="1"/>
  <c r="AF42" i="20" s="1"/>
  <c r="AG42" i="20" s="1"/>
  <c r="AH42" i="20" s="1"/>
  <c r="AI42" i="20" s="1"/>
  <c r="AJ42" i="20" s="1"/>
  <c r="AD44" i="20" s="1"/>
  <c r="AE44" i="20" s="1"/>
  <c r="AF44" i="20" s="1"/>
  <c r="AG44" i="20" s="1"/>
  <c r="AH44" i="20" s="1"/>
  <c r="AI44" i="20" s="1"/>
  <c r="AJ44" i="20" s="1"/>
  <c r="AD46" i="20" s="1"/>
  <c r="AE46" i="20" s="1"/>
  <c r="AF46" i="20" s="1"/>
  <c r="AG46" i="20" s="1"/>
  <c r="AH46" i="20" s="1"/>
  <c r="AI46" i="20" s="1"/>
  <c r="AJ46" i="20" s="1"/>
  <c r="AL36" i="20"/>
  <c r="AM36" i="20" s="1"/>
  <c r="AN36" i="20" s="1"/>
  <c r="AO36" i="20" s="1"/>
  <c r="AP36" i="20" s="1"/>
  <c r="AQ36" i="20" s="1"/>
  <c r="AR36" i="20" s="1"/>
  <c r="AL38" i="20" s="1"/>
  <c r="AM38" i="20" s="1"/>
  <c r="AN38" i="20" s="1"/>
  <c r="AO38" i="20" s="1"/>
  <c r="AP38" i="20" s="1"/>
  <c r="AQ38" i="20" s="1"/>
  <c r="AR38" i="20" s="1"/>
  <c r="AL40" i="20" s="1"/>
  <c r="AM40" i="20" s="1"/>
  <c r="AN40" i="20" s="1"/>
  <c r="AO40" i="20" s="1"/>
  <c r="AP40" i="20" s="1"/>
  <c r="AQ40" i="20" s="1"/>
  <c r="AR40" i="20" s="1"/>
  <c r="AL42" i="20" s="1"/>
  <c r="AM42" i="20" s="1"/>
  <c r="AN42" i="20" s="1"/>
  <c r="AO42" i="20" s="1"/>
  <c r="AP42" i="20" s="1"/>
  <c r="AQ42" i="20" s="1"/>
  <c r="AR42" i="20" s="1"/>
  <c r="AL44" i="20" s="1"/>
  <c r="AM44" i="20" s="1"/>
  <c r="AN44" i="20" s="1"/>
  <c r="AO44" i="20" s="1"/>
  <c r="AP44" i="20" s="1"/>
  <c r="AQ44" i="20" s="1"/>
  <c r="AR44" i="20" s="1"/>
  <c r="AL46" i="20" s="1"/>
  <c r="AM46" i="20" s="1"/>
  <c r="AN46" i="20" s="1"/>
  <c r="AO46" i="20" s="1"/>
  <c r="AP46" i="20" s="1"/>
  <c r="AQ46" i="20" s="1"/>
  <c r="AR46" i="20" s="1"/>
  <c r="AT36" i="20"/>
  <c r="AU36" i="20" s="1"/>
  <c r="AV36" i="20" s="1"/>
  <c r="AW36" i="20" s="1"/>
  <c r="AX36" i="20" s="1"/>
  <c r="AY36" i="20" s="1"/>
  <c r="AZ36" i="20" s="1"/>
  <c r="AT38" i="20" s="1"/>
  <c r="AU38" i="20" s="1"/>
  <c r="AV38" i="20" s="1"/>
  <c r="AW38" i="20" s="1"/>
  <c r="AX38" i="20" s="1"/>
  <c r="AY38" i="20" s="1"/>
  <c r="AZ38" i="20" s="1"/>
  <c r="AT40" i="20" s="1"/>
  <c r="AU40" i="20" s="1"/>
  <c r="AV40" i="20" s="1"/>
  <c r="AW40" i="20" s="1"/>
  <c r="AX40" i="20" s="1"/>
  <c r="AY40" i="20" s="1"/>
  <c r="AZ40" i="20" s="1"/>
  <c r="AT42" i="20" s="1"/>
  <c r="AU42" i="20" s="1"/>
  <c r="AV42" i="20" s="1"/>
  <c r="AW42" i="20" s="1"/>
  <c r="AX42" i="20" s="1"/>
  <c r="AY42" i="20" s="1"/>
  <c r="AZ42" i="20" s="1"/>
  <c r="AT44" i="20" s="1"/>
  <c r="AU44" i="20" s="1"/>
  <c r="AV44" i="20" s="1"/>
  <c r="AW44" i="20" s="1"/>
  <c r="AX44" i="20" s="1"/>
  <c r="AY44" i="20" s="1"/>
  <c r="AZ44" i="20" s="1"/>
  <c r="AT46" i="20" s="1"/>
  <c r="AU46" i="20" s="1"/>
  <c r="AV46" i="20" s="1"/>
  <c r="AW46" i="20" s="1"/>
  <c r="AX46" i="20" s="1"/>
  <c r="AY46" i="20" s="1"/>
  <c r="AZ46" i="20" s="1"/>
  <c r="AD51" i="20"/>
  <c r="AE51" i="20" s="1"/>
  <c r="AF51" i="20" s="1"/>
  <c r="AG51" i="20" s="1"/>
  <c r="AH51" i="20" s="1"/>
  <c r="AI51" i="20" s="1"/>
  <c r="AJ51" i="20" s="1"/>
  <c r="AD53" i="20" s="1"/>
  <c r="AE53" i="20" s="1"/>
  <c r="AF53" i="20" s="1"/>
  <c r="AG53" i="20" s="1"/>
  <c r="AH53" i="20" s="1"/>
  <c r="AI53" i="20" s="1"/>
  <c r="AJ53" i="20" s="1"/>
  <c r="AD55" i="20" s="1"/>
  <c r="AE55" i="20" s="1"/>
  <c r="AF55" i="20" s="1"/>
  <c r="AG55" i="20" s="1"/>
  <c r="AH55" i="20" s="1"/>
  <c r="AI55" i="20" s="1"/>
  <c r="AJ55" i="20" s="1"/>
  <c r="AD57" i="20" s="1"/>
  <c r="AE57" i="20" s="1"/>
  <c r="AF57" i="20" s="1"/>
  <c r="AG57" i="20" s="1"/>
  <c r="AH57" i="20" s="1"/>
  <c r="AI57" i="20" s="1"/>
  <c r="AJ57" i="20" s="1"/>
  <c r="AD59" i="20" s="1"/>
  <c r="AE59" i="20" s="1"/>
  <c r="AF59" i="20" s="1"/>
  <c r="AG59" i="20" s="1"/>
  <c r="AH59" i="20" s="1"/>
  <c r="AI59" i="20" s="1"/>
  <c r="AJ59" i="20" s="1"/>
  <c r="AD61" i="20" s="1"/>
  <c r="AE61" i="20" s="1"/>
  <c r="AF61" i="20" s="1"/>
  <c r="AG61" i="20" s="1"/>
  <c r="AH61" i="20" s="1"/>
  <c r="AI61" i="20" s="1"/>
  <c r="AJ61" i="20" s="1"/>
  <c r="AL51" i="20"/>
  <c r="AM51" i="20" s="1"/>
  <c r="AN51" i="20" s="1"/>
  <c r="AO51" i="20" s="1"/>
  <c r="AP51" i="20" s="1"/>
  <c r="AQ51" i="20" s="1"/>
  <c r="AR51" i="20" s="1"/>
  <c r="AL53" i="20" s="1"/>
  <c r="AM53" i="20" s="1"/>
  <c r="AN53" i="20" s="1"/>
  <c r="AO53" i="20" s="1"/>
  <c r="AP53" i="20" s="1"/>
  <c r="AQ53" i="20" s="1"/>
  <c r="AR53" i="20" s="1"/>
  <c r="AL55" i="20" s="1"/>
  <c r="AM55" i="20" s="1"/>
  <c r="AN55" i="20" s="1"/>
  <c r="AO55" i="20" s="1"/>
  <c r="AP55" i="20" s="1"/>
  <c r="AQ55" i="20" s="1"/>
  <c r="AR55" i="20" s="1"/>
  <c r="AL57" i="20" s="1"/>
  <c r="AM57" i="20" s="1"/>
  <c r="AN57" i="20" s="1"/>
  <c r="AO57" i="20" s="1"/>
  <c r="AP57" i="20" s="1"/>
  <c r="AQ57" i="20" s="1"/>
  <c r="AR57" i="20" s="1"/>
  <c r="AL59" i="20" s="1"/>
  <c r="AM59" i="20" s="1"/>
  <c r="AN59" i="20" s="1"/>
  <c r="AO59" i="20" s="1"/>
  <c r="AP59" i="20" s="1"/>
  <c r="AQ59" i="20" s="1"/>
  <c r="AR59" i="20" s="1"/>
  <c r="AL61" i="20" s="1"/>
  <c r="AM61" i="20" s="1"/>
  <c r="AN61" i="20" s="1"/>
  <c r="AO61" i="20" s="1"/>
  <c r="AP61" i="20" s="1"/>
  <c r="AQ61" i="20" s="1"/>
  <c r="AR61" i="20" s="1"/>
  <c r="AT51" i="20"/>
  <c r="AU51" i="20" s="1"/>
  <c r="AV51" i="20" s="1"/>
  <c r="AW51" i="20" s="1"/>
  <c r="AX51" i="20" s="1"/>
  <c r="AY51" i="20" s="1"/>
  <c r="AZ51" i="20" s="1"/>
  <c r="AT53" i="20" s="1"/>
  <c r="AU53" i="20" s="1"/>
  <c r="AV53" i="20" s="1"/>
  <c r="AW53" i="20" s="1"/>
  <c r="AX53" i="20" s="1"/>
  <c r="AY53" i="20" s="1"/>
  <c r="AZ53" i="20" s="1"/>
  <c r="AT55" i="20" s="1"/>
  <c r="AU55" i="20" s="1"/>
  <c r="AV55" i="20" s="1"/>
  <c r="AW55" i="20" s="1"/>
  <c r="AX55" i="20" s="1"/>
  <c r="AY55" i="20" s="1"/>
  <c r="AZ55" i="20" s="1"/>
  <c r="AT57" i="20" s="1"/>
  <c r="AU57" i="20" s="1"/>
  <c r="AV57" i="20" s="1"/>
  <c r="AW57" i="20" s="1"/>
  <c r="AX57" i="20" s="1"/>
  <c r="AY57" i="20" s="1"/>
  <c r="AZ57" i="20" s="1"/>
  <c r="AT59" i="20" s="1"/>
  <c r="AU59" i="20" s="1"/>
  <c r="AV59" i="20" s="1"/>
  <c r="AW59" i="20" s="1"/>
  <c r="AX59" i="20" s="1"/>
  <c r="AY59" i="20" s="1"/>
  <c r="AZ59" i="20" s="1"/>
  <c r="AT61" i="20" s="1"/>
  <c r="AU61" i="20" s="1"/>
  <c r="AV61" i="20" s="1"/>
  <c r="AW61" i="20" s="1"/>
  <c r="AX61" i="20" s="1"/>
  <c r="AY61" i="20" s="1"/>
  <c r="AZ61" i="20" s="1"/>
  <c r="E5" i="1"/>
  <c r="F5" i="1"/>
  <c r="AB1" i="5" s="1"/>
  <c r="F26" i="1"/>
  <c r="F27" i="1"/>
  <c r="F28" i="1"/>
  <c r="F20" i="1"/>
  <c r="O13" i="1"/>
  <c r="H33" i="1"/>
  <c r="I33" i="1"/>
  <c r="J33" i="1"/>
  <c r="Q33" i="1"/>
  <c r="H34" i="1"/>
  <c r="I34" i="1"/>
  <c r="J34" i="1"/>
  <c r="Q34" i="1"/>
  <c r="H35" i="1"/>
  <c r="I35" i="1"/>
  <c r="J35" i="1"/>
  <c r="Q35" i="1"/>
  <c r="H36" i="1"/>
  <c r="I36" i="1"/>
  <c r="J36" i="1"/>
  <c r="Q36" i="1"/>
  <c r="H37" i="1"/>
  <c r="I37" i="1"/>
  <c r="J37" i="1"/>
  <c r="Q37" i="1"/>
  <c r="H38" i="1"/>
  <c r="I38" i="1"/>
  <c r="J38" i="1"/>
  <c r="Q38" i="1"/>
  <c r="I39" i="1"/>
  <c r="J39" i="1"/>
  <c r="Q39" i="1"/>
  <c r="H40" i="1"/>
  <c r="I40" i="1"/>
  <c r="J40" i="1"/>
  <c r="Q40" i="1"/>
  <c r="H41" i="1"/>
  <c r="I41" i="1"/>
  <c r="J41" i="1"/>
  <c r="Q41" i="1"/>
  <c r="H42" i="1"/>
  <c r="I42" i="1"/>
  <c r="J42" i="1"/>
  <c r="Q42" i="1"/>
  <c r="H43" i="1"/>
  <c r="I43" i="1"/>
  <c r="J43" i="1"/>
  <c r="Q43" i="1"/>
  <c r="H44" i="1"/>
  <c r="I44" i="1"/>
  <c r="J44" i="1"/>
  <c r="Q44" i="1"/>
  <c r="B45" i="1"/>
  <c r="L11" i="4"/>
  <c r="M25" i="4"/>
  <c r="O11" i="4"/>
  <c r="R11" i="4"/>
  <c r="U11" i="4"/>
  <c r="X11" i="4"/>
  <c r="L12" i="4"/>
  <c r="O12" i="4"/>
  <c r="R12" i="4"/>
  <c r="U12" i="4"/>
  <c r="X12" i="4"/>
  <c r="L13" i="4"/>
  <c r="O13" i="4"/>
  <c r="R13" i="4"/>
  <c r="U13" i="4"/>
  <c r="X13" i="4"/>
  <c r="L14" i="4"/>
  <c r="O14" i="4"/>
  <c r="R14" i="4"/>
  <c r="U14" i="4"/>
  <c r="X14" i="4"/>
  <c r="L16" i="4"/>
  <c r="O16" i="4"/>
  <c r="R16" i="4"/>
  <c r="U16" i="4"/>
  <c r="X16" i="4"/>
  <c r="L17" i="4"/>
  <c r="O17" i="4"/>
  <c r="R17" i="4"/>
  <c r="U17" i="4"/>
  <c r="X17" i="4"/>
  <c r="L18" i="4"/>
  <c r="O18" i="4"/>
  <c r="R18" i="4"/>
  <c r="U18" i="4"/>
  <c r="X18" i="4"/>
  <c r="E22" i="4"/>
  <c r="F22" i="4"/>
  <c r="G22" i="4"/>
  <c r="H22" i="4"/>
  <c r="I22" i="4"/>
  <c r="J22" i="4"/>
  <c r="K22" i="4"/>
  <c r="L22" i="4"/>
  <c r="M22" i="4"/>
  <c r="N22" i="4"/>
  <c r="O22" i="4"/>
  <c r="P22" i="4"/>
  <c r="Q22" i="4"/>
  <c r="R22" i="4"/>
  <c r="S22" i="4"/>
  <c r="T22" i="4"/>
  <c r="U22" i="4"/>
  <c r="V22" i="4"/>
  <c r="W22" i="4"/>
  <c r="X22" i="4"/>
  <c r="Y22" i="4"/>
  <c r="P25" i="4"/>
  <c r="S25" i="4"/>
  <c r="V25" i="4"/>
  <c r="Y25" i="4"/>
  <c r="I49" i="4"/>
  <c r="L49" i="4"/>
  <c r="M49" i="4"/>
  <c r="O49" i="4"/>
  <c r="R49" i="4"/>
  <c r="S49" i="4"/>
  <c r="S50" i="4" s="1"/>
  <c r="U49" i="4"/>
  <c r="X49" i="4"/>
  <c r="Y49" i="4"/>
  <c r="L50" i="4"/>
  <c r="O50" i="4"/>
  <c r="R50" i="4"/>
  <c r="U50" i="4"/>
  <c r="X50" i="4"/>
  <c r="L51" i="4"/>
  <c r="O51" i="4"/>
  <c r="R51" i="4"/>
  <c r="U51" i="4"/>
  <c r="X51" i="4"/>
  <c r="L52" i="4"/>
  <c r="O52" i="4"/>
  <c r="R52" i="4"/>
  <c r="U52" i="4"/>
  <c r="X52" i="4"/>
  <c r="L54" i="4"/>
  <c r="O54" i="4"/>
  <c r="R54" i="4"/>
  <c r="U54" i="4"/>
  <c r="X54" i="4"/>
  <c r="L55" i="4"/>
  <c r="O55" i="4"/>
  <c r="R55" i="4"/>
  <c r="U55" i="4"/>
  <c r="X55" i="4"/>
  <c r="L56" i="4"/>
  <c r="O56" i="4"/>
  <c r="R56" i="4"/>
  <c r="U56" i="4"/>
  <c r="X56" i="4"/>
  <c r="P60" i="4"/>
  <c r="S60" i="4"/>
  <c r="V60" i="4"/>
  <c r="Q15" i="18"/>
  <c r="Q55" i="18" s="1"/>
  <c r="S16" i="19"/>
  <c r="AH23" i="19"/>
  <c r="AF22" i="18"/>
  <c r="AF102" i="18" s="1"/>
  <c r="AF21" i="18"/>
  <c r="AF61" i="18" s="1"/>
  <c r="P10" i="5"/>
  <c r="Q10" i="5" s="1"/>
  <c r="Q28" i="18"/>
  <c r="Q68" i="18" s="1"/>
  <c r="S9" i="19"/>
  <c r="Q8" i="18"/>
  <c r="Q48" i="18" s="1"/>
  <c r="M29" i="19"/>
  <c r="M30" i="19"/>
  <c r="Q17" i="18"/>
  <c r="Q57" i="18" s="1"/>
  <c r="S8" i="19"/>
  <c r="S29" i="19"/>
  <c r="Q27" i="18"/>
  <c r="Q67" i="18" s="1"/>
  <c r="S28" i="19"/>
  <c r="B11" i="18"/>
  <c r="K29" i="18"/>
  <c r="K109" i="18" s="1"/>
  <c r="AD63" i="16"/>
  <c r="AD63" i="5"/>
  <c r="S7" i="19"/>
  <c r="S18" i="19"/>
  <c r="Q6" i="18"/>
  <c r="Q46" i="18" s="1"/>
  <c r="AK12" i="19"/>
  <c r="K28" i="18"/>
  <c r="K68" i="18" s="1"/>
  <c r="S17" i="19"/>
  <c r="Q16" i="18"/>
  <c r="Q56" i="18" s="1"/>
  <c r="D12" i="19"/>
  <c r="AG39" i="5"/>
  <c r="Q7" i="18"/>
  <c r="Q47" i="18" s="1"/>
  <c r="S12" i="19"/>
  <c r="M11" i="19"/>
  <c r="M13" i="19"/>
  <c r="N39" i="18"/>
  <c r="AF39" i="18" s="1"/>
  <c r="N119" i="18"/>
  <c r="AF119" i="18" s="1"/>
  <c r="N21" i="18"/>
  <c r="N101" i="18" s="1"/>
  <c r="K12" i="18"/>
  <c r="K52" i="18" s="1"/>
  <c r="P22" i="19"/>
  <c r="K10" i="18"/>
  <c r="K50" i="18" s="1"/>
  <c r="AF24" i="18"/>
  <c r="AF104" i="18" s="1"/>
  <c r="AI11" i="18"/>
  <c r="AI91" i="18" s="1"/>
  <c r="H33" i="18"/>
  <c r="H113" i="18" s="1"/>
  <c r="J34" i="19"/>
  <c r="N13" i="18"/>
  <c r="N93" i="18" s="1"/>
  <c r="P14" i="19"/>
  <c r="H35" i="18"/>
  <c r="H75" i="18" s="1"/>
  <c r="J36" i="19"/>
  <c r="S13" i="19"/>
  <c r="P7" i="19"/>
  <c r="Q12" i="18"/>
  <c r="Q52" i="18" s="1"/>
  <c r="N6" i="18"/>
  <c r="N46" i="18" s="1"/>
  <c r="AC56" i="18"/>
  <c r="Q23" i="18"/>
  <c r="Q63" i="18" s="1"/>
  <c r="S24" i="19"/>
  <c r="T85" i="18"/>
  <c r="S25" i="19"/>
  <c r="Q24" i="18"/>
  <c r="Q104" i="18" s="1"/>
  <c r="AI26" i="18"/>
  <c r="AI106" i="18" s="1"/>
  <c r="K24" i="18"/>
  <c r="K64" i="18" s="1"/>
  <c r="M25" i="19"/>
  <c r="AK27" i="19"/>
  <c r="H59" i="18"/>
  <c r="P30" i="19"/>
  <c r="AF88" i="18"/>
  <c r="AF48" i="18"/>
  <c r="T94" i="18"/>
  <c r="T54" i="18"/>
  <c r="S50" i="8"/>
  <c r="T55" i="18"/>
  <c r="Z45" i="18"/>
  <c r="AK14" i="19"/>
  <c r="AF5" i="18"/>
  <c r="AF85" i="18" s="1"/>
  <c r="H58" i="18"/>
  <c r="H98" i="18"/>
  <c r="AI47" i="18"/>
  <c r="B9" i="18"/>
  <c r="D10" i="19"/>
  <c r="G49" i="13"/>
  <c r="H31" i="18"/>
  <c r="H71" i="18" s="1"/>
  <c r="J32" i="19"/>
  <c r="N19" i="18"/>
  <c r="N59" i="18" s="1"/>
  <c r="J33" i="19"/>
  <c r="N20" i="18"/>
  <c r="N60" i="18" s="1"/>
  <c r="H32" i="18"/>
  <c r="H72" i="18" s="1"/>
  <c r="J30" i="19"/>
  <c r="H29" i="18"/>
  <c r="H69" i="18" s="1"/>
  <c r="N9" i="18"/>
  <c r="N89" i="18" s="1"/>
  <c r="P10" i="19"/>
  <c r="P20" i="19"/>
  <c r="Z88" i="18"/>
  <c r="Z48" i="18"/>
  <c r="P21" i="19"/>
  <c r="Z91" i="18"/>
  <c r="Z51" i="18"/>
  <c r="H90" i="18"/>
  <c r="N10" i="18"/>
  <c r="N90" i="18" s="1"/>
  <c r="P11" i="19"/>
  <c r="AC60" i="18"/>
  <c r="E63" i="18"/>
  <c r="AF26" i="18"/>
  <c r="AF106" i="18" s="1"/>
  <c r="N48" i="11"/>
  <c r="AH27" i="19"/>
  <c r="W111" i="18"/>
  <c r="AE35" i="19"/>
  <c r="H19" i="3"/>
  <c r="I19" i="23" s="1"/>
  <c r="F19" i="3"/>
  <c r="G19" i="23" s="1"/>
  <c r="AI96" i="18"/>
  <c r="AI56" i="18"/>
  <c r="AI61" i="18"/>
  <c r="AI13" i="18"/>
  <c r="AI93" i="18" s="1"/>
  <c r="AC61" i="18"/>
  <c r="H107" i="18"/>
  <c r="F46" i="10"/>
  <c r="V36" i="19"/>
  <c r="AB68" i="11"/>
  <c r="AC108" i="18"/>
  <c r="AI105" i="18" l="1"/>
  <c r="AI48" i="18"/>
  <c r="AF71" i="18"/>
  <c r="T114" i="18"/>
  <c r="H103" i="18"/>
  <c r="W61" i="18"/>
  <c r="Q51" i="18"/>
  <c r="AK118" i="18"/>
  <c r="M60" i="4"/>
  <c r="M50" i="4"/>
  <c r="P13" i="3"/>
  <c r="P113" i="3" s="1"/>
  <c r="D49" i="16"/>
  <c r="W90" i="18"/>
  <c r="Y60" i="4"/>
  <c r="Y50" i="4"/>
  <c r="J60" i="4"/>
  <c r="I50" i="4"/>
  <c r="N78" i="3"/>
  <c r="N115" i="3"/>
  <c r="N28" i="2"/>
  <c r="O14" i="3"/>
  <c r="D50" i="15"/>
  <c r="D51" i="15" s="1"/>
  <c r="G31" i="16"/>
  <c r="P10" i="3"/>
  <c r="D46" i="16"/>
  <c r="E59" i="18"/>
  <c r="W64" i="18"/>
  <c r="G26" i="2"/>
  <c r="K28" i="2"/>
  <c r="O11" i="3"/>
  <c r="D47" i="15"/>
  <c r="P8" i="3"/>
  <c r="D44" i="16"/>
  <c r="P15" i="3"/>
  <c r="P32" i="3" s="1"/>
  <c r="G45" i="5"/>
  <c r="R89" i="3"/>
  <c r="G44" i="10"/>
  <c r="BG19" i="12"/>
  <c r="G18" i="12"/>
  <c r="T47" i="18"/>
  <c r="T100" i="18"/>
  <c r="W68" i="18"/>
  <c r="AC92" i="18"/>
  <c r="K90" i="18"/>
  <c r="T113" i="18"/>
  <c r="H86" i="18"/>
  <c r="T65" i="18"/>
  <c r="W115" i="18"/>
  <c r="Z93" i="18"/>
  <c r="E110" i="18"/>
  <c r="S50" i="6"/>
  <c r="S51" i="6" s="1"/>
  <c r="S51" i="8"/>
  <c r="AF30" i="14"/>
  <c r="BK30" i="14"/>
  <c r="BJ30" i="14"/>
  <c r="BI30" i="14"/>
  <c r="BD30" i="14"/>
  <c r="BH30" i="14"/>
  <c r="BF30" i="14"/>
  <c r="BE30" i="14"/>
  <c r="E30" i="14"/>
  <c r="BL30" i="14"/>
  <c r="H30" i="14"/>
  <c r="I30" i="14"/>
  <c r="AC51" i="18"/>
  <c r="AC64" i="18"/>
  <c r="W74" i="18"/>
  <c r="T64" i="18"/>
  <c r="AF64" i="18"/>
  <c r="AF47" i="18"/>
  <c r="AF19" i="12"/>
  <c r="BE19" i="12"/>
  <c r="BD19" i="12"/>
  <c r="BI19" i="12"/>
  <c r="BH19" i="12"/>
  <c r="BF19" i="12"/>
  <c r="BJ19" i="12"/>
  <c r="BK19" i="12"/>
  <c r="E19" i="12"/>
  <c r="BL19" i="12"/>
  <c r="H19" i="12"/>
  <c r="I19" i="12"/>
  <c r="AC65" i="18"/>
  <c r="H70" i="18"/>
  <c r="H49" i="18"/>
  <c r="AF5" i="12"/>
  <c r="BF5" i="12"/>
  <c r="BE5" i="12"/>
  <c r="BD5" i="12"/>
  <c r="BL5" i="12"/>
  <c r="BK5" i="12"/>
  <c r="BI5" i="12"/>
  <c r="BH5" i="12"/>
  <c r="BJ5" i="12"/>
  <c r="E5" i="12"/>
  <c r="N45" i="12"/>
  <c r="H5" i="12"/>
  <c r="I5" i="12"/>
  <c r="F50" i="5"/>
  <c r="R98" i="3"/>
  <c r="F48" i="5"/>
  <c r="R94" i="3"/>
  <c r="AF52" i="18"/>
  <c r="AC53" i="18"/>
  <c r="B111" i="18"/>
  <c r="G46" i="19"/>
  <c r="N96" i="18"/>
  <c r="Q69" i="18"/>
  <c r="T72" i="18"/>
  <c r="V46" i="19"/>
  <c r="W113" i="18"/>
  <c r="W69" i="18"/>
  <c r="Z66" i="18"/>
  <c r="AB46" i="19"/>
  <c r="AF89" i="18"/>
  <c r="AF73" i="18"/>
  <c r="AB47" i="19"/>
  <c r="AB45" i="19"/>
  <c r="AB44" i="19"/>
  <c r="V47" i="19"/>
  <c r="V45" i="19"/>
  <c r="V44" i="19"/>
  <c r="D6" i="20"/>
  <c r="Z41" i="7"/>
  <c r="Z41" i="16"/>
  <c r="S42" i="9"/>
  <c r="G47" i="19"/>
  <c r="G45" i="19"/>
  <c r="G44" i="19"/>
  <c r="AD63" i="8"/>
  <c r="F46" i="8"/>
  <c r="AD63" i="12"/>
  <c r="G47" i="5"/>
  <c r="AD63" i="7"/>
  <c r="AD63" i="15"/>
  <c r="AD63" i="6"/>
  <c r="P39" i="3"/>
  <c r="AD63" i="10"/>
  <c r="AD63" i="11"/>
  <c r="AD63" i="14"/>
  <c r="AD63" i="13"/>
  <c r="J32" i="3"/>
  <c r="I32" i="3"/>
  <c r="O32" i="3"/>
  <c r="F32" i="3"/>
  <c r="N32" i="3"/>
  <c r="H32" i="3"/>
  <c r="M32" i="3"/>
  <c r="K32" i="3"/>
  <c r="L32" i="3"/>
  <c r="F50" i="12"/>
  <c r="G49" i="5"/>
  <c r="F46" i="5"/>
  <c r="F49" i="5"/>
  <c r="F46" i="9"/>
  <c r="F49" i="9"/>
  <c r="G46" i="10"/>
  <c r="G50" i="5"/>
  <c r="G46" i="9"/>
  <c r="G47" i="9"/>
  <c r="G49" i="9"/>
  <c r="G46" i="5"/>
  <c r="G49" i="15"/>
  <c r="F47" i="15"/>
  <c r="G50" i="15"/>
  <c r="S50" i="9"/>
  <c r="S51" i="9" s="1"/>
  <c r="F48" i="16"/>
  <c r="F49" i="13"/>
  <c r="F44" i="8"/>
  <c r="F46" i="16"/>
  <c r="F50" i="14"/>
  <c r="G49" i="7"/>
  <c r="F49" i="7"/>
  <c r="G45" i="7"/>
  <c r="G50" i="16"/>
  <c r="G50" i="14"/>
  <c r="AI85" i="18"/>
  <c r="T46" i="18"/>
  <c r="AI54" i="18"/>
  <c r="T93" i="18"/>
  <c r="Q112" i="18"/>
  <c r="T69" i="18"/>
  <c r="Q106" i="18"/>
  <c r="S1" i="10"/>
  <c r="B103" i="18"/>
  <c r="AI62" i="18"/>
  <c r="AI97" i="18"/>
  <c r="S50" i="15"/>
  <c r="S51" i="15" s="1"/>
  <c r="AF112" i="18"/>
  <c r="BG29" i="14"/>
  <c r="S50" i="14"/>
  <c r="S51" i="14" s="1"/>
  <c r="S42" i="13"/>
  <c r="Z63" i="18"/>
  <c r="Z92" i="18"/>
  <c r="S50" i="12"/>
  <c r="S51" i="12" s="1"/>
  <c r="Z41" i="11"/>
  <c r="S50" i="10"/>
  <c r="S51" i="10" s="1"/>
  <c r="Z41" i="9"/>
  <c r="Z41" i="8"/>
  <c r="S42" i="7"/>
  <c r="B54" i="18"/>
  <c r="S42" i="5"/>
  <c r="B110" i="18"/>
  <c r="B107" i="18"/>
  <c r="B59" i="18"/>
  <c r="G48" i="6"/>
  <c r="F48" i="6"/>
  <c r="G102" i="3"/>
  <c r="F103" i="3"/>
  <c r="F107" i="3"/>
  <c r="F105" i="3"/>
  <c r="F109" i="3"/>
  <c r="F111" i="3"/>
  <c r="G47" i="6"/>
  <c r="G46" i="6"/>
  <c r="G45" i="10"/>
  <c r="F47" i="8"/>
  <c r="G50" i="9"/>
  <c r="G50" i="11"/>
  <c r="G44" i="9"/>
  <c r="G45" i="16"/>
  <c r="G50" i="10"/>
  <c r="F50" i="10"/>
  <c r="G49" i="11"/>
  <c r="F49" i="11"/>
  <c r="F47" i="13"/>
  <c r="G46" i="14"/>
  <c r="F46" i="14"/>
  <c r="G45" i="15"/>
  <c r="F47" i="14"/>
  <c r="G49" i="10"/>
  <c r="F49" i="10"/>
  <c r="F48" i="11"/>
  <c r="G49" i="12"/>
  <c r="F46" i="15"/>
  <c r="G50" i="8"/>
  <c r="G48" i="10"/>
  <c r="F48" i="10"/>
  <c r="F47" i="11"/>
  <c r="G46" i="12"/>
  <c r="G44" i="14"/>
  <c r="F44" i="14"/>
  <c r="F50" i="7"/>
  <c r="F49" i="8"/>
  <c r="G47" i="10"/>
  <c r="F46" i="11"/>
  <c r="G45" i="12"/>
  <c r="S42" i="11"/>
  <c r="G50" i="6"/>
  <c r="G48" i="8"/>
  <c r="G45" i="11"/>
  <c r="F45" i="11"/>
  <c r="F44" i="12"/>
  <c r="F50" i="9"/>
  <c r="G49" i="6"/>
  <c r="F49" i="6"/>
  <c r="G48" i="7"/>
  <c r="F48" i="7"/>
  <c r="G47" i="8"/>
  <c r="G44" i="11"/>
  <c r="F50" i="11"/>
  <c r="G46" i="15"/>
  <c r="F47" i="7"/>
  <c r="G46" i="8"/>
  <c r="F44" i="10"/>
  <c r="F50" i="15"/>
  <c r="G49" i="16"/>
  <c r="G48" i="9"/>
  <c r="F48" i="9"/>
  <c r="F47" i="6"/>
  <c r="G46" i="7"/>
  <c r="F46" i="7"/>
  <c r="F45" i="8"/>
  <c r="F45" i="16"/>
  <c r="F49" i="15"/>
  <c r="G48" i="16"/>
  <c r="G44" i="8"/>
  <c r="G50" i="13"/>
  <c r="F50" i="13"/>
  <c r="G49" i="14"/>
  <c r="F49" i="14"/>
  <c r="G48" i="15"/>
  <c r="F48" i="15"/>
  <c r="G47" i="16"/>
  <c r="G45" i="6"/>
  <c r="F45" i="6"/>
  <c r="F44" i="7"/>
  <c r="G46" i="16"/>
  <c r="G45" i="9"/>
  <c r="G44" i="6"/>
  <c r="F44" i="6"/>
  <c r="S50" i="11"/>
  <c r="S51" i="11" s="1"/>
  <c r="G49" i="8"/>
  <c r="G48" i="13"/>
  <c r="G50" i="7"/>
  <c r="F45" i="12"/>
  <c r="G44" i="5"/>
  <c r="F47" i="10"/>
  <c r="G48" i="5"/>
  <c r="G32" i="3"/>
  <c r="BB5" i="10"/>
  <c r="R6" i="19" s="1"/>
  <c r="C51" i="20"/>
  <c r="K51" i="20"/>
  <c r="L51" i="20" s="1"/>
  <c r="BB5" i="6"/>
  <c r="Y5" i="6" s="1"/>
  <c r="AA5" i="6" s="1"/>
  <c r="K36" i="20"/>
  <c r="BB5" i="16"/>
  <c r="BC5" i="16" s="1"/>
  <c r="B6" i="8"/>
  <c r="B7" i="8" s="1"/>
  <c r="B6" i="9"/>
  <c r="BB6" i="9" s="1"/>
  <c r="S36" i="20"/>
  <c r="BB5" i="7"/>
  <c r="Y5" i="7" s="1"/>
  <c r="AA5" i="7" s="1"/>
  <c r="E50" i="18"/>
  <c r="W48" i="18"/>
  <c r="H100" i="18"/>
  <c r="AI89" i="18"/>
  <c r="H65" i="18"/>
  <c r="B6" i="16"/>
  <c r="B7" i="16" s="1"/>
  <c r="E51" i="18"/>
  <c r="H56" i="18"/>
  <c r="E104" i="18"/>
  <c r="K111" i="18"/>
  <c r="W52" i="18"/>
  <c r="S51" i="20"/>
  <c r="AC57" i="18"/>
  <c r="T102" i="18"/>
  <c r="Q62" i="18"/>
  <c r="H101" i="18"/>
  <c r="AF59" i="18"/>
  <c r="H87" i="18"/>
  <c r="N86" i="18"/>
  <c r="T57" i="18"/>
  <c r="N51" i="18"/>
  <c r="AF103" i="18"/>
  <c r="K107" i="18"/>
  <c r="AF70" i="18"/>
  <c r="Q101" i="18"/>
  <c r="AC62" i="18"/>
  <c r="W106" i="18"/>
  <c r="T61" i="18"/>
  <c r="Z112" i="18"/>
  <c r="W65" i="18"/>
  <c r="E65" i="18"/>
  <c r="H68" i="18"/>
  <c r="Z62" i="18"/>
  <c r="AF57" i="18"/>
  <c r="T48" i="18"/>
  <c r="AF53" i="18"/>
  <c r="W96" i="18"/>
  <c r="AC106" i="18"/>
  <c r="B60" i="18"/>
  <c r="B104" i="18"/>
  <c r="B114" i="18"/>
  <c r="D11" i="19"/>
  <c r="B10" i="18"/>
  <c r="B90" i="18" s="1"/>
  <c r="AE31" i="19"/>
  <c r="AC30" i="18"/>
  <c r="AC70" i="18" s="1"/>
  <c r="BB5" i="5"/>
  <c r="C6" i="19" s="1"/>
  <c r="B73" i="18"/>
  <c r="B6" i="6"/>
  <c r="B7" i="6" s="1"/>
  <c r="B98" i="18"/>
  <c r="H52" i="18"/>
  <c r="E101" i="18"/>
  <c r="E96" i="18"/>
  <c r="Z47" i="18"/>
  <c r="K87" i="18"/>
  <c r="B108" i="18"/>
  <c r="B6" i="14"/>
  <c r="BB5" i="14"/>
  <c r="AD6" i="19" s="1"/>
  <c r="B6" i="13"/>
  <c r="D42" i="6"/>
  <c r="BB5" i="8"/>
  <c r="L6" i="19" s="1"/>
  <c r="BB5" i="13"/>
  <c r="Y5" i="13" s="1"/>
  <c r="AA5" i="13" s="1"/>
  <c r="S50" i="13"/>
  <c r="S51" i="13" s="1"/>
  <c r="S42" i="12"/>
  <c r="Z41" i="13"/>
  <c r="S1" i="6"/>
  <c r="S42" i="8"/>
  <c r="S1" i="8"/>
  <c r="S50" i="7"/>
  <c r="S51" i="7" s="1"/>
  <c r="Z41" i="12"/>
  <c r="S1" i="9"/>
  <c r="S1" i="14"/>
  <c r="S1" i="16"/>
  <c r="S1" i="13"/>
  <c r="S1" i="7"/>
  <c r="S1" i="12"/>
  <c r="S1" i="5"/>
  <c r="E46" i="18"/>
  <c r="Q95" i="18"/>
  <c r="AC72" i="18"/>
  <c r="W47" i="18"/>
  <c r="W55" i="18"/>
  <c r="T91" i="18"/>
  <c r="K72" i="18"/>
  <c r="G5" i="21"/>
  <c r="G9" i="21"/>
  <c r="AI50" i="18"/>
  <c r="AC67" i="18"/>
  <c r="Q103" i="18"/>
  <c r="K108" i="18"/>
  <c r="N52" i="18"/>
  <c r="K55" i="18"/>
  <c r="G29" i="21"/>
  <c r="C21" i="20"/>
  <c r="B6" i="5"/>
  <c r="BB6" i="5" s="1"/>
  <c r="C7" i="19" s="1"/>
  <c r="D5" i="5"/>
  <c r="B5" i="20" s="1"/>
  <c r="B6" i="20" s="1"/>
  <c r="E114" i="3"/>
  <c r="F116" i="3"/>
  <c r="H116" i="3"/>
  <c r="G116" i="3"/>
  <c r="L116" i="3"/>
  <c r="M116" i="3"/>
  <c r="J116" i="3"/>
  <c r="E116" i="3"/>
  <c r="K116" i="3"/>
  <c r="N116" i="3"/>
  <c r="AB66" i="12"/>
  <c r="AI12" i="18"/>
  <c r="AI52" i="18" s="1"/>
  <c r="J12" i="16"/>
  <c r="L12" i="16" s="1"/>
  <c r="AK13" i="19"/>
  <c r="Y20" i="19"/>
  <c r="Q65" i="18"/>
  <c r="E89" i="18"/>
  <c r="Q114" i="18"/>
  <c r="AF107" i="18"/>
  <c r="AF62" i="18"/>
  <c r="AC98" i="18"/>
  <c r="AC103" i="18"/>
  <c r="T49" i="18"/>
  <c r="E68" i="18"/>
  <c r="E60" i="18"/>
  <c r="E55" i="18"/>
  <c r="E85" i="18"/>
  <c r="B65" i="18"/>
  <c r="I31" i="21"/>
  <c r="B2" i="6"/>
  <c r="B6" i="12"/>
  <c r="K6" i="20"/>
  <c r="BB5" i="12"/>
  <c r="Y5" i="12" s="1"/>
  <c r="AA5" i="12" s="1"/>
  <c r="B6" i="10"/>
  <c r="S21" i="20"/>
  <c r="A33" i="6"/>
  <c r="AB1" i="6"/>
  <c r="AB1" i="7" s="1"/>
  <c r="AC1" i="7" s="1"/>
  <c r="AC1" i="5"/>
  <c r="S6" i="20"/>
  <c r="T6" i="20" s="1"/>
  <c r="U6" i="20" s="1"/>
  <c r="Q58" i="18"/>
  <c r="I49" i="6"/>
  <c r="AF50" i="18"/>
  <c r="Z49" i="18"/>
  <c r="B6" i="7"/>
  <c r="K113" i="18"/>
  <c r="Q86" i="18"/>
  <c r="G47" i="11"/>
  <c r="G45" i="13"/>
  <c r="F44" i="15"/>
  <c r="B52" i="18"/>
  <c r="AC54" i="18"/>
  <c r="AI95" i="18"/>
  <c r="B109" i="18"/>
  <c r="Z41" i="5"/>
  <c r="E106" i="18"/>
  <c r="G44" i="15"/>
  <c r="I49" i="8"/>
  <c r="I49" i="9"/>
  <c r="BB5" i="15"/>
  <c r="Y5" i="15" s="1"/>
  <c r="AA5" i="15" s="1"/>
  <c r="Z59" i="18"/>
  <c r="Z111" i="18"/>
  <c r="AI86" i="18"/>
  <c r="F46" i="12"/>
  <c r="I49" i="5"/>
  <c r="E48" i="18"/>
  <c r="I49" i="7"/>
  <c r="AF114" i="18"/>
  <c r="B6" i="15"/>
  <c r="I49" i="10"/>
  <c r="AI100" i="18"/>
  <c r="S50" i="5"/>
  <c r="S51" i="5" s="1"/>
  <c r="H57" i="18"/>
  <c r="Q97" i="18"/>
  <c r="B115" i="18"/>
  <c r="W93" i="18"/>
  <c r="T70" i="18"/>
  <c r="Q73" i="18"/>
  <c r="AC59" i="18"/>
  <c r="W63" i="18"/>
  <c r="B112" i="18"/>
  <c r="G47" i="13"/>
  <c r="F48" i="12"/>
  <c r="B56" i="18"/>
  <c r="N53" i="18"/>
  <c r="E109" i="18"/>
  <c r="Q92" i="18"/>
  <c r="Q87" i="18"/>
  <c r="Z67" i="18"/>
  <c r="H66" i="18"/>
  <c r="AF54" i="18"/>
  <c r="E92" i="18"/>
  <c r="G48" i="12"/>
  <c r="T58" i="18"/>
  <c r="H93" i="18"/>
  <c r="Z74" i="18"/>
  <c r="Z94" i="18"/>
  <c r="T99" i="18"/>
  <c r="F45" i="15"/>
  <c r="G44" i="16"/>
  <c r="E73" i="18"/>
  <c r="F47" i="12"/>
  <c r="AF100" i="18"/>
  <c r="K110" i="18"/>
  <c r="AF55" i="18"/>
  <c r="Z64" i="18"/>
  <c r="G45" i="14"/>
  <c r="AF108" i="18"/>
  <c r="G47" i="12"/>
  <c r="Z41" i="6"/>
  <c r="B97" i="18"/>
  <c r="G48" i="11"/>
  <c r="K58" i="18"/>
  <c r="F46" i="13"/>
  <c r="F44" i="16"/>
  <c r="B62" i="18"/>
  <c r="T67" i="18"/>
  <c r="AF91" i="18"/>
  <c r="Q108" i="18"/>
  <c r="S42" i="6"/>
  <c r="H102" i="3"/>
  <c r="Q45" i="1"/>
  <c r="E111" i="18"/>
  <c r="F44" i="11"/>
  <c r="K104" i="18"/>
  <c r="Z100" i="18"/>
  <c r="AF69" i="18"/>
  <c r="E53" i="18"/>
  <c r="F48" i="14"/>
  <c r="S50" i="16"/>
  <c r="S51" i="16" s="1"/>
  <c r="Y6" i="19"/>
  <c r="W89" i="18"/>
  <c r="AF96" i="18"/>
  <c r="S42" i="16"/>
  <c r="W5" i="18"/>
  <c r="W85" i="18" s="1"/>
  <c r="W72" i="18"/>
  <c r="E58" i="18"/>
  <c r="W94" i="18"/>
  <c r="F47" i="16"/>
  <c r="F49" i="12"/>
  <c r="H64" i="18"/>
  <c r="Z86" i="18"/>
  <c r="F45" i="10"/>
  <c r="Q107" i="18"/>
  <c r="H109" i="18"/>
  <c r="B48" i="18"/>
  <c r="E107" i="18"/>
  <c r="H45" i="1"/>
  <c r="H111" i="18"/>
  <c r="D51" i="13"/>
  <c r="D72" i="12"/>
  <c r="E72" i="9"/>
  <c r="Q1" i="2"/>
  <c r="G30" i="16" s="1"/>
  <c r="I50" i="12"/>
  <c r="I50" i="6"/>
  <c r="I50" i="11"/>
  <c r="I50" i="7"/>
  <c r="I50" i="14"/>
  <c r="N90" i="4"/>
  <c r="O90" i="4" s="1"/>
  <c r="D51" i="14"/>
  <c r="I50" i="5"/>
  <c r="I50" i="10"/>
  <c r="I50" i="9"/>
  <c r="D51" i="11"/>
  <c r="J18" i="11"/>
  <c r="L18" i="11" s="1"/>
  <c r="J26" i="13"/>
  <c r="L26" i="13" s="1"/>
  <c r="J15" i="16"/>
  <c r="L15" i="16" s="1"/>
  <c r="J28" i="15"/>
  <c r="K28" i="15" s="1"/>
  <c r="R28" i="15" s="1"/>
  <c r="S28" i="15" s="1"/>
  <c r="I57" i="21"/>
  <c r="I58" i="21" s="1"/>
  <c r="I59" i="21" s="1"/>
  <c r="I60" i="21" s="1"/>
  <c r="I61" i="21" s="1"/>
  <c r="I62" i="21" s="1"/>
  <c r="AC69" i="16"/>
  <c r="AC69" i="9"/>
  <c r="AC69" i="8"/>
  <c r="O36" i="2"/>
  <c r="AC69" i="10"/>
  <c r="AC69" i="14"/>
  <c r="AC69" i="6"/>
  <c r="I65" i="20"/>
  <c r="AC69" i="11"/>
  <c r="B18" i="1"/>
  <c r="AB69" i="5" s="1"/>
  <c r="AC69" i="15"/>
  <c r="AC69" i="7"/>
  <c r="AC69" i="13"/>
  <c r="AC69" i="12"/>
  <c r="AC69" i="5"/>
  <c r="W19" i="18"/>
  <c r="W59" i="18" s="1"/>
  <c r="J12" i="7"/>
  <c r="L12" i="7" s="1"/>
  <c r="H45" i="18"/>
  <c r="S42" i="10"/>
  <c r="E62" i="18"/>
  <c r="E72" i="18"/>
  <c r="G37" i="21"/>
  <c r="F48" i="13"/>
  <c r="T56" i="18"/>
  <c r="H2" i="21"/>
  <c r="H23" i="21" s="1"/>
  <c r="F49" i="16"/>
  <c r="G47" i="7"/>
  <c r="G4" i="21"/>
  <c r="Q64" i="18"/>
  <c r="Z41" i="10"/>
  <c r="G35" i="21"/>
  <c r="H94" i="18"/>
  <c r="D72" i="14"/>
  <c r="B106" i="18"/>
  <c r="I49" i="11"/>
  <c r="G46" i="13"/>
  <c r="G22" i="21"/>
  <c r="D51" i="10"/>
  <c r="I100" i="3"/>
  <c r="AI99" i="18"/>
  <c r="G27" i="21"/>
  <c r="G55" i="21"/>
  <c r="E72" i="12"/>
  <c r="E72" i="5"/>
  <c r="G34" i="21"/>
  <c r="G26" i="21"/>
  <c r="F50" i="6"/>
  <c r="T103" i="18"/>
  <c r="Z41" i="15"/>
  <c r="G54" i="21"/>
  <c r="G56" i="21" s="1"/>
  <c r="AC73" i="18"/>
  <c r="G36" i="21"/>
  <c r="F2" i="21"/>
  <c r="S42" i="15"/>
  <c r="AC90" i="18"/>
  <c r="G33" i="21"/>
  <c r="H48" i="18"/>
  <c r="G21" i="21"/>
  <c r="Q111" i="18"/>
  <c r="G13" i="21"/>
  <c r="G24" i="21"/>
  <c r="G28" i="21"/>
  <c r="AF58" i="18"/>
  <c r="AI51" i="18"/>
  <c r="G15" i="21"/>
  <c r="G25" i="21"/>
  <c r="AC89" i="18"/>
  <c r="Z50" i="18"/>
  <c r="O100" i="3"/>
  <c r="D72" i="9"/>
  <c r="B53" i="18"/>
  <c r="G44" i="12"/>
  <c r="G32" i="21"/>
  <c r="F44" i="13"/>
  <c r="E72" i="13"/>
  <c r="AF25" i="18"/>
  <c r="AH26" i="19"/>
  <c r="J25" i="15"/>
  <c r="L25" i="15" s="1"/>
  <c r="J15" i="8"/>
  <c r="L15" i="8" s="1"/>
  <c r="J5" i="13"/>
  <c r="L5" i="13" s="1"/>
  <c r="J21" i="7"/>
  <c r="K21" i="7" s="1"/>
  <c r="R21" i="7" s="1"/>
  <c r="S21" i="7" s="1"/>
  <c r="J18" i="7"/>
  <c r="L18" i="7" s="1"/>
  <c r="J12" i="9"/>
  <c r="L12" i="9" s="1"/>
  <c r="J16" i="16"/>
  <c r="L16" i="16" s="1"/>
  <c r="J11" i="13"/>
  <c r="L11" i="13" s="1"/>
  <c r="J9" i="15"/>
  <c r="K9" i="15" s="1"/>
  <c r="R9" i="15" s="1"/>
  <c r="S9" i="15" s="1"/>
  <c r="J35" i="12"/>
  <c r="L35" i="12" s="1"/>
  <c r="J32" i="15"/>
  <c r="L32" i="15" s="1"/>
  <c r="J27" i="14"/>
  <c r="K27" i="14" s="1"/>
  <c r="R27" i="14" s="1"/>
  <c r="S27" i="14" s="1"/>
  <c r="J29" i="13"/>
  <c r="L29" i="13" s="1"/>
  <c r="J34" i="11"/>
  <c r="K34" i="11" s="1"/>
  <c r="R34" i="11" s="1"/>
  <c r="S34" i="11" s="1"/>
  <c r="J18" i="16"/>
  <c r="L18" i="16" s="1"/>
  <c r="J17" i="13"/>
  <c r="L17" i="13" s="1"/>
  <c r="J21" i="10"/>
  <c r="K21" i="10" s="1"/>
  <c r="R21" i="10" s="1"/>
  <c r="S21" i="10" s="1"/>
  <c r="J9" i="11"/>
  <c r="K9" i="11" s="1"/>
  <c r="R9" i="11" s="1"/>
  <c r="S9" i="11" s="1"/>
  <c r="J32" i="8"/>
  <c r="L32" i="8" s="1"/>
  <c r="J21" i="11"/>
  <c r="L21" i="11" s="1"/>
  <c r="J22" i="12"/>
  <c r="K22" i="12" s="1"/>
  <c r="R22" i="12" s="1"/>
  <c r="S22" i="12" s="1"/>
  <c r="J5" i="11"/>
  <c r="L5" i="11" s="1"/>
  <c r="J32" i="12"/>
  <c r="L32" i="12" s="1"/>
  <c r="J30" i="11"/>
  <c r="L30" i="11" s="1"/>
  <c r="J16" i="12"/>
  <c r="L16" i="12" s="1"/>
  <c r="J14" i="13"/>
  <c r="L14" i="13" s="1"/>
  <c r="J11" i="9"/>
  <c r="L11" i="9" s="1"/>
  <c r="J32" i="14"/>
  <c r="K32" i="14" s="1"/>
  <c r="R32" i="14" s="1"/>
  <c r="S32" i="14" s="1"/>
  <c r="J21" i="6"/>
  <c r="L21" i="6" s="1"/>
  <c r="J22" i="5"/>
  <c r="J29" i="6"/>
  <c r="K29" i="6" s="1"/>
  <c r="R29" i="6" s="1"/>
  <c r="S29" i="6" s="1"/>
  <c r="J33" i="12"/>
  <c r="K33" i="12" s="1"/>
  <c r="R33" i="12" s="1"/>
  <c r="S33" i="12" s="1"/>
  <c r="J15" i="5"/>
  <c r="K15" i="5" s="1"/>
  <c r="R15" i="5" s="1"/>
  <c r="S15" i="5" s="1"/>
  <c r="J24" i="7"/>
  <c r="K24" i="7" s="1"/>
  <c r="R24" i="7" s="1"/>
  <c r="S24" i="7" s="1"/>
  <c r="J29" i="15"/>
  <c r="K29" i="15" s="1"/>
  <c r="R29" i="15" s="1"/>
  <c r="S29" i="15" s="1"/>
  <c r="J13" i="15"/>
  <c r="K13" i="15" s="1"/>
  <c r="R13" i="15" s="1"/>
  <c r="S13" i="15" s="1"/>
  <c r="J25" i="14"/>
  <c r="K25" i="14" s="1"/>
  <c r="R25" i="14" s="1"/>
  <c r="S25" i="14" s="1"/>
  <c r="AF45" i="18"/>
  <c r="J23" i="7"/>
  <c r="L23" i="7" s="1"/>
  <c r="J21" i="12"/>
  <c r="K21" i="12" s="1"/>
  <c r="R21" i="12" s="1"/>
  <c r="S21" i="12" s="1"/>
  <c r="J13" i="16"/>
  <c r="L13" i="16" s="1"/>
  <c r="J28" i="6"/>
  <c r="K28" i="6" s="1"/>
  <c r="R28" i="6" s="1"/>
  <c r="S28" i="6" s="1"/>
  <c r="AE32" i="19"/>
  <c r="Z96" i="18"/>
  <c r="Z55" i="18"/>
  <c r="AB43" i="19"/>
  <c r="J16" i="6"/>
  <c r="K16" i="6" s="1"/>
  <c r="R16" i="6" s="1"/>
  <c r="S16" i="6" s="1"/>
  <c r="J31" i="8"/>
  <c r="K31" i="8" s="1"/>
  <c r="R31" i="8" s="1"/>
  <c r="S31" i="8" s="1"/>
  <c r="V42" i="19"/>
  <c r="J34" i="12"/>
  <c r="L34" i="12" s="1"/>
  <c r="V53" i="19"/>
  <c r="J28" i="13"/>
  <c r="K28" i="13" s="1"/>
  <c r="R28" i="13" s="1"/>
  <c r="S28" i="13" s="1"/>
  <c r="J17" i="16"/>
  <c r="L17" i="16" s="1"/>
  <c r="J30" i="15"/>
  <c r="K30" i="15" s="1"/>
  <c r="R30" i="15" s="1"/>
  <c r="S30" i="15" s="1"/>
  <c r="J33" i="11"/>
  <c r="K33" i="11" s="1"/>
  <c r="R33" i="11" s="1"/>
  <c r="S33" i="11" s="1"/>
  <c r="J34" i="5"/>
  <c r="K34" i="5" s="1"/>
  <c r="R34" i="5" s="1"/>
  <c r="S34" i="5" s="1"/>
  <c r="J17" i="6"/>
  <c r="K17" i="6" s="1"/>
  <c r="R17" i="6" s="1"/>
  <c r="S17" i="6" s="1"/>
  <c r="J9" i="7"/>
  <c r="K9" i="7" s="1"/>
  <c r="R9" i="7" s="1"/>
  <c r="S9" i="7" s="1"/>
  <c r="J7" i="8"/>
  <c r="K7" i="8" s="1"/>
  <c r="R7" i="8" s="1"/>
  <c r="S7" i="8" s="1"/>
  <c r="E57" i="18"/>
  <c r="G52" i="19"/>
  <c r="J19" i="5"/>
  <c r="J18" i="5"/>
  <c r="L18" i="5" s="1"/>
  <c r="J30" i="5"/>
  <c r="J31" i="6"/>
  <c r="L31" i="6" s="1"/>
  <c r="J31" i="15"/>
  <c r="L31" i="15" s="1"/>
  <c r="J27" i="15"/>
  <c r="K27" i="15" s="1"/>
  <c r="R27" i="15" s="1"/>
  <c r="S27" i="15" s="1"/>
  <c r="J14" i="16"/>
  <c r="K14" i="16" s="1"/>
  <c r="R14" i="16" s="1"/>
  <c r="S14" i="16" s="1"/>
  <c r="J25" i="13"/>
  <c r="L25" i="13" s="1"/>
  <c r="J15" i="12"/>
  <c r="L15" i="12" s="1"/>
  <c r="J34" i="10"/>
  <c r="L34" i="10" s="1"/>
  <c r="J29" i="11"/>
  <c r="K29" i="11" s="1"/>
  <c r="R29" i="11" s="1"/>
  <c r="S29" i="11" s="1"/>
  <c r="J17" i="11"/>
  <c r="L17" i="11" s="1"/>
  <c r="J11" i="15"/>
  <c r="K11" i="15" s="1"/>
  <c r="R11" i="15" s="1"/>
  <c r="S11" i="15" s="1"/>
  <c r="J30" i="12"/>
  <c r="L30" i="12" s="1"/>
  <c r="J25" i="6"/>
  <c r="K25" i="6" s="1"/>
  <c r="R25" i="6" s="1"/>
  <c r="S25" i="6" s="1"/>
  <c r="J11" i="10"/>
  <c r="K11" i="10" s="1"/>
  <c r="R11" i="10" s="1"/>
  <c r="S11" i="10" s="1"/>
  <c r="J13" i="6"/>
  <c r="L13" i="6" s="1"/>
  <c r="J30" i="8"/>
  <c r="K30" i="8" s="1"/>
  <c r="R30" i="8" s="1"/>
  <c r="S30" i="8" s="1"/>
  <c r="J10" i="8"/>
  <c r="L10" i="8" s="1"/>
  <c r="J11" i="7"/>
  <c r="K11" i="7" s="1"/>
  <c r="R11" i="7" s="1"/>
  <c r="S11" i="7" s="1"/>
  <c r="J13" i="5"/>
  <c r="K13" i="5" s="1"/>
  <c r="R13" i="5" s="1"/>
  <c r="S13" i="5" s="1"/>
  <c r="J27" i="5"/>
  <c r="L27" i="5" s="1"/>
  <c r="J8" i="16"/>
  <c r="L8" i="16" s="1"/>
  <c r="J16" i="9"/>
  <c r="K16" i="9" s="1"/>
  <c r="R16" i="9" s="1"/>
  <c r="S16" i="9" s="1"/>
  <c r="J21" i="15"/>
  <c r="L21" i="15" s="1"/>
  <c r="J19" i="7"/>
  <c r="K19" i="7" s="1"/>
  <c r="R19" i="7" s="1"/>
  <c r="S19" i="7" s="1"/>
  <c r="J22" i="13"/>
  <c r="L22" i="13" s="1"/>
  <c r="J10" i="13"/>
  <c r="K10" i="13" s="1"/>
  <c r="R10" i="13" s="1"/>
  <c r="S10" i="13" s="1"/>
  <c r="J30" i="10"/>
  <c r="L30" i="10" s="1"/>
  <c r="J12" i="12"/>
  <c r="L12" i="12" s="1"/>
  <c r="J23" i="16"/>
  <c r="L23" i="16" s="1"/>
  <c r="J5" i="14"/>
  <c r="L5" i="14" s="1"/>
  <c r="J26" i="11"/>
  <c r="K26" i="11" s="1"/>
  <c r="R26" i="11" s="1"/>
  <c r="S26" i="11" s="1"/>
  <c r="J14" i="11"/>
  <c r="L14" i="11" s="1"/>
  <c r="J7" i="16"/>
  <c r="K7" i="16" s="1"/>
  <c r="R7" i="16" s="1"/>
  <c r="S7" i="16" s="1"/>
  <c r="J7" i="15"/>
  <c r="L7" i="15" s="1"/>
  <c r="J27" i="12"/>
  <c r="L27" i="12" s="1"/>
  <c r="J6" i="7"/>
  <c r="L6" i="7" s="1"/>
  <c r="J22" i="6"/>
  <c r="L22" i="6" s="1"/>
  <c r="J20" i="14"/>
  <c r="K20" i="14" s="1"/>
  <c r="R20" i="14" s="1"/>
  <c r="S20" i="14" s="1"/>
  <c r="J15" i="7"/>
  <c r="L15" i="7" s="1"/>
  <c r="J29" i="7"/>
  <c r="L29" i="7" s="1"/>
  <c r="J31" i="10"/>
  <c r="L31" i="10" s="1"/>
  <c r="J20" i="11"/>
  <c r="K20" i="11" s="1"/>
  <c r="R20" i="11" s="1"/>
  <c r="S20" i="11" s="1"/>
  <c r="J16" i="13"/>
  <c r="L16" i="13" s="1"/>
  <c r="J7" i="11"/>
  <c r="L7" i="11" s="1"/>
  <c r="J19" i="10"/>
  <c r="L19" i="10" s="1"/>
  <c r="J15" i="15"/>
  <c r="L15" i="15" s="1"/>
  <c r="J26" i="7"/>
  <c r="K26" i="7" s="1"/>
  <c r="R26" i="7" s="1"/>
  <c r="S26" i="7" s="1"/>
  <c r="J26" i="14"/>
  <c r="K26" i="14" s="1"/>
  <c r="R26" i="14" s="1"/>
  <c r="S26" i="14" s="1"/>
  <c r="J14" i="14"/>
  <c r="L14" i="14" s="1"/>
  <c r="J9" i="5"/>
  <c r="K9" i="5" s="1"/>
  <c r="R9" i="5" s="1"/>
  <c r="S9" i="5" s="1"/>
  <c r="J7" i="7"/>
  <c r="L7" i="7" s="1"/>
  <c r="J20" i="7"/>
  <c r="L20" i="7" s="1"/>
  <c r="J10" i="6"/>
  <c r="L10" i="6" s="1"/>
  <c r="J12" i="10"/>
  <c r="K12" i="10" s="1"/>
  <c r="R12" i="10" s="1"/>
  <c r="S12" i="10" s="1"/>
  <c r="J10" i="9"/>
  <c r="L10" i="9" s="1"/>
  <c r="J23" i="10"/>
  <c r="K23" i="10" s="1"/>
  <c r="R23" i="10" s="1"/>
  <c r="S23" i="10" s="1"/>
  <c r="J31" i="12"/>
  <c r="L31" i="12" s="1"/>
  <c r="J16" i="5"/>
  <c r="J21" i="9"/>
  <c r="K21" i="9" s="1"/>
  <c r="R21" i="9" s="1"/>
  <c r="S21" i="9" s="1"/>
  <c r="J32" i="7"/>
  <c r="K32" i="7" s="1"/>
  <c r="R32" i="7" s="1"/>
  <c r="S32" i="7" s="1"/>
  <c r="J8" i="6"/>
  <c r="L8" i="6" s="1"/>
  <c r="J14" i="15"/>
  <c r="L14" i="15" s="1"/>
  <c r="J29" i="9"/>
  <c r="L29" i="9" s="1"/>
  <c r="J33" i="7"/>
  <c r="L33" i="7" s="1"/>
  <c r="J25" i="7"/>
  <c r="K25" i="7" s="1"/>
  <c r="R25" i="7" s="1"/>
  <c r="S25" i="7" s="1"/>
  <c r="J13" i="7"/>
  <c r="K13" i="7" s="1"/>
  <c r="R13" i="7" s="1"/>
  <c r="S13" i="7" s="1"/>
  <c r="J15" i="10"/>
  <c r="K15" i="10" s="1"/>
  <c r="R15" i="10" s="1"/>
  <c r="S15" i="10" s="1"/>
  <c r="J23" i="5"/>
  <c r="J5" i="6"/>
  <c r="L5" i="6" s="1"/>
  <c r="J7" i="12"/>
  <c r="K7" i="12" s="1"/>
  <c r="R7" i="12" s="1"/>
  <c r="S7" i="12" s="1"/>
  <c r="J18" i="13"/>
  <c r="J30" i="13"/>
  <c r="K30" i="13" s="1"/>
  <c r="R30" i="13" s="1"/>
  <c r="S30" i="13" s="1"/>
  <c r="J33" i="8"/>
  <c r="K33" i="8" s="1"/>
  <c r="R33" i="8" s="1"/>
  <c r="S33" i="8" s="1"/>
  <c r="J19" i="16"/>
  <c r="L19" i="16" s="1"/>
  <c r="J22" i="11"/>
  <c r="L22" i="11" s="1"/>
  <c r="J10" i="11"/>
  <c r="K10" i="11" s="1"/>
  <c r="R10" i="11" s="1"/>
  <c r="S10" i="11" s="1"/>
  <c r="J22" i="10"/>
  <c r="L22" i="10" s="1"/>
  <c r="J33" i="15"/>
  <c r="L33" i="15" s="1"/>
  <c r="J22" i="15"/>
  <c r="K22" i="15" s="1"/>
  <c r="R22" i="15" s="1"/>
  <c r="S22" i="15" s="1"/>
  <c r="J16" i="15"/>
  <c r="L16" i="15" s="1"/>
  <c r="J23" i="12"/>
  <c r="L23" i="12" s="1"/>
  <c r="J28" i="14"/>
  <c r="K28" i="14" s="1"/>
  <c r="R28" i="14" s="1"/>
  <c r="S28" i="14" s="1"/>
  <c r="J26" i="16"/>
  <c r="L26" i="16" s="1"/>
  <c r="J16" i="10"/>
  <c r="K16" i="10" s="1"/>
  <c r="R16" i="10" s="1"/>
  <c r="S16" i="10" s="1"/>
  <c r="J12" i="6"/>
  <c r="L12" i="6" s="1"/>
  <c r="J29" i="12"/>
  <c r="L29" i="12" s="1"/>
  <c r="J23" i="14"/>
  <c r="K23" i="14" s="1"/>
  <c r="R23" i="14" s="1"/>
  <c r="S23" i="14" s="1"/>
  <c r="J15" i="14"/>
  <c r="K15" i="14" s="1"/>
  <c r="R15" i="14" s="1"/>
  <c r="S15" i="14" s="1"/>
  <c r="J11" i="14"/>
  <c r="L11" i="14" s="1"/>
  <c r="J20" i="9"/>
  <c r="K20" i="9" s="1"/>
  <c r="R20" i="9" s="1"/>
  <c r="S20" i="9" s="1"/>
  <c r="J13" i="9"/>
  <c r="K13" i="9" s="1"/>
  <c r="R13" i="9" s="1"/>
  <c r="S13" i="9" s="1"/>
  <c r="J12" i="8"/>
  <c r="K12" i="8" s="1"/>
  <c r="R12" i="8" s="1"/>
  <c r="S12" i="8" s="1"/>
  <c r="J27" i="10"/>
  <c r="K27" i="10" s="1"/>
  <c r="R27" i="10" s="1"/>
  <c r="S27" i="10" s="1"/>
  <c r="J20" i="8"/>
  <c r="L20" i="8" s="1"/>
  <c r="J22" i="7"/>
  <c r="L22" i="7" s="1"/>
  <c r="J14" i="7"/>
  <c r="K14" i="7" s="1"/>
  <c r="R14" i="7" s="1"/>
  <c r="S14" i="7" s="1"/>
  <c r="J10" i="7"/>
  <c r="K10" i="7" s="1"/>
  <c r="R10" i="7" s="1"/>
  <c r="S10" i="7" s="1"/>
  <c r="J12" i="15"/>
  <c r="L12" i="15" s="1"/>
  <c r="J26" i="5"/>
  <c r="K26" i="5" s="1"/>
  <c r="R26" i="5" s="1"/>
  <c r="S26" i="5" s="1"/>
  <c r="J9" i="6"/>
  <c r="L9" i="6" s="1"/>
  <c r="J5" i="7"/>
  <c r="K5" i="7" s="1"/>
  <c r="R5" i="7" s="1"/>
  <c r="S5" i="7" s="1"/>
  <c r="J34" i="13"/>
  <c r="L34" i="13" s="1"/>
  <c r="J33" i="14"/>
  <c r="K33" i="14" s="1"/>
  <c r="R33" i="14" s="1"/>
  <c r="S33" i="14" s="1"/>
  <c r="J22" i="16"/>
  <c r="L22" i="16" s="1"/>
  <c r="J8" i="11"/>
  <c r="K8" i="11" s="1"/>
  <c r="R8" i="11" s="1"/>
  <c r="S8" i="11" s="1"/>
  <c r="J8" i="15"/>
  <c r="L8" i="15" s="1"/>
  <c r="J6" i="9"/>
  <c r="L6" i="9" s="1"/>
  <c r="J30" i="6"/>
  <c r="K30" i="6" s="1"/>
  <c r="R30" i="6" s="1"/>
  <c r="S30" i="6" s="1"/>
  <c r="J18" i="6"/>
  <c r="K18" i="6" s="1"/>
  <c r="R18" i="6" s="1"/>
  <c r="S18" i="6" s="1"/>
  <c r="J14" i="6"/>
  <c r="L14" i="6" s="1"/>
  <c r="J24" i="14"/>
  <c r="L24" i="14" s="1"/>
  <c r="J16" i="14"/>
  <c r="L16" i="14" s="1"/>
  <c r="J12" i="14"/>
  <c r="L12" i="14" s="1"/>
  <c r="J8" i="9"/>
  <c r="L8" i="9" s="1"/>
  <c r="J12" i="5"/>
  <c r="J7" i="6"/>
  <c r="K7" i="6" s="1"/>
  <c r="R7" i="6" s="1"/>
  <c r="S7" i="6" s="1"/>
  <c r="J33" i="6"/>
  <c r="K33" i="6" s="1"/>
  <c r="R33" i="6" s="1"/>
  <c r="S33" i="6" s="1"/>
  <c r="J30" i="7"/>
  <c r="L30" i="7" s="1"/>
  <c r="J26" i="10"/>
  <c r="L26" i="10" s="1"/>
  <c r="J5" i="16"/>
  <c r="K5" i="16" s="1"/>
  <c r="R5" i="16" s="1"/>
  <c r="S5" i="16" s="1"/>
  <c r="J21" i="13"/>
  <c r="L21" i="13" s="1"/>
  <c r="J9" i="13"/>
  <c r="L9" i="13" s="1"/>
  <c r="J29" i="10"/>
  <c r="K29" i="10" s="1"/>
  <c r="R29" i="10" s="1"/>
  <c r="S29" i="10" s="1"/>
  <c r="J11" i="12"/>
  <c r="K11" i="12" s="1"/>
  <c r="R11" i="12" s="1"/>
  <c r="S11" i="12" s="1"/>
  <c r="J9" i="9"/>
  <c r="L9" i="9" s="1"/>
  <c r="J25" i="11"/>
  <c r="L25" i="11" s="1"/>
  <c r="J13" i="11"/>
  <c r="K13" i="11" s="1"/>
  <c r="R13" i="11" s="1"/>
  <c r="S13" i="11" s="1"/>
  <c r="J6" i="16"/>
  <c r="K6" i="16" s="1"/>
  <c r="R6" i="16" s="1"/>
  <c r="S6" i="16" s="1"/>
  <c r="J8" i="10"/>
  <c r="K8" i="10" s="1"/>
  <c r="R8" i="10" s="1"/>
  <c r="S8" i="10" s="1"/>
  <c r="J20" i="15"/>
  <c r="L20" i="15" s="1"/>
  <c r="J19" i="15"/>
  <c r="L19" i="15" s="1"/>
  <c r="J24" i="15"/>
  <c r="K24" i="15" s="1"/>
  <c r="R24" i="15" s="1"/>
  <c r="S24" i="15" s="1"/>
  <c r="J26" i="12"/>
  <c r="J19" i="14"/>
  <c r="K19" i="14" s="1"/>
  <c r="R19" i="14" s="1"/>
  <c r="S19" i="14" s="1"/>
  <c r="J23" i="15"/>
  <c r="J33" i="13"/>
  <c r="K33" i="13" s="1"/>
  <c r="R33" i="13" s="1"/>
  <c r="S33" i="13" s="1"/>
  <c r="J8" i="7"/>
  <c r="L8" i="7" s="1"/>
  <c r="J24" i="11"/>
  <c r="L24" i="11" s="1"/>
  <c r="J12" i="11"/>
  <c r="L12" i="11" s="1"/>
  <c r="J18" i="15"/>
  <c r="K18" i="15" s="1"/>
  <c r="R18" i="15" s="1"/>
  <c r="S18" i="15" s="1"/>
  <c r="J25" i="12"/>
  <c r="K25" i="12" s="1"/>
  <c r="R25" i="12" s="1"/>
  <c r="S25" i="12" s="1"/>
  <c r="J20" i="6"/>
  <c r="K20" i="6" s="1"/>
  <c r="R20" i="6" s="1"/>
  <c r="S20" i="6" s="1"/>
  <c r="J18" i="14"/>
  <c r="L18" i="14" s="1"/>
  <c r="J7" i="13"/>
  <c r="L7" i="13" s="1"/>
  <c r="J17" i="7"/>
  <c r="K17" i="7" s="1"/>
  <c r="R17" i="7" s="1"/>
  <c r="S17" i="7" s="1"/>
  <c r="J33" i="10"/>
  <c r="K33" i="10" s="1"/>
  <c r="R33" i="10" s="1"/>
  <c r="S33" i="10" s="1"/>
  <c r="J12" i="13"/>
  <c r="K12" i="13" s="1"/>
  <c r="R12" i="13" s="1"/>
  <c r="S12" i="13" s="1"/>
  <c r="J20" i="13"/>
  <c r="L20" i="13" s="1"/>
  <c r="J21" i="16"/>
  <c r="K21" i="16" s="1"/>
  <c r="R21" i="16" s="1"/>
  <c r="S21" i="16" s="1"/>
  <c r="J10" i="12"/>
  <c r="J29" i="5"/>
  <c r="J25" i="5"/>
  <c r="L25" i="5" s="1"/>
  <c r="J21" i="5"/>
  <c r="K21" i="5" s="1"/>
  <c r="R21" i="5" s="1"/>
  <c r="S21" i="5" s="1"/>
  <c r="J17" i="5"/>
  <c r="K17" i="5" s="1"/>
  <c r="R17" i="5" s="1"/>
  <c r="S17" i="5" s="1"/>
  <c r="J28" i="11"/>
  <c r="L28" i="11" s="1"/>
  <c r="J16" i="11"/>
  <c r="L16" i="11" s="1"/>
  <c r="J10" i="16"/>
  <c r="L10" i="16" s="1"/>
  <c r="J10" i="15"/>
  <c r="K10" i="15" s="1"/>
  <c r="R10" i="15" s="1"/>
  <c r="S10" i="15" s="1"/>
  <c r="J24" i="6"/>
  <c r="J22" i="14"/>
  <c r="K22" i="14" s="1"/>
  <c r="R22" i="14" s="1"/>
  <c r="S22" i="14" s="1"/>
  <c r="J10" i="14"/>
  <c r="L10" i="14" s="1"/>
  <c r="J24" i="13"/>
  <c r="L24" i="13" s="1"/>
  <c r="J14" i="12"/>
  <c r="J25" i="16"/>
  <c r="J11" i="5"/>
  <c r="K11" i="5" s="1"/>
  <c r="R11" i="5" s="1"/>
  <c r="S11" i="5" s="1"/>
  <c r="J17" i="10"/>
  <c r="L17" i="10" s="1"/>
  <c r="J8" i="12"/>
  <c r="K8" i="12" s="1"/>
  <c r="R8" i="12" s="1"/>
  <c r="S8" i="12" s="1"/>
  <c r="J35" i="7"/>
  <c r="L35" i="7" s="1"/>
  <c r="J24" i="5"/>
  <c r="K24" i="5" s="1"/>
  <c r="R24" i="5" s="1"/>
  <c r="S24" i="5" s="1"/>
  <c r="J24" i="12"/>
  <c r="K24" i="12" s="1"/>
  <c r="R24" i="12" s="1"/>
  <c r="S24" i="12" s="1"/>
  <c r="J31" i="11"/>
  <c r="K31" i="11" s="1"/>
  <c r="R31" i="11" s="1"/>
  <c r="S31" i="11" s="1"/>
  <c r="J20" i="5"/>
  <c r="K20" i="5" s="1"/>
  <c r="R20" i="5" s="1"/>
  <c r="S20" i="5" s="1"/>
  <c r="J35" i="5"/>
  <c r="K35" i="5" s="1"/>
  <c r="R35" i="5" s="1"/>
  <c r="S35" i="5" s="1"/>
  <c r="J29" i="8"/>
  <c r="L29" i="8" s="1"/>
  <c r="J19" i="6"/>
  <c r="L19" i="6" s="1"/>
  <c r="J7" i="10"/>
  <c r="L7" i="10" s="1"/>
  <c r="J28" i="7"/>
  <c r="L28" i="7" s="1"/>
  <c r="J27" i="8"/>
  <c r="K27" i="8" s="1"/>
  <c r="R27" i="8" s="1"/>
  <c r="S27" i="8" s="1"/>
  <c r="J18" i="10"/>
  <c r="L18" i="10" s="1"/>
  <c r="J6" i="11"/>
  <c r="K6" i="11" s="1"/>
  <c r="R6" i="11" s="1"/>
  <c r="S6" i="11" s="1"/>
  <c r="J19" i="11"/>
  <c r="K19" i="11" s="1"/>
  <c r="R19" i="11" s="1"/>
  <c r="S19" i="11" s="1"/>
  <c r="J32" i="11"/>
  <c r="K32" i="11" s="1"/>
  <c r="R32" i="11" s="1"/>
  <c r="S32" i="11" s="1"/>
  <c r="J17" i="12"/>
  <c r="L17" i="12" s="1"/>
  <c r="J15" i="13"/>
  <c r="K15" i="13" s="1"/>
  <c r="R15" i="13" s="1"/>
  <c r="S15" i="13" s="1"/>
  <c r="J27" i="13"/>
  <c r="L27" i="13" s="1"/>
  <c r="J13" i="14"/>
  <c r="L13" i="14" s="1"/>
  <c r="J5" i="15"/>
  <c r="K5" i="15" s="1"/>
  <c r="R5" i="15" s="1"/>
  <c r="S5" i="15" s="1"/>
  <c r="J27" i="6"/>
  <c r="L27" i="6" s="1"/>
  <c r="J15" i="6"/>
  <c r="K15" i="6" s="1"/>
  <c r="R15" i="6" s="1"/>
  <c r="S15" i="6" s="1"/>
  <c r="A5" i="7"/>
  <c r="A6" i="7" s="1"/>
  <c r="A7" i="7" s="1"/>
  <c r="A8" i="7" s="1"/>
  <c r="A9" i="7" s="1"/>
  <c r="A10" i="7" s="1"/>
  <c r="A11" i="7" s="1"/>
  <c r="A12" i="7" s="1"/>
  <c r="A13" i="7" s="1"/>
  <c r="A14" i="7" s="1"/>
  <c r="A15" i="7" s="1"/>
  <c r="A16" i="7" s="1"/>
  <c r="A17" i="7" s="1"/>
  <c r="A18" i="7" s="1"/>
  <c r="A19" i="7" s="1"/>
  <c r="A20" i="7" s="1"/>
  <c r="A21" i="7" s="1"/>
  <c r="A22" i="7" s="1"/>
  <c r="A23" i="7" s="1"/>
  <c r="A24" i="7" s="1"/>
  <c r="A25" i="7" s="1"/>
  <c r="A26" i="7" s="1"/>
  <c r="A27" i="7" s="1"/>
  <c r="A28" i="7" s="1"/>
  <c r="A29" i="7" s="1"/>
  <c r="A30" i="7" s="1"/>
  <c r="A31" i="7" s="1"/>
  <c r="A32" i="7" s="1"/>
  <c r="A33" i="7" s="1"/>
  <c r="A34" i="7" s="1"/>
  <c r="A35" i="7" s="1"/>
  <c r="A5" i="8" s="1"/>
  <c r="A6" i="8" s="1"/>
  <c r="A7" i="8" s="1"/>
  <c r="A8" i="8" s="1"/>
  <c r="A9" i="8" s="1"/>
  <c r="A10" i="8" s="1"/>
  <c r="A11" i="8" s="1"/>
  <c r="A12" i="8" s="1"/>
  <c r="A13" i="8" s="1"/>
  <c r="A14" i="8" s="1"/>
  <c r="A15" i="8" s="1"/>
  <c r="A16" i="8" s="1"/>
  <c r="A17" i="8" s="1"/>
  <c r="A18" i="8" s="1"/>
  <c r="A19" i="8" s="1"/>
  <c r="A20" i="8" s="1"/>
  <c r="A21" i="8" s="1"/>
  <c r="A22" i="8" s="1"/>
  <c r="A23" i="8" s="1"/>
  <c r="A24" i="8" s="1"/>
  <c r="A25" i="8" s="1"/>
  <c r="A26" i="8" s="1"/>
  <c r="A27" i="8" s="1"/>
  <c r="A28" i="8" s="1"/>
  <c r="A29" i="8" s="1"/>
  <c r="A30" i="8" s="1"/>
  <c r="A31" i="8" s="1"/>
  <c r="A32" i="8" s="1"/>
  <c r="A33" i="8" s="1"/>
  <c r="A34" i="8" s="1"/>
  <c r="A5" i="9" s="1"/>
  <c r="A6" i="9" s="1"/>
  <c r="A7" i="9" s="1"/>
  <c r="A8" i="9" s="1"/>
  <c r="A9" i="9" s="1"/>
  <c r="A10" i="9" s="1"/>
  <c r="A11" i="9" s="1"/>
  <c r="A12" i="9" s="1"/>
  <c r="A13" i="9" s="1"/>
  <c r="A14" i="9" s="1"/>
  <c r="A15" i="9" s="1"/>
  <c r="A16" i="9" s="1"/>
  <c r="A17" i="9" s="1"/>
  <c r="A18" i="9" s="1"/>
  <c r="A19" i="9" s="1"/>
  <c r="A20" i="9" s="1"/>
  <c r="A21" i="9" s="1"/>
  <c r="A22" i="9" s="1"/>
  <c r="A23" i="9" s="1"/>
  <c r="A24" i="9" s="1"/>
  <c r="A25" i="9" s="1"/>
  <c r="A26" i="9" s="1"/>
  <c r="A27" i="9" s="1"/>
  <c r="A28" i="9" s="1"/>
  <c r="A29" i="9" s="1"/>
  <c r="A30" i="9" s="1"/>
  <c r="A31" i="9" s="1"/>
  <c r="A32" i="9" s="1"/>
  <c r="A33" i="9" s="1"/>
  <c r="A34" i="9" s="1"/>
  <c r="A35" i="9" s="1"/>
  <c r="A5" i="10" s="1"/>
  <c r="A6" i="10" s="1"/>
  <c r="A7" i="10" s="1"/>
  <c r="A8" i="10" s="1"/>
  <c r="A9" i="10" s="1"/>
  <c r="A10" i="10" s="1"/>
  <c r="A11" i="10" s="1"/>
  <c r="A12" i="10" s="1"/>
  <c r="A13" i="10" s="1"/>
  <c r="A14" i="10" s="1"/>
  <c r="A15" i="10" s="1"/>
  <c r="A16" i="10" s="1"/>
  <c r="A17" i="10" s="1"/>
  <c r="A18" i="10" s="1"/>
  <c r="A19" i="10" s="1"/>
  <c r="A20" i="10" s="1"/>
  <c r="A21" i="10" s="1"/>
  <c r="A22" i="10" s="1"/>
  <c r="A23" i="10" s="1"/>
  <c r="A24" i="10" s="1"/>
  <c r="A25" i="10" s="1"/>
  <c r="A26" i="10" s="1"/>
  <c r="A27" i="10" s="1"/>
  <c r="A28" i="10" s="1"/>
  <c r="A29" i="10" s="1"/>
  <c r="A30" i="10" s="1"/>
  <c r="A31" i="10" s="1"/>
  <c r="A32" i="10" s="1"/>
  <c r="A33" i="10" s="1"/>
  <c r="A34" i="10" s="1"/>
  <c r="A5" i="11" s="1"/>
  <c r="A6" i="11" s="1"/>
  <c r="A7" i="11" s="1"/>
  <c r="A8" i="11" s="1"/>
  <c r="A9" i="11" s="1"/>
  <c r="A10" i="11" s="1"/>
  <c r="A11" i="11" s="1"/>
  <c r="A12" i="11" s="1"/>
  <c r="A13" i="11" s="1"/>
  <c r="A14" i="11" s="1"/>
  <c r="A15" i="11" s="1"/>
  <c r="A16" i="11" s="1"/>
  <c r="A17" i="11" s="1"/>
  <c r="A18" i="11" s="1"/>
  <c r="A19" i="11" s="1"/>
  <c r="A20" i="11" s="1"/>
  <c r="A21" i="11" s="1"/>
  <c r="A22" i="11" s="1"/>
  <c r="A23" i="11" s="1"/>
  <c r="A24" i="11" s="1"/>
  <c r="A25" i="11" s="1"/>
  <c r="A26" i="11" s="1"/>
  <c r="A27" i="11" s="1"/>
  <c r="A28" i="11" s="1"/>
  <c r="A29" i="11" s="1"/>
  <c r="A30" i="11" s="1"/>
  <c r="A31" i="11" s="1"/>
  <c r="A32" i="11" s="1"/>
  <c r="A33" i="11" s="1"/>
  <c r="A34" i="11" s="1"/>
  <c r="A35" i="11" s="1"/>
  <c r="A5" i="12" s="1"/>
  <c r="A6" i="12" s="1"/>
  <c r="A7" i="12" s="1"/>
  <c r="A8" i="12" s="1"/>
  <c r="A9" i="12" s="1"/>
  <c r="A10" i="12" s="1"/>
  <c r="A11" i="12" s="1"/>
  <c r="A12" i="12" s="1"/>
  <c r="A13" i="12" s="1"/>
  <c r="A14" i="12" s="1"/>
  <c r="A15" i="12" s="1"/>
  <c r="A16" i="12" s="1"/>
  <c r="A17" i="12" s="1"/>
  <c r="A18" i="12" s="1"/>
  <c r="A19" i="12" s="1"/>
  <c r="A20" i="12" s="1"/>
  <c r="A21" i="12" s="1"/>
  <c r="A22" i="12" s="1"/>
  <c r="A23" i="12" s="1"/>
  <c r="A24" i="12" s="1"/>
  <c r="A25" i="12" s="1"/>
  <c r="A26" i="12" s="1"/>
  <c r="A27" i="12" s="1"/>
  <c r="A28" i="12" s="1"/>
  <c r="A29" i="12" s="1"/>
  <c r="A30" i="12" s="1"/>
  <c r="A31" i="12" s="1"/>
  <c r="A32" i="12" s="1"/>
  <c r="A33" i="12" s="1"/>
  <c r="A34" i="12" s="1"/>
  <c r="A35" i="12" s="1"/>
  <c r="A5" i="13" s="1"/>
  <c r="A6" i="13" s="1"/>
  <c r="A7" i="13" s="1"/>
  <c r="A8" i="13" s="1"/>
  <c r="A9" i="13" s="1"/>
  <c r="A10" i="13" s="1"/>
  <c r="A11" i="13" s="1"/>
  <c r="A12" i="13" s="1"/>
  <c r="A13" i="13" s="1"/>
  <c r="A14" i="13" s="1"/>
  <c r="A15" i="13" s="1"/>
  <c r="A16" i="13" s="1"/>
  <c r="A17" i="13" s="1"/>
  <c r="A18" i="13" s="1"/>
  <c r="A19" i="13" s="1"/>
  <c r="A20" i="13" s="1"/>
  <c r="A21" i="13" s="1"/>
  <c r="A22" i="13" s="1"/>
  <c r="A23" i="13" s="1"/>
  <c r="A24" i="13" s="1"/>
  <c r="A25" i="13" s="1"/>
  <c r="A26" i="13" s="1"/>
  <c r="A27" i="13" s="1"/>
  <c r="A28" i="13" s="1"/>
  <c r="A29" i="13" s="1"/>
  <c r="A30" i="13" s="1"/>
  <c r="A31" i="13" s="1"/>
  <c r="A32" i="13" s="1"/>
  <c r="A33" i="13" s="1"/>
  <c r="A34" i="13" s="1"/>
  <c r="A5" i="14" s="1"/>
  <c r="A6" i="14" s="1"/>
  <c r="A7" i="14" s="1"/>
  <c r="A8" i="14" s="1"/>
  <c r="A9" i="14" s="1"/>
  <c r="A10" i="14" s="1"/>
  <c r="A11" i="14" s="1"/>
  <c r="A12" i="14" s="1"/>
  <c r="A13" i="14" s="1"/>
  <c r="A14" i="14" s="1"/>
  <c r="A15" i="14" s="1"/>
  <c r="A16" i="14" s="1"/>
  <c r="A17" i="14" s="1"/>
  <c r="A18" i="14" s="1"/>
  <c r="A19" i="14" s="1"/>
  <c r="A20" i="14" s="1"/>
  <c r="A21" i="14" s="1"/>
  <c r="A22" i="14" s="1"/>
  <c r="A23" i="14" s="1"/>
  <c r="A24" i="14" s="1"/>
  <c r="A25" i="14" s="1"/>
  <c r="A26" i="14" s="1"/>
  <c r="A27" i="14" s="1"/>
  <c r="A28" i="14" s="1"/>
  <c r="A29" i="14" s="1"/>
  <c r="A30" i="14" s="1"/>
  <c r="A31" i="14" s="1"/>
  <c r="A32" i="14" s="1"/>
  <c r="A33" i="14" s="1"/>
  <c r="A34" i="14" s="1"/>
  <c r="A35" i="14" s="1"/>
  <c r="A5" i="15" s="1"/>
  <c r="A6" i="15" s="1"/>
  <c r="A7" i="15" s="1"/>
  <c r="A8" i="15" s="1"/>
  <c r="A9" i="15" s="1"/>
  <c r="A10" i="15" s="1"/>
  <c r="A11" i="15" s="1"/>
  <c r="A12" i="15" s="1"/>
  <c r="A13" i="15" s="1"/>
  <c r="A14" i="15" s="1"/>
  <c r="A15" i="15" s="1"/>
  <c r="A16" i="15" s="1"/>
  <c r="A17" i="15" s="1"/>
  <c r="A18" i="15" s="1"/>
  <c r="A19" i="15" s="1"/>
  <c r="A20" i="15" s="1"/>
  <c r="A21" i="15" s="1"/>
  <c r="A22" i="15" s="1"/>
  <c r="A23" i="15" s="1"/>
  <c r="A24" i="15" s="1"/>
  <c r="A25" i="15" s="1"/>
  <c r="A26" i="15" s="1"/>
  <c r="A27" i="15" s="1"/>
  <c r="A28" i="15" s="1"/>
  <c r="A29" i="15" s="1"/>
  <c r="A30" i="15" s="1"/>
  <c r="A31" i="15" s="1"/>
  <c r="A32" i="15" s="1"/>
  <c r="A33" i="15" s="1"/>
  <c r="A34" i="15" s="1"/>
  <c r="A5" i="16" s="1"/>
  <c r="A6" i="16" s="1"/>
  <c r="A7" i="16" s="1"/>
  <c r="A8" i="16" s="1"/>
  <c r="A9" i="16" s="1"/>
  <c r="A10" i="16" s="1"/>
  <c r="A11" i="16" s="1"/>
  <c r="A12" i="16" s="1"/>
  <c r="A13" i="16" s="1"/>
  <c r="A14" i="16" s="1"/>
  <c r="A15" i="16" s="1"/>
  <c r="A16" i="16" s="1"/>
  <c r="A17" i="16" s="1"/>
  <c r="A18" i="16" s="1"/>
  <c r="A19" i="16" s="1"/>
  <c r="A20" i="16" s="1"/>
  <c r="A21" i="16" s="1"/>
  <c r="A22" i="16" s="1"/>
  <c r="A23" i="16" s="1"/>
  <c r="A24" i="16" s="1"/>
  <c r="A25" i="16" s="1"/>
  <c r="A26" i="16" s="1"/>
  <c r="A27" i="16" s="1"/>
  <c r="A28" i="16" s="1"/>
  <c r="A29" i="16" s="1"/>
  <c r="A30" i="16" s="1"/>
  <c r="A31" i="16" s="1"/>
  <c r="A32" i="16" s="1"/>
  <c r="A33" i="16" s="1"/>
  <c r="A34" i="16" s="1"/>
  <c r="A35" i="16" s="1"/>
  <c r="J16" i="7"/>
  <c r="L16" i="7" s="1"/>
  <c r="J7" i="9"/>
  <c r="L7" i="9" s="1"/>
  <c r="J25" i="10"/>
  <c r="L25" i="10" s="1"/>
  <c r="J11" i="11"/>
  <c r="L11" i="11" s="1"/>
  <c r="J23" i="11"/>
  <c r="K23" i="11" s="1"/>
  <c r="R23" i="11" s="1"/>
  <c r="S23" i="11" s="1"/>
  <c r="J9" i="12"/>
  <c r="L9" i="12" s="1"/>
  <c r="J6" i="13"/>
  <c r="K6" i="13" s="1"/>
  <c r="R6" i="13" s="1"/>
  <c r="S6" i="13" s="1"/>
  <c r="J19" i="13"/>
  <c r="K19" i="13" s="1"/>
  <c r="R19" i="13" s="1"/>
  <c r="S19" i="13" s="1"/>
  <c r="J32" i="13"/>
  <c r="L32" i="13" s="1"/>
  <c r="J17" i="14"/>
  <c r="L17" i="14" s="1"/>
  <c r="J17" i="15"/>
  <c r="K17" i="15" s="1"/>
  <c r="R17" i="15" s="1"/>
  <c r="S17" i="15" s="1"/>
  <c r="J34" i="15"/>
  <c r="K34" i="15" s="1"/>
  <c r="R34" i="15" s="1"/>
  <c r="S34" i="15" s="1"/>
  <c r="J20" i="16"/>
  <c r="K20" i="16" s="1"/>
  <c r="R20" i="16" s="1"/>
  <c r="S20" i="16" s="1"/>
  <c r="J28" i="10"/>
  <c r="L28" i="10" s="1"/>
  <c r="J19" i="9"/>
  <c r="L19" i="9" s="1"/>
  <c r="J26" i="15"/>
  <c r="K26" i="15" s="1"/>
  <c r="R26" i="15" s="1"/>
  <c r="S26" i="15" s="1"/>
  <c r="J24" i="8"/>
  <c r="L24" i="8" s="1"/>
  <c r="J28" i="8"/>
  <c r="V41" i="19"/>
  <c r="AI53" i="18"/>
  <c r="N95" i="4"/>
  <c r="O95" i="4" s="1"/>
  <c r="S1" i="11"/>
  <c r="N50" i="18"/>
  <c r="H112" i="18"/>
  <c r="N87" i="18"/>
  <c r="AI66" i="18"/>
  <c r="Z58" i="18"/>
  <c r="K92" i="18"/>
  <c r="T111" i="18"/>
  <c r="Z69" i="18"/>
  <c r="AI104" i="18"/>
  <c r="AI103" i="18"/>
  <c r="H62" i="18"/>
  <c r="B55" i="18"/>
  <c r="F46" i="6"/>
  <c r="BB5" i="9"/>
  <c r="V43" i="19"/>
  <c r="H115" i="18"/>
  <c r="N94" i="4"/>
  <c r="O94" i="4" s="1"/>
  <c r="S1" i="15"/>
  <c r="Q88" i="18"/>
  <c r="J10" i="5"/>
  <c r="J24" i="10"/>
  <c r="L24" i="10" s="1"/>
  <c r="J32" i="6"/>
  <c r="N98" i="4"/>
  <c r="O98" i="4" s="1"/>
  <c r="H97" i="4"/>
  <c r="I97" i="4" s="1"/>
  <c r="F45" i="14"/>
  <c r="F45" i="5"/>
  <c r="N61" i="18"/>
  <c r="E72" i="15"/>
  <c r="V56" i="19"/>
  <c r="V51" i="19"/>
  <c r="D51" i="5"/>
  <c r="N91" i="4"/>
  <c r="O91" i="4" s="1"/>
  <c r="Q98" i="4"/>
  <c r="R98" i="4" s="1"/>
  <c r="Z65" i="18"/>
  <c r="D51" i="9"/>
  <c r="G47" i="15"/>
  <c r="H73" i="18"/>
  <c r="Z68" i="18"/>
  <c r="K21" i="20"/>
  <c r="AF101" i="18"/>
  <c r="H95" i="18"/>
  <c r="D72" i="11"/>
  <c r="V49" i="19"/>
  <c r="J100" i="3"/>
  <c r="N84" i="4"/>
  <c r="N48" i="18"/>
  <c r="F45" i="9"/>
  <c r="T106" i="18"/>
  <c r="D72" i="8"/>
  <c r="D72" i="6"/>
  <c r="Q70" i="18"/>
  <c r="N100" i="18"/>
  <c r="K69" i="18"/>
  <c r="E72" i="6"/>
  <c r="D51" i="6"/>
  <c r="V50" i="19"/>
  <c r="V57" i="19"/>
  <c r="AB54" i="19"/>
  <c r="J6" i="10"/>
  <c r="D72" i="5"/>
  <c r="J14" i="5"/>
  <c r="T90" i="18"/>
  <c r="I45" i="1"/>
  <c r="D72" i="13"/>
  <c r="J28" i="5"/>
  <c r="K28" i="5" s="1"/>
  <c r="R28" i="5" s="1"/>
  <c r="S28" i="5" s="1"/>
  <c r="J23" i="6"/>
  <c r="K23" i="6" s="1"/>
  <c r="R23" i="6" s="1"/>
  <c r="S23" i="6" s="1"/>
  <c r="J32" i="10"/>
  <c r="L32" i="10" s="1"/>
  <c r="J27" i="11"/>
  <c r="J13" i="12"/>
  <c r="L13" i="12" s="1"/>
  <c r="J9" i="14"/>
  <c r="J24" i="16"/>
  <c r="J31" i="13"/>
  <c r="L31" i="13" s="1"/>
  <c r="J8" i="5"/>
  <c r="V40" i="19"/>
  <c r="V52" i="19"/>
  <c r="J31" i="7"/>
  <c r="G50" i="12"/>
  <c r="E72" i="11"/>
  <c r="D72" i="7"/>
  <c r="V55" i="19"/>
  <c r="AC95" i="18"/>
  <c r="Z57" i="18"/>
  <c r="L100" i="3"/>
  <c r="D51" i="12"/>
  <c r="D72" i="10"/>
  <c r="E72" i="10"/>
  <c r="E72" i="8"/>
  <c r="J6" i="6"/>
  <c r="L6" i="6" s="1"/>
  <c r="N87" i="4"/>
  <c r="O87" i="4" s="1"/>
  <c r="N97" i="4"/>
  <c r="O97" i="4" s="1"/>
  <c r="K90" i="4"/>
  <c r="L90" i="4" s="1"/>
  <c r="AF66" i="18"/>
  <c r="H91" i="18"/>
  <c r="J11" i="16"/>
  <c r="D72" i="16"/>
  <c r="D72" i="15"/>
  <c r="F48" i="8"/>
  <c r="E19" i="3"/>
  <c r="F19" i="23" s="1"/>
  <c r="AE31" i="20"/>
  <c r="AF31" i="20" s="1"/>
  <c r="AG31" i="20" s="1"/>
  <c r="AH31" i="20" s="1"/>
  <c r="AI31" i="20" s="1"/>
  <c r="AJ31" i="20" s="1"/>
  <c r="T68" i="18"/>
  <c r="T108" i="18"/>
  <c r="E94" i="18"/>
  <c r="E54" i="18"/>
  <c r="BB5" i="11"/>
  <c r="C36" i="20"/>
  <c r="B6" i="11"/>
  <c r="AU16" i="20"/>
  <c r="AV16" i="20" s="1"/>
  <c r="AW16" i="20" s="1"/>
  <c r="AX16" i="20" s="1"/>
  <c r="AY16" i="20" s="1"/>
  <c r="AZ16" i="20" s="1"/>
  <c r="AM14" i="20"/>
  <c r="AN14" i="20" s="1"/>
  <c r="AO14" i="20" s="1"/>
  <c r="AP14" i="20" s="1"/>
  <c r="AQ14" i="20" s="1"/>
  <c r="AR14" i="20" s="1"/>
  <c r="AC31" i="18"/>
  <c r="E47" i="18"/>
  <c r="E87" i="18"/>
  <c r="G46" i="11"/>
  <c r="K100" i="3"/>
  <c r="J26" i="6"/>
  <c r="M34" i="1"/>
  <c r="W57" i="18"/>
  <c r="W97" i="18"/>
  <c r="N100" i="3"/>
  <c r="G47" i="14"/>
  <c r="F45" i="13"/>
  <c r="N47" i="12"/>
  <c r="W18" i="18"/>
  <c r="Y19" i="19"/>
  <c r="K100" i="18"/>
  <c r="K60" i="18"/>
  <c r="AC85" i="18"/>
  <c r="AC45" i="18"/>
  <c r="P100" i="3"/>
  <c r="F50" i="16"/>
  <c r="G100" i="3"/>
  <c r="G44" i="7"/>
  <c r="E72" i="7"/>
  <c r="E72" i="16"/>
  <c r="W107" i="18"/>
  <c r="W67" i="18"/>
  <c r="G48" i="14"/>
  <c r="F100" i="3"/>
  <c r="J13" i="13"/>
  <c r="L13" i="13" s="1"/>
  <c r="M41" i="1"/>
  <c r="J27" i="7"/>
  <c r="AC34" i="18"/>
  <c r="H100" i="3"/>
  <c r="B49" i="18"/>
  <c r="B89" i="18"/>
  <c r="B91" i="18"/>
  <c r="B51" i="18"/>
  <c r="AH6" i="20"/>
  <c r="AI6" i="20" s="1"/>
  <c r="AJ6" i="20" s="1"/>
  <c r="AD8" i="20" s="1"/>
  <c r="AE8" i="20" s="1"/>
  <c r="AF8" i="20" s="1"/>
  <c r="AG8" i="20" s="1"/>
  <c r="AH8" i="20" s="1"/>
  <c r="AI8" i="20" s="1"/>
  <c r="AJ8" i="20" s="1"/>
  <c r="AD10" i="20" s="1"/>
  <c r="AE10" i="20" s="1"/>
  <c r="AF10" i="20" s="1"/>
  <c r="AG10" i="20" s="1"/>
  <c r="AH10" i="20" s="1"/>
  <c r="AI10" i="20" s="1"/>
  <c r="AJ10" i="20" s="1"/>
  <c r="AD12" i="20" s="1"/>
  <c r="AE12" i="20" s="1"/>
  <c r="AF12" i="20" s="1"/>
  <c r="AG12" i="20" s="1"/>
  <c r="AH12" i="20" s="1"/>
  <c r="AI12" i="20" s="1"/>
  <c r="AJ12" i="20" s="1"/>
  <c r="AD14" i="20" s="1"/>
  <c r="AE14" i="20" s="1"/>
  <c r="AF14" i="20" s="1"/>
  <c r="AG14" i="20" s="1"/>
  <c r="AH14" i="20" s="1"/>
  <c r="AI14" i="20" s="1"/>
  <c r="AJ14" i="20" s="1"/>
  <c r="AD16" i="20" s="1"/>
  <c r="W110" i="18"/>
  <c r="W70" i="18"/>
  <c r="F45" i="7"/>
  <c r="T52" i="18"/>
  <c r="T92" i="18"/>
  <c r="E100" i="3"/>
  <c r="F44" i="9"/>
  <c r="F44" i="5"/>
  <c r="N109" i="18"/>
  <c r="N69" i="18"/>
  <c r="W62" i="18"/>
  <c r="W102" i="18"/>
  <c r="AI58" i="18"/>
  <c r="AI98" i="18"/>
  <c r="F47" i="9"/>
  <c r="F47" i="5"/>
  <c r="Q20" i="18"/>
  <c r="S21" i="19"/>
  <c r="J18" i="8"/>
  <c r="E72" i="14"/>
  <c r="Z73" i="18"/>
  <c r="Z113" i="18"/>
  <c r="W51" i="18"/>
  <c r="W91" i="18"/>
  <c r="N44" i="11"/>
  <c r="AB67" i="11"/>
  <c r="N47" i="11"/>
  <c r="T35" i="18"/>
  <c r="R47" i="11"/>
  <c r="AB66" i="11"/>
  <c r="N39" i="1"/>
  <c r="AB65" i="11"/>
  <c r="N42" i="11"/>
  <c r="X4" i="11" s="1"/>
  <c r="J21" i="14"/>
  <c r="Z101" i="18"/>
  <c r="Z61" i="18"/>
  <c r="M100" i="3"/>
  <c r="G44" i="13"/>
  <c r="AB51" i="19"/>
  <c r="AB40" i="19"/>
  <c r="AB49" i="19"/>
  <c r="AB41" i="19"/>
  <c r="AB57" i="19"/>
  <c r="AB53" i="19"/>
  <c r="AB56" i="19"/>
  <c r="AB55" i="19"/>
  <c r="AB50" i="19"/>
  <c r="AB42" i="19"/>
  <c r="AB52" i="19"/>
  <c r="G49" i="19"/>
  <c r="G50" i="19"/>
  <c r="G41" i="19"/>
  <c r="G53" i="19"/>
  <c r="G42" i="19"/>
  <c r="G40" i="19"/>
  <c r="G55" i="19"/>
  <c r="G56" i="19"/>
  <c r="G43" i="19"/>
  <c r="G57" i="19"/>
  <c r="G54" i="19"/>
  <c r="G51" i="19"/>
  <c r="I50" i="8"/>
  <c r="D51" i="8"/>
  <c r="J11" i="6"/>
  <c r="N34" i="1"/>
  <c r="J15" i="11"/>
  <c r="J8" i="13"/>
  <c r="N41" i="1"/>
  <c r="V54" i="19"/>
  <c r="B61" i="18"/>
  <c r="B101" i="18"/>
  <c r="G45" i="8"/>
  <c r="D51" i="7"/>
  <c r="N49" i="18"/>
  <c r="N99" i="18"/>
  <c r="Z110" i="18"/>
  <c r="Z41" i="14"/>
  <c r="Q96" i="18"/>
  <c r="J9" i="16"/>
  <c r="L9" i="16" s="1"/>
  <c r="N88" i="4"/>
  <c r="O88" i="4" s="1"/>
  <c r="N92" i="4"/>
  <c r="O92" i="4" s="1"/>
  <c r="J28" i="12"/>
  <c r="K28" i="12" s="1"/>
  <c r="R28" i="12" s="1"/>
  <c r="S28" i="12" s="1"/>
  <c r="N93" i="4"/>
  <c r="O93" i="4" s="1"/>
  <c r="Q59" i="18"/>
  <c r="F50" i="8"/>
  <c r="N89" i="4"/>
  <c r="O89" i="4" s="1"/>
  <c r="J23" i="13"/>
  <c r="L23" i="13" s="1"/>
  <c r="AD36" i="10"/>
  <c r="AD35" i="8"/>
  <c r="AD35" i="6"/>
  <c r="AD4" i="14"/>
  <c r="AD36" i="13"/>
  <c r="AD36" i="8"/>
  <c r="AD4" i="6"/>
  <c r="AD36" i="9"/>
  <c r="AD4" i="8"/>
  <c r="AD4" i="15"/>
  <c r="AD4" i="10"/>
  <c r="AD4" i="11"/>
  <c r="AD35" i="13"/>
  <c r="AD36" i="7"/>
  <c r="AD35" i="15"/>
  <c r="AD36" i="6"/>
  <c r="AD4" i="9"/>
  <c r="AD4" i="5"/>
  <c r="AD36" i="5"/>
  <c r="AD4" i="12"/>
  <c r="AD34" i="6"/>
  <c r="AD36" i="14"/>
  <c r="AD36" i="15"/>
  <c r="AD4" i="7"/>
  <c r="AD36" i="16"/>
  <c r="AD4" i="16"/>
  <c r="AD4" i="13"/>
  <c r="G32" i="16" l="1"/>
  <c r="P11" i="3"/>
  <c r="D47" i="16"/>
  <c r="O78" i="3"/>
  <c r="O115" i="3"/>
  <c r="O116" i="3" s="1"/>
  <c r="D50" i="16"/>
  <c r="I50" i="16" s="1"/>
  <c r="P14" i="3"/>
  <c r="G28" i="2"/>
  <c r="I50" i="15"/>
  <c r="BG31" i="16"/>
  <c r="AF31" i="16"/>
  <c r="BL31" i="16"/>
  <c r="BI31" i="16"/>
  <c r="BH31" i="16"/>
  <c r="AC44" i="2"/>
  <c r="E31" i="16"/>
  <c r="I31" i="16"/>
  <c r="BF31" i="16"/>
  <c r="BE31" i="16"/>
  <c r="BD31" i="16"/>
  <c r="BJ31" i="16"/>
  <c r="BK31" i="16"/>
  <c r="H31" i="16"/>
  <c r="G22" i="9"/>
  <c r="G14" i="8"/>
  <c r="G13" i="8"/>
  <c r="G11" i="8"/>
  <c r="G32" i="9"/>
  <c r="G33" i="9"/>
  <c r="BG18" i="12"/>
  <c r="BG39" i="12" s="1"/>
  <c r="L47" i="12" s="1"/>
  <c r="AF18" i="12"/>
  <c r="AF39" i="12" s="1"/>
  <c r="BI18" i="12"/>
  <c r="BI39" i="12" s="1"/>
  <c r="L49" i="12" s="1"/>
  <c r="BH18" i="12"/>
  <c r="BH39" i="12" s="1"/>
  <c r="L48" i="12" s="1"/>
  <c r="BF18" i="12"/>
  <c r="BF39" i="12" s="1"/>
  <c r="L46" i="12" s="1"/>
  <c r="BE18" i="12"/>
  <c r="BE39" i="12" s="1"/>
  <c r="L45" i="12" s="1"/>
  <c r="BD18" i="12"/>
  <c r="BD39" i="12" s="1"/>
  <c r="L44" i="12" s="1"/>
  <c r="BK18" i="12"/>
  <c r="BK39" i="12" s="1"/>
  <c r="L51" i="12" s="1"/>
  <c r="BJ18" i="12"/>
  <c r="BJ39" i="12" s="1"/>
  <c r="L50" i="12" s="1"/>
  <c r="BL18" i="12"/>
  <c r="BL39" i="12" s="1"/>
  <c r="L52" i="12" s="1"/>
  <c r="E18" i="12"/>
  <c r="H18" i="12"/>
  <c r="I18" i="12"/>
  <c r="B7" i="9"/>
  <c r="BB7" i="9" s="1"/>
  <c r="F23" i="21"/>
  <c r="AF29" i="14"/>
  <c r="BI29" i="14"/>
  <c r="BH29" i="14"/>
  <c r="BF29" i="14"/>
  <c r="BE29" i="14"/>
  <c r="BD29" i="14"/>
  <c r="BL29" i="14"/>
  <c r="BJ29" i="14"/>
  <c r="E29" i="14"/>
  <c r="BK29" i="14"/>
  <c r="L36" i="20"/>
  <c r="M36" i="20" s="1"/>
  <c r="I6" i="19"/>
  <c r="BC5" i="7"/>
  <c r="E6" i="20"/>
  <c r="T51" i="20"/>
  <c r="D21" i="20"/>
  <c r="T36" i="20"/>
  <c r="D51" i="20"/>
  <c r="C50" i="20"/>
  <c r="T21" i="20"/>
  <c r="U21" i="20" s="1"/>
  <c r="S20" i="20"/>
  <c r="E32" i="3"/>
  <c r="I29" i="14"/>
  <c r="H29" i="14"/>
  <c r="AC1" i="6"/>
  <c r="AB1" i="8"/>
  <c r="AB1" i="9" s="1"/>
  <c r="G51" i="16"/>
  <c r="G51" i="5"/>
  <c r="G51" i="10"/>
  <c r="J30" i="14"/>
  <c r="K30" i="14" s="1"/>
  <c r="R30" i="14" s="1"/>
  <c r="S30" i="14" s="1"/>
  <c r="BC5" i="6"/>
  <c r="F6" i="19"/>
  <c r="AJ6" i="19"/>
  <c r="AZ6" i="19" s="1"/>
  <c r="Y5" i="16"/>
  <c r="AA5" i="16" s="1"/>
  <c r="AC110" i="18"/>
  <c r="X6" i="19"/>
  <c r="F51" i="11"/>
  <c r="G51" i="6"/>
  <c r="E3" i="3"/>
  <c r="H109" i="3"/>
  <c r="H107" i="3"/>
  <c r="H105" i="3"/>
  <c r="H103" i="3"/>
  <c r="H111" i="3"/>
  <c r="G109" i="3"/>
  <c r="G105" i="3"/>
  <c r="G107" i="3"/>
  <c r="G103" i="3"/>
  <c r="G111" i="3"/>
  <c r="F51" i="7"/>
  <c r="G51" i="9"/>
  <c r="G51" i="15"/>
  <c r="F51" i="10"/>
  <c r="G51" i="8"/>
  <c r="F51" i="15"/>
  <c r="B50" i="18"/>
  <c r="BB6" i="10"/>
  <c r="Y6" i="10" s="1"/>
  <c r="AA6" i="10" s="1"/>
  <c r="BB7" i="6"/>
  <c r="Y7" i="6" s="1"/>
  <c r="AA7" i="6" s="1"/>
  <c r="B7" i="13"/>
  <c r="B8" i="13" s="1"/>
  <c r="BB6" i="6"/>
  <c r="BB6" i="7"/>
  <c r="Y6" i="7" s="1"/>
  <c r="AA6" i="7" s="1"/>
  <c r="BB6" i="12"/>
  <c r="X7" i="19" s="1"/>
  <c r="BB6" i="14"/>
  <c r="AD7" i="19" s="1"/>
  <c r="BB6" i="15"/>
  <c r="AG7" i="19" s="1"/>
  <c r="BB6" i="16"/>
  <c r="BB7" i="16"/>
  <c r="BC7" i="16" s="1"/>
  <c r="BB6" i="8"/>
  <c r="L7" i="19" s="1"/>
  <c r="B7" i="14"/>
  <c r="B8" i="14" s="1"/>
  <c r="G51" i="11"/>
  <c r="F51" i="14"/>
  <c r="B7" i="12"/>
  <c r="BB7" i="12" s="1"/>
  <c r="F51" i="12"/>
  <c r="BC5" i="14"/>
  <c r="B7" i="10"/>
  <c r="B8" i="10" s="1"/>
  <c r="B9" i="10" s="1"/>
  <c r="G51" i="12"/>
  <c r="BC5" i="12"/>
  <c r="F51" i="8"/>
  <c r="BB6" i="13"/>
  <c r="Y6" i="13" s="1"/>
  <c r="AA6" i="13" s="1"/>
  <c r="Y5" i="14"/>
  <c r="AA5" i="14" s="1"/>
  <c r="AC29" i="18"/>
  <c r="AE30" i="19"/>
  <c r="AG6" i="19"/>
  <c r="D6" i="5"/>
  <c r="D42" i="7"/>
  <c r="B7" i="20"/>
  <c r="B9" i="20" s="1"/>
  <c r="B7" i="5"/>
  <c r="AA6" i="19"/>
  <c r="BC5" i="13"/>
  <c r="Q5" i="18"/>
  <c r="B7" i="15"/>
  <c r="F28" i="21"/>
  <c r="F9" i="21"/>
  <c r="H35" i="21"/>
  <c r="H9" i="21"/>
  <c r="L33" i="6"/>
  <c r="W45" i="18"/>
  <c r="W99" i="18"/>
  <c r="AB68" i="12"/>
  <c r="R47" i="12"/>
  <c r="AB65" i="12"/>
  <c r="H89" i="4"/>
  <c r="I89" i="4" s="1"/>
  <c r="N48" i="12"/>
  <c r="N44" i="12"/>
  <c r="AB67" i="12"/>
  <c r="N42" i="12"/>
  <c r="X4" i="12" s="1"/>
  <c r="J5" i="12"/>
  <c r="K5" i="12" s="1"/>
  <c r="R5" i="12" s="1"/>
  <c r="S5" i="12" s="1"/>
  <c r="Y7" i="19"/>
  <c r="W6" i="18"/>
  <c r="AI92" i="18"/>
  <c r="Y21" i="19"/>
  <c r="W20" i="18"/>
  <c r="M35" i="1"/>
  <c r="BC5" i="15"/>
  <c r="B8" i="6"/>
  <c r="L6" i="20"/>
  <c r="Q93" i="4"/>
  <c r="R93" i="4" s="1"/>
  <c r="F51" i="16"/>
  <c r="H91" i="4"/>
  <c r="I91" i="4" s="1"/>
  <c r="G57" i="21"/>
  <c r="G58" i="21" s="1"/>
  <c r="G59" i="21" s="1"/>
  <c r="G60" i="21" s="1"/>
  <c r="G61" i="21" s="1"/>
  <c r="G62" i="21" s="1"/>
  <c r="G63" i="21" s="1"/>
  <c r="G64" i="21" s="1"/>
  <c r="H84" i="4"/>
  <c r="AB69" i="7"/>
  <c r="H92" i="4"/>
  <c r="I92" i="4" s="1"/>
  <c r="B7" i="7"/>
  <c r="G51" i="7"/>
  <c r="G51" i="14"/>
  <c r="AB69" i="12"/>
  <c r="AB69" i="9"/>
  <c r="AB69" i="10"/>
  <c r="G51" i="13"/>
  <c r="AB69" i="16"/>
  <c r="AB69" i="15"/>
  <c r="AB69" i="11"/>
  <c r="AB69" i="14"/>
  <c r="AB69" i="13"/>
  <c r="AB69" i="6"/>
  <c r="F51" i="13"/>
  <c r="I102" i="3"/>
  <c r="F51" i="6"/>
  <c r="G5" i="9"/>
  <c r="BG5" i="9" s="1"/>
  <c r="P12" i="1"/>
  <c r="G35" i="16" s="1"/>
  <c r="BG35" i="16" s="1"/>
  <c r="G29" i="16"/>
  <c r="BG29" i="16" s="1"/>
  <c r="O15" i="1"/>
  <c r="N14" i="18"/>
  <c r="G5" i="5"/>
  <c r="N15" i="1"/>
  <c r="AD64" i="16" s="1"/>
  <c r="G7" i="14"/>
  <c r="G6" i="14" s="1"/>
  <c r="N12" i="1"/>
  <c r="G28" i="16" s="1"/>
  <c r="BG28" i="16" s="1"/>
  <c r="N47" i="15"/>
  <c r="K26" i="13"/>
  <c r="R26" i="13" s="1"/>
  <c r="S26" i="13" s="1"/>
  <c r="K5" i="13"/>
  <c r="R5" i="13" s="1"/>
  <c r="S5" i="13" s="1"/>
  <c r="K18" i="11"/>
  <c r="R18" i="11" s="1"/>
  <c r="S18" i="11" s="1"/>
  <c r="L28" i="15"/>
  <c r="K15" i="16"/>
  <c r="R15" i="16" s="1"/>
  <c r="S15" i="16" s="1"/>
  <c r="N44" i="15"/>
  <c r="AB67" i="7"/>
  <c r="K7" i="11"/>
  <c r="R7" i="11" s="1"/>
  <c r="S7" i="11" s="1"/>
  <c r="K27" i="12"/>
  <c r="R27" i="12" s="1"/>
  <c r="S27" i="12" s="1"/>
  <c r="L11" i="10"/>
  <c r="N48" i="7"/>
  <c r="AB65" i="7"/>
  <c r="J35" i="19"/>
  <c r="J46" i="19" s="1"/>
  <c r="R47" i="7"/>
  <c r="N47" i="7"/>
  <c r="AB66" i="7"/>
  <c r="AB68" i="7"/>
  <c r="N44" i="7"/>
  <c r="H34" i="18"/>
  <c r="J19" i="12"/>
  <c r="L19" i="12" s="1"/>
  <c r="AB69" i="8"/>
  <c r="K18" i="16"/>
  <c r="R18" i="16" s="1"/>
  <c r="S18" i="16" s="1"/>
  <c r="AB68" i="15"/>
  <c r="AB66" i="15"/>
  <c r="R47" i="15"/>
  <c r="N42" i="15"/>
  <c r="X4" i="15" s="1"/>
  <c r="AB67" i="15"/>
  <c r="N48" i="15"/>
  <c r="AB65" i="15"/>
  <c r="N35" i="1"/>
  <c r="N42" i="7"/>
  <c r="X4" i="7" s="1"/>
  <c r="P15" i="19"/>
  <c r="K12" i="7"/>
  <c r="R12" i="7" s="1"/>
  <c r="S12" i="7" s="1"/>
  <c r="F13" i="21"/>
  <c r="K15" i="8"/>
  <c r="R15" i="8" s="1"/>
  <c r="S15" i="8" s="1"/>
  <c r="F37" i="21"/>
  <c r="F24" i="21"/>
  <c r="F26" i="21"/>
  <c r="F27" i="21"/>
  <c r="F22" i="21"/>
  <c r="F54" i="21"/>
  <c r="F25" i="21"/>
  <c r="F33" i="21"/>
  <c r="F4" i="21"/>
  <c r="F5" i="21"/>
  <c r="F34" i="21"/>
  <c r="F55" i="21"/>
  <c r="F36" i="21"/>
  <c r="F15" i="21"/>
  <c r="F32" i="21"/>
  <c r="H29" i="21"/>
  <c r="H37" i="21"/>
  <c r="H24" i="21"/>
  <c r="H25" i="21"/>
  <c r="H4" i="21"/>
  <c r="H15" i="21"/>
  <c r="H36" i="21"/>
  <c r="H22" i="21"/>
  <c r="H5" i="21"/>
  <c r="H55" i="21"/>
  <c r="H32" i="21"/>
  <c r="H26" i="21"/>
  <c r="H54" i="21"/>
  <c r="H56" i="21" s="1"/>
  <c r="H27" i="21"/>
  <c r="H13" i="21"/>
  <c r="H33" i="21"/>
  <c r="H28" i="21"/>
  <c r="H34" i="21"/>
  <c r="H21" i="21"/>
  <c r="F29" i="21"/>
  <c r="G31" i="21"/>
  <c r="G30" i="21"/>
  <c r="N43" i="1"/>
  <c r="AH7" i="19"/>
  <c r="AH46" i="19" s="1"/>
  <c r="AF6" i="18"/>
  <c r="K89" i="4"/>
  <c r="L89" i="4" s="1"/>
  <c r="F21" i="21"/>
  <c r="F35" i="21"/>
  <c r="AF105" i="18"/>
  <c r="AF65" i="18"/>
  <c r="L21" i="7"/>
  <c r="L27" i="14"/>
  <c r="K14" i="13"/>
  <c r="R14" i="13" s="1"/>
  <c r="S14" i="13" s="1"/>
  <c r="L34" i="11"/>
  <c r="K16" i="12"/>
  <c r="R16" i="12" s="1"/>
  <c r="S16" i="12" s="1"/>
  <c r="L13" i="15"/>
  <c r="K17" i="13"/>
  <c r="R17" i="13" s="1"/>
  <c r="S17" i="13" s="1"/>
  <c r="K12" i="9"/>
  <c r="R12" i="9" s="1"/>
  <c r="S12" i="9" s="1"/>
  <c r="L9" i="11"/>
  <c r="L21" i="10"/>
  <c r="K18" i="7"/>
  <c r="R18" i="7" s="1"/>
  <c r="S18" i="7" s="1"/>
  <c r="K16" i="16"/>
  <c r="R16" i="16" s="1"/>
  <c r="S16" i="16" s="1"/>
  <c r="K32" i="8"/>
  <c r="R32" i="8" s="1"/>
  <c r="S32" i="8" s="1"/>
  <c r="L9" i="15"/>
  <c r="L22" i="12"/>
  <c r="K11" i="13"/>
  <c r="R11" i="13" s="1"/>
  <c r="S11" i="13" s="1"/>
  <c r="K21" i="11"/>
  <c r="R21" i="11" s="1"/>
  <c r="S21" i="11" s="1"/>
  <c r="K29" i="13"/>
  <c r="R29" i="13" s="1"/>
  <c r="S29" i="13" s="1"/>
  <c r="K32" i="15"/>
  <c r="R32" i="15" s="1"/>
  <c r="S32" i="15" s="1"/>
  <c r="L16" i="9"/>
  <c r="K35" i="12"/>
  <c r="R35" i="12" s="1"/>
  <c r="S35" i="12" s="1"/>
  <c r="L20" i="11"/>
  <c r="K30" i="11"/>
  <c r="R30" i="11" s="1"/>
  <c r="S30" i="11" s="1"/>
  <c r="K17" i="16"/>
  <c r="R17" i="16" s="1"/>
  <c r="S17" i="16" s="1"/>
  <c r="L7" i="16"/>
  <c r="L14" i="16"/>
  <c r="L28" i="13"/>
  <c r="K30" i="12"/>
  <c r="R30" i="12" s="1"/>
  <c r="S30" i="12" s="1"/>
  <c r="K5" i="11"/>
  <c r="R5" i="11" s="1"/>
  <c r="S5" i="11" s="1"/>
  <c r="L7" i="8"/>
  <c r="K32" i="12"/>
  <c r="R32" i="12" s="1"/>
  <c r="S32" i="12" s="1"/>
  <c r="L32" i="14"/>
  <c r="K11" i="9"/>
  <c r="R11" i="9" s="1"/>
  <c r="S11" i="9" s="1"/>
  <c r="K19" i="10"/>
  <c r="R19" i="10" s="1"/>
  <c r="S19" i="10" s="1"/>
  <c r="L31" i="8"/>
  <c r="L21" i="12"/>
  <c r="K21" i="6"/>
  <c r="R21" i="6" s="1"/>
  <c r="S21" i="6" s="1"/>
  <c r="L17" i="6"/>
  <c r="L28" i="6"/>
  <c r="L29" i="6"/>
  <c r="K18" i="5"/>
  <c r="R18" i="5" s="1"/>
  <c r="S18" i="5" s="1"/>
  <c r="K12" i="12"/>
  <c r="R12" i="12" s="1"/>
  <c r="S12" i="12" s="1"/>
  <c r="L13" i="5"/>
  <c r="L25" i="14"/>
  <c r="K34" i="10"/>
  <c r="R34" i="10" s="1"/>
  <c r="S34" i="10" s="1"/>
  <c r="L15" i="5"/>
  <c r="L33" i="12"/>
  <c r="K15" i="12"/>
  <c r="R15" i="12" s="1"/>
  <c r="S15" i="12" s="1"/>
  <c r="L24" i="7"/>
  <c r="L29" i="15"/>
  <c r="L11" i="15"/>
  <c r="K23" i="7"/>
  <c r="R23" i="7" s="1"/>
  <c r="S23" i="7" s="1"/>
  <c r="L16" i="6"/>
  <c r="L34" i="5"/>
  <c r="K16" i="13"/>
  <c r="R16" i="13" s="1"/>
  <c r="S16" i="13" s="1"/>
  <c r="L30" i="15"/>
  <c r="K27" i="5"/>
  <c r="R27" i="5" s="1"/>
  <c r="S27" i="5" s="1"/>
  <c r="K23" i="16"/>
  <c r="R23" i="16" s="1"/>
  <c r="S23" i="16" s="1"/>
  <c r="L29" i="11"/>
  <c r="L33" i="11"/>
  <c r="K34" i="12"/>
  <c r="R34" i="12" s="1"/>
  <c r="S34" i="12" s="1"/>
  <c r="K25" i="13"/>
  <c r="R25" i="13" s="1"/>
  <c r="S25" i="13" s="1"/>
  <c r="K17" i="11"/>
  <c r="R17" i="11" s="1"/>
  <c r="S17" i="11" s="1"/>
  <c r="K8" i="16"/>
  <c r="R8" i="16" s="1"/>
  <c r="S8" i="16" s="1"/>
  <c r="K5" i="14"/>
  <c r="R5" i="14" s="1"/>
  <c r="S5" i="14" s="1"/>
  <c r="K31" i="6"/>
  <c r="R31" i="6" s="1"/>
  <c r="S31" i="6" s="1"/>
  <c r="K31" i="15"/>
  <c r="R31" i="15" s="1"/>
  <c r="S31" i="15" s="1"/>
  <c r="K21" i="15"/>
  <c r="R21" i="15" s="1"/>
  <c r="S21" i="15" s="1"/>
  <c r="L9" i="7"/>
  <c r="K7" i="15"/>
  <c r="R7" i="15" s="1"/>
  <c r="S7" i="15" s="1"/>
  <c r="L25" i="6"/>
  <c r="L27" i="15"/>
  <c r="L19" i="7"/>
  <c r="K6" i="7"/>
  <c r="R6" i="7" s="1"/>
  <c r="S6" i="7" s="1"/>
  <c r="K13" i="6"/>
  <c r="R13" i="6" s="1"/>
  <c r="S13" i="6" s="1"/>
  <c r="K22" i="6"/>
  <c r="R22" i="6" s="1"/>
  <c r="S22" i="6" s="1"/>
  <c r="K22" i="13"/>
  <c r="R22" i="13" s="1"/>
  <c r="S22" i="13" s="1"/>
  <c r="L30" i="8"/>
  <c r="K15" i="15"/>
  <c r="R15" i="15" s="1"/>
  <c r="S15" i="15" s="1"/>
  <c r="L20" i="14"/>
  <c r="K10" i="8"/>
  <c r="R10" i="8" s="1"/>
  <c r="S10" i="8" s="1"/>
  <c r="L10" i="13"/>
  <c r="L11" i="7"/>
  <c r="K30" i="10"/>
  <c r="R30" i="10" s="1"/>
  <c r="S30" i="10" s="1"/>
  <c r="K15" i="7"/>
  <c r="R15" i="7" s="1"/>
  <c r="S15" i="7" s="1"/>
  <c r="I63" i="21"/>
  <c r="I64" i="21" s="1"/>
  <c r="L26" i="11"/>
  <c r="K14" i="11"/>
  <c r="R14" i="11" s="1"/>
  <c r="S14" i="11" s="1"/>
  <c r="L10" i="11"/>
  <c r="K5" i="6"/>
  <c r="R5" i="6" s="1"/>
  <c r="S5" i="6" s="1"/>
  <c r="K14" i="14"/>
  <c r="R14" i="14" s="1"/>
  <c r="S14" i="14" s="1"/>
  <c r="K29" i="7"/>
  <c r="R29" i="7" s="1"/>
  <c r="S29" i="7" s="1"/>
  <c r="K26" i="10"/>
  <c r="R26" i="10" s="1"/>
  <c r="S26" i="10" s="1"/>
  <c r="L16" i="10"/>
  <c r="K8" i="7"/>
  <c r="R8" i="7" s="1"/>
  <c r="S8" i="7" s="1"/>
  <c r="K31" i="10"/>
  <c r="R31" i="10" s="1"/>
  <c r="S31" i="10" s="1"/>
  <c r="L32" i="11"/>
  <c r="K28" i="10"/>
  <c r="R28" i="10" s="1"/>
  <c r="S28" i="10" s="1"/>
  <c r="L30" i="13"/>
  <c r="L13" i="7"/>
  <c r="K13" i="16"/>
  <c r="R13" i="16" s="1"/>
  <c r="S13" i="16" s="1"/>
  <c r="L26" i="7"/>
  <c r="L35" i="5"/>
  <c r="K9" i="12"/>
  <c r="R9" i="12" s="1"/>
  <c r="S9" i="12" s="1"/>
  <c r="L26" i="14"/>
  <c r="K31" i="12"/>
  <c r="R31" i="12" s="1"/>
  <c r="S31" i="12" s="1"/>
  <c r="L24" i="12"/>
  <c r="L15" i="13"/>
  <c r="L9" i="5"/>
  <c r="L31" i="11"/>
  <c r="L8" i="12"/>
  <c r="K6" i="9"/>
  <c r="R6" i="9" s="1"/>
  <c r="S6" i="9" s="1"/>
  <c r="L10" i="15"/>
  <c r="K30" i="7"/>
  <c r="R30" i="7" s="1"/>
  <c r="S30" i="7" s="1"/>
  <c r="K7" i="7"/>
  <c r="R7" i="7" s="1"/>
  <c r="S7" i="7" s="1"/>
  <c r="K20" i="7"/>
  <c r="R20" i="7" s="1"/>
  <c r="S20" i="7" s="1"/>
  <c r="K13" i="12"/>
  <c r="R13" i="12" s="1"/>
  <c r="S13" i="12" s="1"/>
  <c r="L12" i="8"/>
  <c r="K14" i="6"/>
  <c r="R14" i="6" s="1"/>
  <c r="S14" i="6" s="1"/>
  <c r="L17" i="7"/>
  <c r="K25" i="15"/>
  <c r="R25" i="15" s="1"/>
  <c r="S25" i="15" s="1"/>
  <c r="L28" i="12"/>
  <c r="K21" i="13"/>
  <c r="R21" i="13" s="1"/>
  <c r="S21" i="13" s="1"/>
  <c r="K10" i="6"/>
  <c r="R10" i="6" s="1"/>
  <c r="S10" i="6" s="1"/>
  <c r="K16" i="15"/>
  <c r="R16" i="15" s="1"/>
  <c r="S16" i="15" s="1"/>
  <c r="L8" i="10"/>
  <c r="L28" i="14"/>
  <c r="L22" i="14"/>
  <c r="K33" i="7"/>
  <c r="R33" i="7" s="1"/>
  <c r="S33" i="7" s="1"/>
  <c r="K23" i="12"/>
  <c r="R23" i="12" s="1"/>
  <c r="S23" i="12" s="1"/>
  <c r="K16" i="14"/>
  <c r="R16" i="14" s="1"/>
  <c r="S16" i="14" s="1"/>
  <c r="K34" i="13"/>
  <c r="R34" i="13" s="1"/>
  <c r="S34" i="13" s="1"/>
  <c r="L27" i="10"/>
  <c r="L12" i="10"/>
  <c r="L25" i="7"/>
  <c r="K13" i="14"/>
  <c r="R13" i="14" s="1"/>
  <c r="S13" i="14" s="1"/>
  <c r="L20" i="5"/>
  <c r="K10" i="9"/>
  <c r="R10" i="9" s="1"/>
  <c r="S10" i="9" s="1"/>
  <c r="K7" i="10"/>
  <c r="R7" i="10" s="1"/>
  <c r="S7" i="10" s="1"/>
  <c r="L23" i="10"/>
  <c r="K19" i="16"/>
  <c r="R19" i="16" s="1"/>
  <c r="S19" i="16" s="1"/>
  <c r="K20" i="13"/>
  <c r="R20" i="13" s="1"/>
  <c r="S20" i="13" s="1"/>
  <c r="L25" i="12"/>
  <c r="L24" i="15"/>
  <c r="L11" i="12"/>
  <c r="K16" i="5"/>
  <c r="R16" i="5" s="1"/>
  <c r="S16" i="5" s="1"/>
  <c r="L14" i="7"/>
  <c r="L20" i="6"/>
  <c r="L21" i="16"/>
  <c r="K22" i="11"/>
  <c r="R22" i="11" s="1"/>
  <c r="S22" i="11" s="1"/>
  <c r="L20" i="9"/>
  <c r="L10" i="7"/>
  <c r="L21" i="9"/>
  <c r="K9" i="9"/>
  <c r="R9" i="9" s="1"/>
  <c r="S9" i="9" s="1"/>
  <c r="L17" i="5"/>
  <c r="L32" i="7"/>
  <c r="K22" i="10"/>
  <c r="R22" i="10" s="1"/>
  <c r="S22" i="10" s="1"/>
  <c r="L7" i="12"/>
  <c r="K8" i="6"/>
  <c r="R8" i="6" s="1"/>
  <c r="S8" i="6" s="1"/>
  <c r="K28" i="7"/>
  <c r="R28" i="7" s="1"/>
  <c r="S28" i="7" s="1"/>
  <c r="K27" i="6"/>
  <c r="R27" i="6" s="1"/>
  <c r="S27" i="6" s="1"/>
  <c r="K9" i="6"/>
  <c r="R9" i="6" s="1"/>
  <c r="S9" i="6" s="1"/>
  <c r="K14" i="15"/>
  <c r="R14" i="15" s="1"/>
  <c r="S14" i="15" s="1"/>
  <c r="L5" i="7"/>
  <c r="L13" i="9"/>
  <c r="L6" i="16"/>
  <c r="K12" i="6"/>
  <c r="R12" i="6" s="1"/>
  <c r="S12" i="6" s="1"/>
  <c r="K29" i="12"/>
  <c r="R29" i="12" s="1"/>
  <c r="S29" i="12" s="1"/>
  <c r="K29" i="9"/>
  <c r="R29" i="9" s="1"/>
  <c r="S29" i="9" s="1"/>
  <c r="L22" i="15"/>
  <c r="K12" i="11"/>
  <c r="R12" i="11" s="1"/>
  <c r="S12" i="11" s="1"/>
  <c r="L12" i="13"/>
  <c r="K22" i="16"/>
  <c r="R22" i="16" s="1"/>
  <c r="S22" i="16" s="1"/>
  <c r="L23" i="6"/>
  <c r="L33" i="8"/>
  <c r="L23" i="14"/>
  <c r="K8" i="9"/>
  <c r="R8" i="9" s="1"/>
  <c r="S8" i="9" s="1"/>
  <c r="K9" i="13"/>
  <c r="R9" i="13" s="1"/>
  <c r="S9" i="13" s="1"/>
  <c r="L24" i="5"/>
  <c r="K25" i="5"/>
  <c r="R25" i="5" s="1"/>
  <c r="S25" i="5" s="1"/>
  <c r="K8" i="15"/>
  <c r="R8" i="15" s="1"/>
  <c r="S8" i="15" s="1"/>
  <c r="K11" i="14"/>
  <c r="R11" i="14" s="1"/>
  <c r="S11" i="14" s="1"/>
  <c r="K22" i="7"/>
  <c r="R22" i="7" s="1"/>
  <c r="S22" i="7" s="1"/>
  <c r="L29" i="10"/>
  <c r="K10" i="14"/>
  <c r="R10" i="14" s="1"/>
  <c r="S10" i="14" s="1"/>
  <c r="L18" i="15"/>
  <c r="K29" i="5"/>
  <c r="R29" i="5" s="1"/>
  <c r="S29" i="5" s="1"/>
  <c r="L15" i="10"/>
  <c r="K33" i="15"/>
  <c r="R33" i="15" s="1"/>
  <c r="S33" i="15" s="1"/>
  <c r="L19" i="14"/>
  <c r="K18" i="13"/>
  <c r="R18" i="13" s="1"/>
  <c r="S18" i="13" s="1"/>
  <c r="L18" i="13"/>
  <c r="L26" i="5"/>
  <c r="L30" i="6"/>
  <c r="K18" i="14"/>
  <c r="R18" i="14" s="1"/>
  <c r="S18" i="14" s="1"/>
  <c r="K25" i="11"/>
  <c r="R25" i="11" s="1"/>
  <c r="S25" i="11" s="1"/>
  <c r="K6" i="6"/>
  <c r="R6" i="6" s="1"/>
  <c r="S6" i="6" s="1"/>
  <c r="K32" i="10"/>
  <c r="R32" i="10" s="1"/>
  <c r="S32" i="10" s="1"/>
  <c r="K17" i="10"/>
  <c r="R17" i="10" s="1"/>
  <c r="S17" i="10" s="1"/>
  <c r="K24" i="11"/>
  <c r="R24" i="11" s="1"/>
  <c r="S24" i="11" s="1"/>
  <c r="K24" i="10"/>
  <c r="R24" i="10" s="1"/>
  <c r="S24" i="10" s="1"/>
  <c r="L5" i="16"/>
  <c r="L8" i="11"/>
  <c r="K20" i="15"/>
  <c r="R20" i="15" s="1"/>
  <c r="S20" i="15" s="1"/>
  <c r="K10" i="16"/>
  <c r="R10" i="16" s="1"/>
  <c r="S10" i="16" s="1"/>
  <c r="K26" i="16"/>
  <c r="R26" i="16" s="1"/>
  <c r="S26" i="16" s="1"/>
  <c r="L15" i="14"/>
  <c r="K20" i="8"/>
  <c r="R20" i="8" s="1"/>
  <c r="S20" i="8" s="1"/>
  <c r="L18" i="6"/>
  <c r="K12" i="14"/>
  <c r="R12" i="14" s="1"/>
  <c r="S12" i="14" s="1"/>
  <c r="L23" i="11"/>
  <c r="L33" i="14"/>
  <c r="K19" i="6"/>
  <c r="R19" i="6" s="1"/>
  <c r="S19" i="6" s="1"/>
  <c r="K35" i="7"/>
  <c r="R35" i="7" s="1"/>
  <c r="S35" i="7" s="1"/>
  <c r="K25" i="16"/>
  <c r="R25" i="16" s="1"/>
  <c r="S25" i="16" s="1"/>
  <c r="K24" i="14"/>
  <c r="R24" i="14" s="1"/>
  <c r="S24" i="14" s="1"/>
  <c r="K12" i="15"/>
  <c r="R12" i="15" s="1"/>
  <c r="S12" i="15" s="1"/>
  <c r="K19" i="15"/>
  <c r="R19" i="15" s="1"/>
  <c r="S19" i="15" s="1"/>
  <c r="K9" i="16"/>
  <c r="R9" i="16" s="1"/>
  <c r="S9" i="16" s="1"/>
  <c r="L13" i="11"/>
  <c r="L7" i="6"/>
  <c r="K16" i="11"/>
  <c r="R16" i="11" s="1"/>
  <c r="S16" i="11" s="1"/>
  <c r="L20" i="16"/>
  <c r="K26" i="12"/>
  <c r="R26" i="12" s="1"/>
  <c r="S26" i="12" s="1"/>
  <c r="L26" i="12"/>
  <c r="K23" i="15"/>
  <c r="R23" i="15" s="1"/>
  <c r="S23" i="15" s="1"/>
  <c r="L23" i="15"/>
  <c r="K24" i="13"/>
  <c r="R24" i="13" s="1"/>
  <c r="S24" i="13" s="1"/>
  <c r="L33" i="10"/>
  <c r="L33" i="13"/>
  <c r="K28" i="11"/>
  <c r="R28" i="11" s="1"/>
  <c r="S28" i="11" s="1"/>
  <c r="L10" i="12"/>
  <c r="K10" i="12"/>
  <c r="R10" i="12" s="1"/>
  <c r="S10" i="12" s="1"/>
  <c r="K7" i="13"/>
  <c r="R7" i="13" s="1"/>
  <c r="S7" i="13" s="1"/>
  <c r="K7" i="9"/>
  <c r="R7" i="9" s="1"/>
  <c r="S7" i="9" s="1"/>
  <c r="K24" i="8"/>
  <c r="R24" i="8" s="1"/>
  <c r="S24" i="8" s="1"/>
  <c r="K13" i="13"/>
  <c r="R13" i="13" s="1"/>
  <c r="S13" i="13" s="1"/>
  <c r="L14" i="12"/>
  <c r="K14" i="12"/>
  <c r="R14" i="12" s="1"/>
  <c r="S14" i="12" s="1"/>
  <c r="L6" i="13"/>
  <c r="L21" i="5"/>
  <c r="K24" i="6"/>
  <c r="R24" i="6" s="1"/>
  <c r="S24" i="6" s="1"/>
  <c r="L24" i="6"/>
  <c r="L19" i="11"/>
  <c r="L11" i="5"/>
  <c r="K27" i="13"/>
  <c r="R27" i="13" s="1"/>
  <c r="S27" i="13" s="1"/>
  <c r="L15" i="6"/>
  <c r="L27" i="8"/>
  <c r="K16" i="7"/>
  <c r="R16" i="7" s="1"/>
  <c r="S16" i="7" s="1"/>
  <c r="K23" i="13"/>
  <c r="R23" i="13" s="1"/>
  <c r="S23" i="13" s="1"/>
  <c r="K25" i="10"/>
  <c r="R25" i="10" s="1"/>
  <c r="S25" i="10" s="1"/>
  <c r="K29" i="8"/>
  <c r="R29" i="8" s="1"/>
  <c r="S29" i="8" s="1"/>
  <c r="L19" i="13"/>
  <c r="K17" i="12"/>
  <c r="R17" i="12" s="1"/>
  <c r="S17" i="12" s="1"/>
  <c r="K18" i="10"/>
  <c r="R18" i="10" s="1"/>
  <c r="S18" i="10" s="1"/>
  <c r="K12" i="16"/>
  <c r="R12" i="16" s="1"/>
  <c r="S12" i="16" s="1"/>
  <c r="L6" i="11"/>
  <c r="L26" i="15"/>
  <c r="K32" i="13"/>
  <c r="R32" i="13" s="1"/>
  <c r="S32" i="13" s="1"/>
  <c r="L5" i="15"/>
  <c r="K17" i="14"/>
  <c r="R17" i="14" s="1"/>
  <c r="S17" i="14" s="1"/>
  <c r="L17" i="15"/>
  <c r="K19" i="9"/>
  <c r="R19" i="9" s="1"/>
  <c r="S19" i="9" s="1"/>
  <c r="K31" i="13"/>
  <c r="R31" i="13" s="1"/>
  <c r="S31" i="13" s="1"/>
  <c r="L34" i="15"/>
  <c r="L28" i="8"/>
  <c r="K28" i="8"/>
  <c r="R28" i="8" s="1"/>
  <c r="S28" i="8" s="1"/>
  <c r="K11" i="11"/>
  <c r="R11" i="11" s="1"/>
  <c r="S11" i="11" s="1"/>
  <c r="K14" i="5"/>
  <c r="R14" i="5" s="1"/>
  <c r="S14" i="5" s="1"/>
  <c r="L14" i="5"/>
  <c r="T97" i="4"/>
  <c r="U97" i="4" s="1"/>
  <c r="T87" i="4"/>
  <c r="U87" i="4" s="1"/>
  <c r="T90" i="4"/>
  <c r="U90" i="4" s="1"/>
  <c r="T91" i="4"/>
  <c r="U91" i="4" s="1"/>
  <c r="T88" i="4"/>
  <c r="U88" i="4" s="1"/>
  <c r="T93" i="4"/>
  <c r="U93" i="4" s="1"/>
  <c r="T95" i="4"/>
  <c r="U95" i="4" s="1"/>
  <c r="T92" i="4"/>
  <c r="U92" i="4" s="1"/>
  <c r="T98" i="4"/>
  <c r="U98" i="4" s="1"/>
  <c r="T89" i="4"/>
  <c r="U89" i="4" s="1"/>
  <c r="T94" i="4"/>
  <c r="U94" i="4" s="1"/>
  <c r="T84" i="4"/>
  <c r="T96" i="4"/>
  <c r="U96" i="4" s="1"/>
  <c r="Q97" i="4"/>
  <c r="R97" i="4" s="1"/>
  <c r="Q87" i="4"/>
  <c r="R87" i="4" s="1"/>
  <c r="Q95" i="4"/>
  <c r="R95" i="4" s="1"/>
  <c r="Q96" i="4"/>
  <c r="R96" i="4" s="1"/>
  <c r="Q90" i="4"/>
  <c r="R90" i="4" s="1"/>
  <c r="Q91" i="4"/>
  <c r="R91" i="4" s="1"/>
  <c r="Q92" i="4"/>
  <c r="R92" i="4" s="1"/>
  <c r="Q89" i="4"/>
  <c r="R89" i="4" s="1"/>
  <c r="Q94" i="4"/>
  <c r="R94" i="4" s="1"/>
  <c r="Q84" i="4"/>
  <c r="Q88" i="4"/>
  <c r="R88" i="4" s="1"/>
  <c r="L32" i="6"/>
  <c r="K32" i="6"/>
  <c r="R32" i="6" s="1"/>
  <c r="S32" i="6" s="1"/>
  <c r="BC6" i="9"/>
  <c r="Y6" i="9"/>
  <c r="AA6" i="9" s="1"/>
  <c r="O7" i="19"/>
  <c r="L28" i="5"/>
  <c r="L11" i="16"/>
  <c r="K11" i="16"/>
  <c r="R11" i="16" s="1"/>
  <c r="S11" i="16" s="1"/>
  <c r="L31" i="7"/>
  <c r="K31" i="7"/>
  <c r="R31" i="7" s="1"/>
  <c r="S31" i="7" s="1"/>
  <c r="L27" i="11"/>
  <c r="K27" i="11"/>
  <c r="R27" i="11" s="1"/>
  <c r="S27" i="11" s="1"/>
  <c r="D100" i="3"/>
  <c r="B100" i="3" s="1"/>
  <c r="W90" i="4"/>
  <c r="X90" i="4" s="1"/>
  <c r="W88" i="4"/>
  <c r="X88" i="4" s="1"/>
  <c r="W92" i="4"/>
  <c r="X92" i="4" s="1"/>
  <c r="W89" i="4"/>
  <c r="X89" i="4" s="1"/>
  <c r="W84" i="4"/>
  <c r="W98" i="4"/>
  <c r="X98" i="4" s="1"/>
  <c r="W87" i="4"/>
  <c r="X87" i="4" s="1"/>
  <c r="W94" i="4"/>
  <c r="X94" i="4" s="1"/>
  <c r="W95" i="4"/>
  <c r="X95" i="4" s="1"/>
  <c r="W91" i="4"/>
  <c r="X91" i="4" s="1"/>
  <c r="W97" i="4"/>
  <c r="X97" i="4" s="1"/>
  <c r="W93" i="4"/>
  <c r="X93" i="4" s="1"/>
  <c r="W96" i="4"/>
  <c r="X96" i="4" s="1"/>
  <c r="K9" i="14"/>
  <c r="R9" i="14" s="1"/>
  <c r="S9" i="14" s="1"/>
  <c r="L9" i="14"/>
  <c r="H90" i="4"/>
  <c r="I90" i="4" s="1"/>
  <c r="H98" i="4"/>
  <c r="I98" i="4" s="1"/>
  <c r="H93" i="4"/>
  <c r="I93" i="4" s="1"/>
  <c r="H94" i="4"/>
  <c r="I94" i="4" s="1"/>
  <c r="H88" i="4"/>
  <c r="I88" i="4" s="1"/>
  <c r="H96" i="4"/>
  <c r="I96" i="4" s="1"/>
  <c r="H87" i="4"/>
  <c r="I87" i="4" s="1"/>
  <c r="H95" i="4"/>
  <c r="I95" i="4" s="1"/>
  <c r="K92" i="4"/>
  <c r="L92" i="4" s="1"/>
  <c r="K93" i="4"/>
  <c r="L93" i="4" s="1"/>
  <c r="K98" i="4"/>
  <c r="L98" i="4" s="1"/>
  <c r="K94" i="4"/>
  <c r="L94" i="4" s="1"/>
  <c r="K84" i="4"/>
  <c r="K91" i="4"/>
  <c r="L91" i="4" s="1"/>
  <c r="K88" i="4"/>
  <c r="L88" i="4" s="1"/>
  <c r="K96" i="4"/>
  <c r="L96" i="4" s="1"/>
  <c r="K95" i="4"/>
  <c r="L95" i="4" s="1"/>
  <c r="K97" i="4"/>
  <c r="L97" i="4" s="1"/>
  <c r="K87" i="4"/>
  <c r="L87" i="4" s="1"/>
  <c r="B8" i="16"/>
  <c r="K24" i="16"/>
  <c r="R24" i="16" s="1"/>
  <c r="S24" i="16" s="1"/>
  <c r="L24" i="16"/>
  <c r="L6" i="10"/>
  <c r="K6" i="10"/>
  <c r="R6" i="10" s="1"/>
  <c r="S6" i="10" s="1"/>
  <c r="L21" i="20"/>
  <c r="K8" i="5"/>
  <c r="R8" i="5" s="1"/>
  <c r="S8" i="5" s="1"/>
  <c r="O6" i="19"/>
  <c r="J20" i="10"/>
  <c r="L20" i="10" s="1"/>
  <c r="L21" i="14"/>
  <c r="K21" i="14"/>
  <c r="R21" i="14" s="1"/>
  <c r="S21" i="14" s="1"/>
  <c r="L15" i="11"/>
  <c r="K15" i="11"/>
  <c r="R15" i="11" s="1"/>
  <c r="S15" i="11" s="1"/>
  <c r="T115" i="18"/>
  <c r="T75" i="18"/>
  <c r="F51" i="9"/>
  <c r="J31" i="14"/>
  <c r="Q100" i="18"/>
  <c r="Q60" i="18"/>
  <c r="AC71" i="18"/>
  <c r="AC111" i="18"/>
  <c r="F51" i="5"/>
  <c r="L27" i="7"/>
  <c r="K27" i="7"/>
  <c r="R27" i="7" s="1"/>
  <c r="S27" i="7" s="1"/>
  <c r="K26" i="6"/>
  <c r="R26" i="6" s="1"/>
  <c r="S26" i="6" s="1"/>
  <c r="L26" i="6"/>
  <c r="J34" i="14"/>
  <c r="L18" i="8"/>
  <c r="K18" i="8"/>
  <c r="R18" i="8" s="1"/>
  <c r="S18" i="8" s="1"/>
  <c r="AC114" i="18"/>
  <c r="AC74" i="18"/>
  <c r="AE16" i="20"/>
  <c r="AF16" i="20" s="1"/>
  <c r="AG16" i="20" s="1"/>
  <c r="AH16" i="20" s="1"/>
  <c r="AI16" i="20" s="1"/>
  <c r="AJ16" i="20" s="1"/>
  <c r="M51" i="20"/>
  <c r="K8" i="13"/>
  <c r="R8" i="13" s="1"/>
  <c r="S8" i="13" s="1"/>
  <c r="L8" i="13"/>
  <c r="K11" i="6"/>
  <c r="R11" i="6" s="1"/>
  <c r="S11" i="6" s="1"/>
  <c r="L11" i="6"/>
  <c r="B8" i="8"/>
  <c r="BB7" i="8"/>
  <c r="J35" i="11"/>
  <c r="M39" i="1"/>
  <c r="Y5" i="11"/>
  <c r="AA5" i="11" s="1"/>
  <c r="BC5" i="11"/>
  <c r="U6" i="19"/>
  <c r="W58" i="18"/>
  <c r="W98" i="18"/>
  <c r="D36" i="20"/>
  <c r="V6" i="20"/>
  <c r="BB6" i="11"/>
  <c r="B7" i="11"/>
  <c r="K5" i="20"/>
  <c r="K50" i="20"/>
  <c r="S5" i="20"/>
  <c r="S35" i="20"/>
  <c r="S50" i="20"/>
  <c r="D51" i="16" l="1"/>
  <c r="AC1" i="8"/>
  <c r="P115" i="3"/>
  <c r="P116" i="3" s="1"/>
  <c r="P78" i="3"/>
  <c r="BG32" i="16"/>
  <c r="BE32" i="16"/>
  <c r="AC45" i="2"/>
  <c r="BD32" i="16"/>
  <c r="H32" i="16"/>
  <c r="E32" i="16"/>
  <c r="BL32" i="16"/>
  <c r="I32" i="16"/>
  <c r="BK32" i="16"/>
  <c r="BJ32" i="16"/>
  <c r="BF32" i="16"/>
  <c r="BI32" i="16"/>
  <c r="AF32" i="16"/>
  <c r="BH32" i="16"/>
  <c r="BG33" i="9"/>
  <c r="AF33" i="9"/>
  <c r="BE33" i="9"/>
  <c r="BD33" i="9"/>
  <c r="BF33" i="9"/>
  <c r="BI33" i="9"/>
  <c r="BH33" i="9"/>
  <c r="BL33" i="9"/>
  <c r="BJ33" i="9"/>
  <c r="BK33" i="9"/>
  <c r="E33" i="9"/>
  <c r="I33" i="9"/>
  <c r="H33" i="9"/>
  <c r="P34" i="19"/>
  <c r="N33" i="18"/>
  <c r="BG32" i="9"/>
  <c r="AF32" i="9"/>
  <c r="BI32" i="9"/>
  <c r="BH32" i="9"/>
  <c r="BF32" i="9"/>
  <c r="BE32" i="9"/>
  <c r="BD32" i="9"/>
  <c r="BJ32" i="9"/>
  <c r="E32" i="9"/>
  <c r="BK32" i="9"/>
  <c r="BL32" i="9"/>
  <c r="I32" i="9"/>
  <c r="H32" i="9"/>
  <c r="N32" i="18"/>
  <c r="P33" i="19"/>
  <c r="BG11" i="8"/>
  <c r="AF11" i="8"/>
  <c r="BH11" i="8"/>
  <c r="BF11" i="8"/>
  <c r="BE11" i="8"/>
  <c r="BD11" i="8"/>
  <c r="BI11" i="8"/>
  <c r="BK11" i="8"/>
  <c r="BL11" i="8"/>
  <c r="BJ11" i="8"/>
  <c r="E11" i="8"/>
  <c r="I11" i="8"/>
  <c r="H11" i="8"/>
  <c r="K11" i="18"/>
  <c r="M12" i="19"/>
  <c r="BG13" i="8"/>
  <c r="AF13" i="8"/>
  <c r="BE13" i="8"/>
  <c r="BD13" i="8"/>
  <c r="BF13" i="8"/>
  <c r="BI13" i="8"/>
  <c r="BH13" i="8"/>
  <c r="BL13" i="8"/>
  <c r="BJ13" i="8"/>
  <c r="E13" i="8"/>
  <c r="BK13" i="8"/>
  <c r="I13" i="8"/>
  <c r="H13" i="8"/>
  <c r="K13" i="18"/>
  <c r="M14" i="19"/>
  <c r="BG14" i="8"/>
  <c r="AF14" i="8"/>
  <c r="BI14" i="8"/>
  <c r="BH14" i="8"/>
  <c r="BF14" i="8"/>
  <c r="BE14" i="8"/>
  <c r="BD14" i="8"/>
  <c r="BL14" i="8"/>
  <c r="BK14" i="8"/>
  <c r="BJ14" i="8"/>
  <c r="E14" i="8"/>
  <c r="H14" i="8"/>
  <c r="I14" i="8"/>
  <c r="G23" i="9"/>
  <c r="C24" i="1" s="1"/>
  <c r="BG22" i="9"/>
  <c r="AF22" i="9"/>
  <c r="BI22" i="9"/>
  <c r="BH22" i="9"/>
  <c r="BF22" i="9"/>
  <c r="BE22" i="9"/>
  <c r="BD22" i="9"/>
  <c r="BK22" i="9"/>
  <c r="BL22" i="9"/>
  <c r="BJ22" i="9"/>
  <c r="E22" i="9"/>
  <c r="H22" i="9"/>
  <c r="I22" i="9"/>
  <c r="P23" i="19"/>
  <c r="N22" i="18"/>
  <c r="J18" i="12"/>
  <c r="K18" i="12" s="1"/>
  <c r="R18" i="12" s="1"/>
  <c r="S18" i="12" s="1"/>
  <c r="BG7" i="14"/>
  <c r="C25" i="1"/>
  <c r="B8" i="9"/>
  <c r="B9" i="9" s="1"/>
  <c r="BG19" i="8"/>
  <c r="AF19" i="8"/>
  <c r="BI19" i="8"/>
  <c r="BH19" i="8"/>
  <c r="BF19" i="8"/>
  <c r="BE19" i="8"/>
  <c r="BD19" i="8"/>
  <c r="BK19" i="8"/>
  <c r="E19" i="8"/>
  <c r="BJ19" i="8"/>
  <c r="BL19" i="8"/>
  <c r="H19" i="8"/>
  <c r="I19" i="8"/>
  <c r="K19" i="18"/>
  <c r="M20" i="19"/>
  <c r="BG21" i="8"/>
  <c r="AF21" i="8"/>
  <c r="BI21" i="8"/>
  <c r="BH21" i="8"/>
  <c r="BF21" i="8"/>
  <c r="BE21" i="8"/>
  <c r="BD21" i="8"/>
  <c r="BL21" i="8"/>
  <c r="E21" i="8"/>
  <c r="BJ21" i="8"/>
  <c r="BK21" i="8"/>
  <c r="I21" i="8"/>
  <c r="H21" i="8"/>
  <c r="M22" i="19"/>
  <c r="K21" i="18"/>
  <c r="BG22" i="8"/>
  <c r="AF22" i="8"/>
  <c r="BH22" i="8"/>
  <c r="BF22" i="8"/>
  <c r="BE22" i="8"/>
  <c r="BD22" i="8"/>
  <c r="BI22" i="8"/>
  <c r="BK22" i="8"/>
  <c r="E22" i="8"/>
  <c r="BJ22" i="8"/>
  <c r="BL22" i="8"/>
  <c r="H22" i="8"/>
  <c r="I22" i="8"/>
  <c r="K22" i="18"/>
  <c r="M23" i="19"/>
  <c r="BG9" i="10"/>
  <c r="AF9" i="10"/>
  <c r="BI9" i="10"/>
  <c r="BH9" i="10"/>
  <c r="BF9" i="10"/>
  <c r="BE9" i="10"/>
  <c r="BD9" i="10"/>
  <c r="BJ9" i="10"/>
  <c r="BL9" i="10"/>
  <c r="BK9" i="10"/>
  <c r="E9" i="10"/>
  <c r="I9" i="10"/>
  <c r="H9" i="10"/>
  <c r="N45" i="10"/>
  <c r="Q9" i="18"/>
  <c r="S10" i="19"/>
  <c r="BG10" i="10"/>
  <c r="AF10" i="10"/>
  <c r="BE10" i="10"/>
  <c r="BD10" i="10"/>
  <c r="BF10" i="10"/>
  <c r="BI10" i="10"/>
  <c r="BH10" i="10"/>
  <c r="E10" i="10"/>
  <c r="BJ10" i="10"/>
  <c r="BL10" i="10"/>
  <c r="BK10" i="10"/>
  <c r="I10" i="10"/>
  <c r="H10" i="10"/>
  <c r="S11" i="19"/>
  <c r="Q10" i="18"/>
  <c r="BG30" i="9"/>
  <c r="AF30" i="9"/>
  <c r="BH30" i="9"/>
  <c r="BF30" i="9"/>
  <c r="BE30" i="9"/>
  <c r="BD30" i="9"/>
  <c r="BI30" i="9"/>
  <c r="BK30" i="9"/>
  <c r="BL30" i="9"/>
  <c r="E30" i="9"/>
  <c r="BJ30" i="9"/>
  <c r="H30" i="9"/>
  <c r="I30" i="9"/>
  <c r="N30" i="18"/>
  <c r="P31" i="19"/>
  <c r="E5" i="5"/>
  <c r="BG5" i="5"/>
  <c r="BG39" i="5" s="1"/>
  <c r="L47" i="5" s="1"/>
  <c r="T20" i="20"/>
  <c r="AF30" i="16"/>
  <c r="BG30" i="16"/>
  <c r="BG39" i="16" s="1"/>
  <c r="L47" i="16" s="1"/>
  <c r="L8" i="5"/>
  <c r="AF28" i="16"/>
  <c r="BH28" i="16"/>
  <c r="BF28" i="16"/>
  <c r="BE28" i="16"/>
  <c r="BD28" i="16"/>
  <c r="BI28" i="16"/>
  <c r="BK28" i="16"/>
  <c r="BL28" i="16"/>
  <c r="BJ28" i="16"/>
  <c r="AF35" i="16"/>
  <c r="BF35" i="16"/>
  <c r="BE35" i="16"/>
  <c r="BD35" i="16"/>
  <c r="BH35" i="16"/>
  <c r="BL35" i="16"/>
  <c r="BK35" i="16"/>
  <c r="BJ35" i="16"/>
  <c r="BI35" i="16"/>
  <c r="AF9" i="8"/>
  <c r="BI9" i="8"/>
  <c r="BH9" i="8"/>
  <c r="BF9" i="8"/>
  <c r="BE9" i="8"/>
  <c r="BD9" i="8"/>
  <c r="BL9" i="8"/>
  <c r="BJ9" i="8"/>
  <c r="BK9" i="8"/>
  <c r="AF5" i="9"/>
  <c r="BF5" i="9"/>
  <c r="BE5" i="9"/>
  <c r="BD5" i="9"/>
  <c r="BI5" i="9"/>
  <c r="BH5" i="9"/>
  <c r="BL5" i="9"/>
  <c r="BJ5" i="9"/>
  <c r="BK5" i="9"/>
  <c r="AF17" i="9"/>
  <c r="BE17" i="9"/>
  <c r="BD17" i="9"/>
  <c r="BI17" i="9"/>
  <c r="BH17" i="9"/>
  <c r="BF17" i="9"/>
  <c r="BK17" i="9"/>
  <c r="BJ17" i="9"/>
  <c r="BL17" i="9"/>
  <c r="AF5" i="5"/>
  <c r="AF39" i="5" s="1"/>
  <c r="BI5" i="5"/>
  <c r="BE5" i="5"/>
  <c r="BE39" i="5" s="1"/>
  <c r="L45" i="5" s="1"/>
  <c r="BF5" i="5"/>
  <c r="BH5" i="5"/>
  <c r="BJ5" i="5"/>
  <c r="BD5" i="5"/>
  <c r="BK5" i="5"/>
  <c r="BK39" i="5" s="1"/>
  <c r="L51" i="5" s="1"/>
  <c r="BL5" i="5"/>
  <c r="BL39" i="5" s="1"/>
  <c r="L52" i="5" s="1"/>
  <c r="AF27" i="9"/>
  <c r="BH27" i="9"/>
  <c r="BF27" i="9"/>
  <c r="BE27" i="9"/>
  <c r="BD27" i="9"/>
  <c r="BI27" i="9"/>
  <c r="BJ27" i="9"/>
  <c r="BL27" i="9"/>
  <c r="BK27" i="9"/>
  <c r="AF7" i="14"/>
  <c r="BH7" i="14"/>
  <c r="BF7" i="14"/>
  <c r="BE7" i="14"/>
  <c r="BD7" i="14"/>
  <c r="BI7" i="14"/>
  <c r="BK7" i="14"/>
  <c r="BJ7" i="14"/>
  <c r="BL7" i="14"/>
  <c r="AF8" i="8"/>
  <c r="BH8" i="8"/>
  <c r="BF8" i="8"/>
  <c r="BE8" i="8"/>
  <c r="BD8" i="8"/>
  <c r="BL8" i="8"/>
  <c r="BK8" i="8"/>
  <c r="BI8" i="8"/>
  <c r="BJ8" i="8"/>
  <c r="AF28" i="9"/>
  <c r="BJ28" i="9"/>
  <c r="BI28" i="9"/>
  <c r="BH28" i="9"/>
  <c r="BF28" i="9"/>
  <c r="BE28" i="9"/>
  <c r="BD28" i="9"/>
  <c r="BK28" i="9"/>
  <c r="BL28" i="9"/>
  <c r="AF29" i="16"/>
  <c r="BL29" i="16"/>
  <c r="BK29" i="16"/>
  <c r="BJ29" i="16"/>
  <c r="BI29" i="16"/>
  <c r="BH29" i="16"/>
  <c r="BF29" i="16"/>
  <c r="BE29" i="16"/>
  <c r="BD29" i="16"/>
  <c r="AF6" i="8"/>
  <c r="BE6" i="8"/>
  <c r="BD6" i="8"/>
  <c r="BI6" i="8"/>
  <c r="BH6" i="8"/>
  <c r="BF6" i="8"/>
  <c r="BL6" i="8"/>
  <c r="BJ6" i="8"/>
  <c r="BK6" i="8"/>
  <c r="BE30" i="16"/>
  <c r="BD30" i="16"/>
  <c r="BJ30" i="16"/>
  <c r="BI30" i="16"/>
  <c r="BH30" i="16"/>
  <c r="BF30" i="16"/>
  <c r="BL30" i="16"/>
  <c r="BK30" i="16"/>
  <c r="Y45" i="19"/>
  <c r="F6" i="20"/>
  <c r="Y44" i="19"/>
  <c r="Y46" i="19"/>
  <c r="E35" i="16"/>
  <c r="E9" i="8"/>
  <c r="I9" i="8"/>
  <c r="H9" i="8"/>
  <c r="E5" i="9"/>
  <c r="H5" i="9"/>
  <c r="I5" i="9"/>
  <c r="E17" i="9"/>
  <c r="H17" i="9"/>
  <c r="I17" i="9"/>
  <c r="I5" i="5"/>
  <c r="H5" i="5"/>
  <c r="N45" i="5"/>
  <c r="E27" i="9"/>
  <c r="H27" i="9"/>
  <c r="I27" i="9"/>
  <c r="E8" i="8"/>
  <c r="I8" i="8"/>
  <c r="H8" i="8"/>
  <c r="E28" i="9"/>
  <c r="I28" i="9"/>
  <c r="H28" i="9"/>
  <c r="E29" i="16"/>
  <c r="H29" i="16"/>
  <c r="I29" i="16"/>
  <c r="E6" i="8"/>
  <c r="N45" i="8"/>
  <c r="I6" i="8"/>
  <c r="H6" i="8"/>
  <c r="E7" i="14"/>
  <c r="H7" i="14"/>
  <c r="I7" i="14"/>
  <c r="N45" i="14"/>
  <c r="E30" i="16"/>
  <c r="H30" i="16"/>
  <c r="I30" i="16"/>
  <c r="Y7" i="16"/>
  <c r="AA7" i="16" s="1"/>
  <c r="N45" i="16"/>
  <c r="E28" i="16"/>
  <c r="L29" i="5"/>
  <c r="Y47" i="19"/>
  <c r="AH47" i="19"/>
  <c r="AH45" i="19"/>
  <c r="AH44" i="19"/>
  <c r="J50" i="19"/>
  <c r="J44" i="19"/>
  <c r="J47" i="19"/>
  <c r="J45" i="19"/>
  <c r="E51" i="20"/>
  <c r="U36" i="20"/>
  <c r="U35" i="20" s="1"/>
  <c r="E21" i="20"/>
  <c r="U51" i="20"/>
  <c r="B8" i="20"/>
  <c r="I28" i="16"/>
  <c r="H28" i="16"/>
  <c r="H35" i="16"/>
  <c r="I35" i="16"/>
  <c r="Y49" i="19"/>
  <c r="L25" i="16"/>
  <c r="L39" i="6"/>
  <c r="F34" i="1" s="1"/>
  <c r="L39" i="13"/>
  <c r="F41" i="1" s="1"/>
  <c r="BG18" i="9"/>
  <c r="M7" i="19"/>
  <c r="Y5" i="9"/>
  <c r="AA5" i="9" s="1"/>
  <c r="S39" i="13"/>
  <c r="G41" i="1" s="1"/>
  <c r="S39" i="6"/>
  <c r="G34" i="1" s="1"/>
  <c r="L30" i="14"/>
  <c r="AJ8" i="19"/>
  <c r="G11" i="21"/>
  <c r="G16" i="21" s="1"/>
  <c r="X8" i="19"/>
  <c r="Y7" i="12"/>
  <c r="AA7" i="12" s="1"/>
  <c r="BC7" i="12"/>
  <c r="BC6" i="15"/>
  <c r="Y6" i="15"/>
  <c r="AA6" i="15" s="1"/>
  <c r="BC6" i="14"/>
  <c r="Y6" i="12"/>
  <c r="AA6" i="12" s="1"/>
  <c r="B9" i="13"/>
  <c r="B10" i="13" s="1"/>
  <c r="BB8" i="13"/>
  <c r="AA9" i="19" s="1"/>
  <c r="BC6" i="12"/>
  <c r="I7" i="19"/>
  <c r="I109" i="3"/>
  <c r="I111" i="3"/>
  <c r="I103" i="3"/>
  <c r="I107" i="3"/>
  <c r="I105" i="3"/>
  <c r="L16" i="5"/>
  <c r="E16" i="5" s="1"/>
  <c r="Y6" i="14"/>
  <c r="AA6" i="14" s="1"/>
  <c r="B9" i="14"/>
  <c r="B10" i="14" s="1"/>
  <c r="BB8" i="6"/>
  <c r="Y8" i="6" s="1"/>
  <c r="AA8" i="6" s="1"/>
  <c r="BB8" i="10"/>
  <c r="Y8" i="10" s="1"/>
  <c r="AA8" i="10" s="1"/>
  <c r="BC7" i="6"/>
  <c r="BB7" i="10"/>
  <c r="B8" i="12"/>
  <c r="AJ7" i="19"/>
  <c r="Y6" i="16"/>
  <c r="AA6" i="16" s="1"/>
  <c r="BC6" i="16"/>
  <c r="F7" i="19"/>
  <c r="BC6" i="6"/>
  <c r="F8" i="19"/>
  <c r="BB7" i="15"/>
  <c r="Y7" i="15" s="1"/>
  <c r="AA7" i="15" s="1"/>
  <c r="BB7" i="13"/>
  <c r="BB7" i="14"/>
  <c r="AD8" i="19" s="1"/>
  <c r="BC6" i="7"/>
  <c r="Y6" i="6"/>
  <c r="AA6" i="6" s="1"/>
  <c r="BC6" i="10"/>
  <c r="R7" i="19"/>
  <c r="Y50" i="19"/>
  <c r="Y57" i="19"/>
  <c r="Y54" i="19"/>
  <c r="Y56" i="19"/>
  <c r="Y53" i="19"/>
  <c r="Y43" i="19"/>
  <c r="Y42" i="19"/>
  <c r="B8" i="15"/>
  <c r="BB8" i="15" s="1"/>
  <c r="BC6" i="13"/>
  <c r="Y52" i="19"/>
  <c r="AA7" i="19"/>
  <c r="Y40" i="19"/>
  <c r="Y55" i="19"/>
  <c r="K6" i="18"/>
  <c r="K46" i="18" s="1"/>
  <c r="J29" i="14"/>
  <c r="AC69" i="18"/>
  <c r="AC109" i="18"/>
  <c r="M10" i="19"/>
  <c r="K9" i="18"/>
  <c r="P18" i="19"/>
  <c r="N17" i="18"/>
  <c r="N27" i="18"/>
  <c r="P28" i="19"/>
  <c r="M9" i="19"/>
  <c r="K8" i="18"/>
  <c r="P29" i="19"/>
  <c r="N28" i="18"/>
  <c r="BB7" i="5"/>
  <c r="C8" i="19" s="1"/>
  <c r="B8" i="5"/>
  <c r="D7" i="5"/>
  <c r="BB8" i="14"/>
  <c r="AD9" i="19" s="1"/>
  <c r="D42" i="8"/>
  <c r="B9" i="6"/>
  <c r="S6" i="19"/>
  <c r="P26" i="19"/>
  <c r="Q85" i="18"/>
  <c r="Q45" i="18"/>
  <c r="N25" i="18"/>
  <c r="N65" i="18" s="1"/>
  <c r="Y5" i="10"/>
  <c r="AA5" i="10" s="1"/>
  <c r="BC5" i="10"/>
  <c r="P27" i="19"/>
  <c r="N26" i="18"/>
  <c r="K14" i="18"/>
  <c r="M15" i="19"/>
  <c r="M17" i="19"/>
  <c r="K16" i="18"/>
  <c r="K17" i="18"/>
  <c r="M18" i="19"/>
  <c r="L5" i="12"/>
  <c r="Y41" i="19"/>
  <c r="AK31" i="19"/>
  <c r="N48" i="10"/>
  <c r="M40" i="1"/>
  <c r="N40" i="1"/>
  <c r="W86" i="18"/>
  <c r="W46" i="18"/>
  <c r="J6" i="12"/>
  <c r="Y51" i="19"/>
  <c r="AK30" i="19"/>
  <c r="B5" i="18"/>
  <c r="B45" i="18" s="1"/>
  <c r="J20" i="12"/>
  <c r="W100" i="18"/>
  <c r="W60" i="18"/>
  <c r="Q100" i="3"/>
  <c r="AD64" i="11"/>
  <c r="AD64" i="13"/>
  <c r="AD64" i="15"/>
  <c r="K26" i="18"/>
  <c r="M27" i="19"/>
  <c r="K25" i="18"/>
  <c r="M26" i="19"/>
  <c r="K23" i="18"/>
  <c r="M24" i="19"/>
  <c r="P35" i="19"/>
  <c r="N34" i="18"/>
  <c r="AK28" i="19"/>
  <c r="AI27" i="18"/>
  <c r="S15" i="19"/>
  <c r="Q14" i="18"/>
  <c r="S14" i="19"/>
  <c r="Q13" i="18"/>
  <c r="AB65" i="10"/>
  <c r="AB68" i="10"/>
  <c r="AB67" i="10"/>
  <c r="N42" i="10"/>
  <c r="X4" i="10" s="1"/>
  <c r="N44" i="10"/>
  <c r="R47" i="10"/>
  <c r="N47" i="10"/>
  <c r="AB66" i="10"/>
  <c r="AE8" i="19"/>
  <c r="M6" i="20"/>
  <c r="BB7" i="7"/>
  <c r="B8" i="7"/>
  <c r="J5" i="8"/>
  <c r="K5" i="8" s="1"/>
  <c r="R5" i="8" s="1"/>
  <c r="S5" i="8" s="1"/>
  <c r="D6" i="19"/>
  <c r="K5" i="18"/>
  <c r="K45" i="18" s="1"/>
  <c r="Q12" i="1"/>
  <c r="BC5" i="8"/>
  <c r="Y5" i="5"/>
  <c r="AA5" i="5" s="1"/>
  <c r="Y5" i="8"/>
  <c r="AA5" i="8" s="1"/>
  <c r="AD64" i="8"/>
  <c r="M6" i="19"/>
  <c r="J102" i="3"/>
  <c r="N24" i="18"/>
  <c r="N64" i="18" s="1"/>
  <c r="AI35" i="18"/>
  <c r="AK36" i="19"/>
  <c r="P25" i="19"/>
  <c r="BC5" i="9"/>
  <c r="J24" i="9"/>
  <c r="BC6" i="8"/>
  <c r="N5" i="18"/>
  <c r="N85" i="18" s="1"/>
  <c r="AI30" i="18"/>
  <c r="AI110" i="18" s="1"/>
  <c r="P6" i="19"/>
  <c r="AI31" i="18"/>
  <c r="AI71" i="18" s="1"/>
  <c r="AK32" i="19"/>
  <c r="AD64" i="10"/>
  <c r="AD64" i="14"/>
  <c r="AD64" i="6"/>
  <c r="AD64" i="7"/>
  <c r="AD64" i="5"/>
  <c r="AD64" i="12"/>
  <c r="AE36" i="19"/>
  <c r="AC35" i="18"/>
  <c r="AI29" i="18"/>
  <c r="Y6" i="8"/>
  <c r="AA6" i="8" s="1"/>
  <c r="AC7" i="18"/>
  <c r="AD64" i="9"/>
  <c r="BC5" i="5"/>
  <c r="K19" i="12"/>
  <c r="R19" i="12" s="1"/>
  <c r="S19" i="12" s="1"/>
  <c r="J43" i="19"/>
  <c r="J40" i="19"/>
  <c r="J57" i="19"/>
  <c r="J56" i="19"/>
  <c r="J52" i="19"/>
  <c r="J54" i="19"/>
  <c r="J53" i="19"/>
  <c r="J55" i="19"/>
  <c r="J41" i="19"/>
  <c r="J49" i="19"/>
  <c r="J51" i="19"/>
  <c r="J42" i="19"/>
  <c r="H114" i="18"/>
  <c r="H74" i="18"/>
  <c r="J34" i="7"/>
  <c r="N94" i="18"/>
  <c r="N54" i="18"/>
  <c r="AK29" i="19"/>
  <c r="AI28" i="18"/>
  <c r="H53" i="16"/>
  <c r="N44" i="8"/>
  <c r="AB68" i="8"/>
  <c r="AB67" i="8"/>
  <c r="K34" i="18"/>
  <c r="N42" i="8"/>
  <c r="X4" i="8" s="1"/>
  <c r="M35" i="19"/>
  <c r="R47" i="8"/>
  <c r="AB66" i="8"/>
  <c r="N47" i="8"/>
  <c r="N48" i="8"/>
  <c r="P16" i="19"/>
  <c r="N15" i="18"/>
  <c r="AH41" i="19"/>
  <c r="AH57" i="19"/>
  <c r="AH50" i="19"/>
  <c r="AH54" i="19"/>
  <c r="AH51" i="19"/>
  <c r="AH53" i="19"/>
  <c r="AH56" i="19"/>
  <c r="AH55" i="19"/>
  <c r="AH49" i="19"/>
  <c r="AH40" i="19"/>
  <c r="AH43" i="19"/>
  <c r="AH42" i="19"/>
  <c r="AH52" i="19"/>
  <c r="AF46" i="18"/>
  <c r="AF86" i="18"/>
  <c r="F56" i="21"/>
  <c r="F57" i="21" s="1"/>
  <c r="F58" i="21" s="1"/>
  <c r="F59" i="21" s="1"/>
  <c r="H57" i="21"/>
  <c r="H58" i="21" s="1"/>
  <c r="H59" i="21" s="1"/>
  <c r="H60" i="21" s="1"/>
  <c r="H61" i="21" s="1"/>
  <c r="H62" i="21" s="1"/>
  <c r="H63" i="21" s="1"/>
  <c r="H64" i="21" s="1"/>
  <c r="F31" i="21"/>
  <c r="F30" i="21"/>
  <c r="AK33" i="19"/>
  <c r="AI32" i="18"/>
  <c r="AI112" i="18" s="1"/>
  <c r="M43" i="1"/>
  <c r="J6" i="15"/>
  <c r="H30" i="21"/>
  <c r="H31" i="21"/>
  <c r="I11" i="21"/>
  <c r="K20" i="10"/>
  <c r="R20" i="10" s="1"/>
  <c r="S20" i="10" s="1"/>
  <c r="BB8" i="16"/>
  <c r="B9" i="16"/>
  <c r="M21" i="20"/>
  <c r="O8" i="19"/>
  <c r="BC7" i="9"/>
  <c r="Y7" i="9"/>
  <c r="AA7" i="9" s="1"/>
  <c r="B10" i="20"/>
  <c r="B11" i="20"/>
  <c r="L35" i="11"/>
  <c r="K35" i="11"/>
  <c r="R35" i="11" s="1"/>
  <c r="S35" i="11" s="1"/>
  <c r="S39" i="11" s="1"/>
  <c r="BB9" i="10"/>
  <c r="B10" i="10"/>
  <c r="N51" i="20"/>
  <c r="K31" i="14"/>
  <c r="R31" i="14" s="1"/>
  <c r="S31" i="14" s="1"/>
  <c r="L31" i="14"/>
  <c r="Y7" i="8"/>
  <c r="AA7" i="8" s="1"/>
  <c r="BC7" i="8"/>
  <c r="L8" i="19"/>
  <c r="K34" i="14"/>
  <c r="R34" i="14" s="1"/>
  <c r="S34" i="14" s="1"/>
  <c r="L34" i="14"/>
  <c r="V21" i="20"/>
  <c r="N36" i="20"/>
  <c r="AB1" i="10"/>
  <c r="AC1" i="9"/>
  <c r="B8" i="11"/>
  <c r="BB7" i="11"/>
  <c r="W6" i="20"/>
  <c r="BC6" i="11"/>
  <c r="U7" i="19"/>
  <c r="Y6" i="11"/>
  <c r="AA6" i="11" s="1"/>
  <c r="BB8" i="8"/>
  <c r="B9" i="8"/>
  <c r="AK34" i="19"/>
  <c r="AI33" i="18"/>
  <c r="E36" i="20"/>
  <c r="T50" i="20"/>
  <c r="T35" i="20"/>
  <c r="U50" i="20"/>
  <c r="L18" i="12" l="1"/>
  <c r="J11" i="8"/>
  <c r="K11" i="8" s="1"/>
  <c r="R11" i="8" s="1"/>
  <c r="S11" i="8" s="1"/>
  <c r="J33" i="9"/>
  <c r="L33" i="9" s="1"/>
  <c r="N73" i="18"/>
  <c r="N113" i="18"/>
  <c r="J22" i="9"/>
  <c r="N72" i="18"/>
  <c r="N112" i="18"/>
  <c r="K91" i="18"/>
  <c r="K51" i="18"/>
  <c r="J32" i="9"/>
  <c r="K93" i="18"/>
  <c r="K53" i="18"/>
  <c r="AC40" i="2"/>
  <c r="BG23" i="9"/>
  <c r="AF23" i="9"/>
  <c r="BI23" i="9"/>
  <c r="BH23" i="9"/>
  <c r="BF23" i="9"/>
  <c r="BE23" i="9"/>
  <c r="BD23" i="9"/>
  <c r="E23" i="9"/>
  <c r="BK23" i="9"/>
  <c r="BL23" i="9"/>
  <c r="BJ23" i="9"/>
  <c r="H23" i="9"/>
  <c r="I23" i="9"/>
  <c r="N23" i="18"/>
  <c r="P24" i="19"/>
  <c r="J13" i="8"/>
  <c r="N102" i="18"/>
  <c r="N62" i="18"/>
  <c r="BB8" i="9"/>
  <c r="BG39" i="10"/>
  <c r="L47" i="10" s="1"/>
  <c r="AC42" i="2"/>
  <c r="BG6" i="14"/>
  <c r="BG39" i="14" s="1"/>
  <c r="L47" i="14" s="1"/>
  <c r="AF6" i="14"/>
  <c r="AF39" i="14" s="1"/>
  <c r="BI6" i="14"/>
  <c r="BI39" i="14" s="1"/>
  <c r="L49" i="14" s="1"/>
  <c r="BH6" i="14"/>
  <c r="BH39" i="14" s="1"/>
  <c r="L48" i="14" s="1"/>
  <c r="BF6" i="14"/>
  <c r="BF39" i="14" s="1"/>
  <c r="L46" i="14" s="1"/>
  <c r="BE6" i="14"/>
  <c r="BE39" i="14" s="1"/>
  <c r="L45" i="14" s="1"/>
  <c r="BD6" i="14"/>
  <c r="BD39" i="14" s="1"/>
  <c r="L44" i="14" s="1"/>
  <c r="BL6" i="14"/>
  <c r="BL39" i="14" s="1"/>
  <c r="L52" i="14" s="1"/>
  <c r="BJ6" i="14"/>
  <c r="BJ39" i="14" s="1"/>
  <c r="L50" i="14" s="1"/>
  <c r="BK6" i="14"/>
  <c r="BK39" i="14" s="1"/>
  <c r="L51" i="14" s="1"/>
  <c r="E6" i="14"/>
  <c r="I6" i="14"/>
  <c r="N42" i="1" s="1"/>
  <c r="H6" i="14"/>
  <c r="AE7" i="19"/>
  <c r="AC6" i="18"/>
  <c r="BI39" i="10"/>
  <c r="L49" i="10" s="1"/>
  <c r="J19" i="8"/>
  <c r="K19" i="8" s="1"/>
  <c r="R19" i="8" s="1"/>
  <c r="S19" i="8" s="1"/>
  <c r="G19" i="21"/>
  <c r="J21" i="8"/>
  <c r="K21" i="8" s="1"/>
  <c r="R21" i="8" s="1"/>
  <c r="S21" i="8" s="1"/>
  <c r="J30" i="9"/>
  <c r="J22" i="8"/>
  <c r="L22" i="8" s="1"/>
  <c r="C14" i="1"/>
  <c r="C17" i="1"/>
  <c r="D17" i="1"/>
  <c r="BE39" i="10"/>
  <c r="L45" i="10" s="1"/>
  <c r="J10" i="10"/>
  <c r="K10" i="10" s="1"/>
  <c r="R10" i="10" s="1"/>
  <c r="S10" i="10" s="1"/>
  <c r="Q89" i="18"/>
  <c r="Q49" i="18"/>
  <c r="AF39" i="10"/>
  <c r="J9" i="10"/>
  <c r="K62" i="18"/>
  <c r="K102" i="18"/>
  <c r="N110" i="18"/>
  <c r="N70" i="18"/>
  <c r="BK39" i="10"/>
  <c r="L51" i="10" s="1"/>
  <c r="BL39" i="10"/>
  <c r="L52" i="10" s="1"/>
  <c r="K61" i="18"/>
  <c r="K101" i="18"/>
  <c r="BG31" i="9"/>
  <c r="AF31" i="9"/>
  <c r="BI31" i="9"/>
  <c r="BH31" i="9"/>
  <c r="BF31" i="9"/>
  <c r="BE31" i="9"/>
  <c r="BD31" i="9"/>
  <c r="BL31" i="9"/>
  <c r="BJ31" i="9"/>
  <c r="BK31" i="9"/>
  <c r="E31" i="9"/>
  <c r="H31" i="9"/>
  <c r="I31" i="9"/>
  <c r="P32" i="19"/>
  <c r="N31" i="18"/>
  <c r="BJ39" i="10"/>
  <c r="L50" i="10" s="1"/>
  <c r="Q50" i="18"/>
  <c r="Q90" i="18"/>
  <c r="BD39" i="10"/>
  <c r="L44" i="10" s="1"/>
  <c r="BF39" i="10"/>
  <c r="L46" i="10" s="1"/>
  <c r="K99" i="18"/>
  <c r="K59" i="18"/>
  <c r="BH39" i="10"/>
  <c r="L48" i="10" s="1"/>
  <c r="BG39" i="8"/>
  <c r="L47" i="8" s="1"/>
  <c r="G10" i="21"/>
  <c r="G18" i="21"/>
  <c r="G7" i="21"/>
  <c r="G20" i="21"/>
  <c r="G8" i="21"/>
  <c r="BB9" i="14"/>
  <c r="AD10" i="19" s="1"/>
  <c r="BL39" i="8"/>
  <c r="L52" i="8" s="1"/>
  <c r="AF39" i="8"/>
  <c r="BD39" i="16"/>
  <c r="L44" i="16" s="1"/>
  <c r="BH39" i="8"/>
  <c r="L48" i="8" s="1"/>
  <c r="BL39" i="16"/>
  <c r="L52" i="16" s="1"/>
  <c r="BF39" i="8"/>
  <c r="L46" i="8" s="1"/>
  <c r="BF39" i="16"/>
  <c r="L46" i="16" s="1"/>
  <c r="BE39" i="8"/>
  <c r="L45" i="8" s="1"/>
  <c r="BD39" i="8"/>
  <c r="L44" i="8" s="1"/>
  <c r="BI39" i="16"/>
  <c r="L49" i="16" s="1"/>
  <c r="BK39" i="8"/>
  <c r="L51" i="8" s="1"/>
  <c r="BK39" i="16"/>
  <c r="L51" i="16" s="1"/>
  <c r="BE39" i="16"/>
  <c r="L45" i="16" s="1"/>
  <c r="BJ39" i="8"/>
  <c r="L50" i="8" s="1"/>
  <c r="S46" i="19"/>
  <c r="BJ39" i="16"/>
  <c r="L50" i="16" s="1"/>
  <c r="BI39" i="8"/>
  <c r="L49" i="8" s="1"/>
  <c r="AF18" i="9"/>
  <c r="BE18" i="9"/>
  <c r="BD18" i="9"/>
  <c r="BI18" i="9"/>
  <c r="BH18" i="9"/>
  <c r="BF18" i="9"/>
  <c r="BL18" i="9"/>
  <c r="BK18" i="9"/>
  <c r="BJ18" i="9"/>
  <c r="Y8" i="13"/>
  <c r="AA8" i="13" s="1"/>
  <c r="K86" i="18"/>
  <c r="G6" i="20"/>
  <c r="N105" i="18"/>
  <c r="J29" i="16"/>
  <c r="K29" i="16" s="1"/>
  <c r="R29" i="16" s="1"/>
  <c r="S29" i="16" s="1"/>
  <c r="M46" i="19"/>
  <c r="E18" i="9"/>
  <c r="N45" i="9"/>
  <c r="M44" i="19"/>
  <c r="M47" i="19"/>
  <c r="M45" i="19"/>
  <c r="S45" i="19"/>
  <c r="S47" i="19"/>
  <c r="S44" i="19"/>
  <c r="L39" i="11"/>
  <c r="F39" i="1" s="1"/>
  <c r="V36" i="20"/>
  <c r="V51" i="20"/>
  <c r="F51" i="20"/>
  <c r="H54" i="14"/>
  <c r="P80" i="3"/>
  <c r="F21" i="20"/>
  <c r="H18" i="9"/>
  <c r="I18" i="9"/>
  <c r="B9" i="15"/>
  <c r="AC9" i="15" s="1"/>
  <c r="R9" i="19"/>
  <c r="BC8" i="13"/>
  <c r="G12" i="21"/>
  <c r="BC8" i="10"/>
  <c r="G6" i="21"/>
  <c r="G17" i="21"/>
  <c r="J7" i="14"/>
  <c r="K7" i="14" s="1"/>
  <c r="R7" i="14" s="1"/>
  <c r="S7" i="14" s="1"/>
  <c r="BC7" i="15"/>
  <c r="F9" i="19"/>
  <c r="BC8" i="6"/>
  <c r="BB9" i="13"/>
  <c r="BC9" i="13" s="1"/>
  <c r="AG8" i="19"/>
  <c r="J103" i="3"/>
  <c r="J105" i="3"/>
  <c r="J109" i="3"/>
  <c r="J111" i="3"/>
  <c r="J107" i="3"/>
  <c r="B9" i="12"/>
  <c r="BB8" i="12"/>
  <c r="AA8" i="19"/>
  <c r="BC7" i="13"/>
  <c r="Y7" i="13"/>
  <c r="AA7" i="13" s="1"/>
  <c r="Y7" i="10"/>
  <c r="AA7" i="10" s="1"/>
  <c r="BC7" i="10"/>
  <c r="R8" i="19"/>
  <c r="Y7" i="14"/>
  <c r="AA7" i="14" s="1"/>
  <c r="BC7" i="14"/>
  <c r="J6" i="8"/>
  <c r="K6" i="8" s="1"/>
  <c r="R6" i="8" s="1"/>
  <c r="S6" i="8" s="1"/>
  <c r="L29" i="14"/>
  <c r="K29" i="14"/>
  <c r="R29" i="14" s="1"/>
  <c r="S29" i="14" s="1"/>
  <c r="J8" i="8"/>
  <c r="J27" i="9"/>
  <c r="K27" i="9" s="1"/>
  <c r="R27" i="9" s="1"/>
  <c r="S27" i="9" s="1"/>
  <c r="J28" i="9"/>
  <c r="L28" i="9" s="1"/>
  <c r="J17" i="9"/>
  <c r="K17" i="9" s="1"/>
  <c r="R17" i="9" s="1"/>
  <c r="S17" i="9" s="1"/>
  <c r="N107" i="18"/>
  <c r="N67" i="18"/>
  <c r="N97" i="18"/>
  <c r="N57" i="18"/>
  <c r="N68" i="18"/>
  <c r="N108" i="18"/>
  <c r="P19" i="19"/>
  <c r="N18" i="18"/>
  <c r="K48" i="18"/>
  <c r="K88" i="18"/>
  <c r="J9" i="8"/>
  <c r="K89" i="18"/>
  <c r="K49" i="18"/>
  <c r="D42" i="9"/>
  <c r="B9" i="5"/>
  <c r="BB8" i="5"/>
  <c r="D8" i="5"/>
  <c r="B10" i="6"/>
  <c r="BB9" i="6"/>
  <c r="J5" i="10"/>
  <c r="L5" i="10" s="1"/>
  <c r="N44" i="5"/>
  <c r="AB68" i="5"/>
  <c r="AB66" i="5"/>
  <c r="H54" i="15"/>
  <c r="AB67" i="5"/>
  <c r="AB65" i="5"/>
  <c r="H54" i="12"/>
  <c r="N47" i="5"/>
  <c r="N48" i="5"/>
  <c r="N42" i="5"/>
  <c r="H54" i="6"/>
  <c r="H54" i="16"/>
  <c r="R47" i="5"/>
  <c r="H54" i="11"/>
  <c r="J17" i="8"/>
  <c r="K17" i="8" s="1"/>
  <c r="R17" i="8" s="1"/>
  <c r="S17" i="8" s="1"/>
  <c r="K56" i="18"/>
  <c r="K96" i="18"/>
  <c r="K57" i="18"/>
  <c r="K97" i="18"/>
  <c r="K54" i="18"/>
  <c r="K94" i="18"/>
  <c r="J14" i="8"/>
  <c r="B7" i="18"/>
  <c r="D8" i="19"/>
  <c r="Y7" i="5"/>
  <c r="AA7" i="5" s="1"/>
  <c r="BC7" i="5"/>
  <c r="N66" i="18"/>
  <c r="N106" i="18"/>
  <c r="D7" i="19"/>
  <c r="B6" i="18"/>
  <c r="Y6" i="5"/>
  <c r="AA6" i="5" s="1"/>
  <c r="BC6" i="5"/>
  <c r="J26" i="9"/>
  <c r="J16" i="8"/>
  <c r="H54" i="7"/>
  <c r="B85" i="18"/>
  <c r="N47" i="9"/>
  <c r="L6" i="12"/>
  <c r="K6" i="12"/>
  <c r="R6" i="12" s="1"/>
  <c r="S6" i="12" s="1"/>
  <c r="AB65" i="9"/>
  <c r="AB67" i="9"/>
  <c r="N44" i="9"/>
  <c r="AB68" i="9"/>
  <c r="AB66" i="9"/>
  <c r="R47" i="9"/>
  <c r="N48" i="9"/>
  <c r="N42" i="9"/>
  <c r="X4" i="9" s="1"/>
  <c r="H54" i="8"/>
  <c r="S42" i="19"/>
  <c r="H54" i="9"/>
  <c r="H54" i="13"/>
  <c r="H54" i="10"/>
  <c r="H54" i="5"/>
  <c r="S53" i="19"/>
  <c r="S56" i="19"/>
  <c r="S50" i="19"/>
  <c r="S40" i="19"/>
  <c r="S43" i="19"/>
  <c r="S52" i="19"/>
  <c r="S49" i="19"/>
  <c r="S54" i="19"/>
  <c r="S57" i="19"/>
  <c r="S51" i="19"/>
  <c r="S41" i="19"/>
  <c r="S55" i="19"/>
  <c r="J26" i="8"/>
  <c r="K26" i="8" s="1"/>
  <c r="R26" i="8" s="1"/>
  <c r="S26" i="8" s="1"/>
  <c r="AB66" i="14"/>
  <c r="BC8" i="14"/>
  <c r="N48" i="14"/>
  <c r="Y8" i="14"/>
  <c r="AA8" i="14" s="1"/>
  <c r="AB67" i="14"/>
  <c r="N44" i="14"/>
  <c r="N42" i="14"/>
  <c r="X4" i="14" s="1"/>
  <c r="N38" i="1"/>
  <c r="K20" i="12"/>
  <c r="R20" i="12" s="1"/>
  <c r="S20" i="12" s="1"/>
  <c r="L20" i="12"/>
  <c r="N36" i="1"/>
  <c r="J34" i="9"/>
  <c r="L34" i="9" s="1"/>
  <c r="J23" i="8"/>
  <c r="K23" i="8" s="1"/>
  <c r="R23" i="8" s="1"/>
  <c r="S23" i="8" s="1"/>
  <c r="J13" i="10"/>
  <c r="K13" i="10" s="1"/>
  <c r="R13" i="10" s="1"/>
  <c r="S13" i="10" s="1"/>
  <c r="J14" i="10"/>
  <c r="L14" i="10" s="1"/>
  <c r="K63" i="18"/>
  <c r="K103" i="18"/>
  <c r="J27" i="16"/>
  <c r="AI107" i="18"/>
  <c r="AI67" i="18"/>
  <c r="K105" i="18"/>
  <c r="K65" i="18"/>
  <c r="Q53" i="18"/>
  <c r="Q93" i="18"/>
  <c r="J25" i="8"/>
  <c r="AC8" i="18"/>
  <c r="AE9" i="19"/>
  <c r="AB65" i="14"/>
  <c r="N47" i="14"/>
  <c r="AB68" i="14"/>
  <c r="N114" i="18"/>
  <c r="N74" i="18"/>
  <c r="K66" i="18"/>
  <c r="K106" i="18"/>
  <c r="Q54" i="18"/>
  <c r="Q94" i="18"/>
  <c r="N35" i="18"/>
  <c r="P36" i="19"/>
  <c r="R47" i="14"/>
  <c r="M38" i="1"/>
  <c r="N6" i="20"/>
  <c r="J14" i="9"/>
  <c r="K14" i="9" s="1"/>
  <c r="R14" i="9" s="1"/>
  <c r="S14" i="9" s="1"/>
  <c r="J25" i="9"/>
  <c r="L25" i="9" s="1"/>
  <c r="J5" i="5"/>
  <c r="K5" i="5" s="1"/>
  <c r="R5" i="5" s="1"/>
  <c r="S5" i="5" s="1"/>
  <c r="K85" i="18"/>
  <c r="M43" i="19"/>
  <c r="BB8" i="7"/>
  <c r="B9" i="7"/>
  <c r="Y7" i="7"/>
  <c r="AA7" i="7" s="1"/>
  <c r="BC7" i="7"/>
  <c r="I8" i="19"/>
  <c r="L5" i="8"/>
  <c r="AI70" i="18"/>
  <c r="K102" i="3"/>
  <c r="AI111" i="18"/>
  <c r="J30" i="16"/>
  <c r="L30" i="16" s="1"/>
  <c r="AB65" i="8"/>
  <c r="J35" i="16"/>
  <c r="AI75" i="18"/>
  <c r="AI115" i="18"/>
  <c r="J35" i="14"/>
  <c r="L35" i="14" s="1"/>
  <c r="N104" i="18"/>
  <c r="J5" i="9"/>
  <c r="N45" i="18"/>
  <c r="AC87" i="18"/>
  <c r="AC47" i="18"/>
  <c r="AC115" i="18"/>
  <c r="AC75" i="18"/>
  <c r="AI109" i="18"/>
  <c r="AI69" i="18"/>
  <c r="J31" i="16"/>
  <c r="J32" i="16"/>
  <c r="L32" i="16" s="1"/>
  <c r="M50" i="19"/>
  <c r="AI72" i="18"/>
  <c r="J28" i="16"/>
  <c r="L34" i="7"/>
  <c r="K34" i="7"/>
  <c r="R34" i="7" s="1"/>
  <c r="S34" i="7" s="1"/>
  <c r="L24" i="9"/>
  <c r="K24" i="9"/>
  <c r="R24" i="9" s="1"/>
  <c r="S24" i="9" s="1"/>
  <c r="J34" i="8"/>
  <c r="M36" i="1"/>
  <c r="AI68" i="18"/>
  <c r="AI108" i="18"/>
  <c r="K114" i="18"/>
  <c r="K74" i="18"/>
  <c r="N55" i="18"/>
  <c r="N95" i="18"/>
  <c r="M53" i="19"/>
  <c r="M51" i="19"/>
  <c r="M40" i="19"/>
  <c r="M41" i="19"/>
  <c r="M57" i="19"/>
  <c r="M55" i="19"/>
  <c r="M54" i="19"/>
  <c r="M52" i="19"/>
  <c r="M49" i="19"/>
  <c r="M56" i="19"/>
  <c r="M42" i="19"/>
  <c r="J15" i="9"/>
  <c r="F60" i="21"/>
  <c r="F61" i="21" s="1"/>
  <c r="F62" i="21" s="1"/>
  <c r="K6" i="15"/>
  <c r="R6" i="15" s="1"/>
  <c r="S6" i="15" s="1"/>
  <c r="L6" i="15"/>
  <c r="BC8" i="15"/>
  <c r="AG9" i="19"/>
  <c r="Y8" i="15"/>
  <c r="AA8" i="15" s="1"/>
  <c r="I12" i="21"/>
  <c r="I7" i="21"/>
  <c r="I18" i="21"/>
  <c r="I8" i="21"/>
  <c r="I19" i="21"/>
  <c r="I10" i="21"/>
  <c r="I20" i="21"/>
  <c r="I16" i="21"/>
  <c r="I6" i="21"/>
  <c r="I17" i="21"/>
  <c r="J33" i="16"/>
  <c r="L33" i="16" s="1"/>
  <c r="B10" i="9"/>
  <c r="BB9" i="9"/>
  <c r="Y8" i="9"/>
  <c r="AA8" i="9" s="1"/>
  <c r="O9" i="19"/>
  <c r="BC8" i="9"/>
  <c r="Y8" i="16"/>
  <c r="AA8" i="16" s="1"/>
  <c r="BC8" i="16"/>
  <c r="AJ9" i="19"/>
  <c r="B10" i="16"/>
  <c r="BB9" i="16"/>
  <c r="N21" i="20"/>
  <c r="B13" i="20"/>
  <c r="B14" i="20" s="1"/>
  <c r="B12" i="20"/>
  <c r="B11" i="14"/>
  <c r="BB10" i="14"/>
  <c r="B11" i="13"/>
  <c r="BB10" i="13"/>
  <c r="X6" i="20"/>
  <c r="W21" i="20"/>
  <c r="R10" i="19"/>
  <c r="Y9" i="10"/>
  <c r="AA9" i="10" s="1"/>
  <c r="BC9" i="10"/>
  <c r="F36" i="20"/>
  <c r="B11" i="10"/>
  <c r="BB10" i="10"/>
  <c r="Y7" i="11"/>
  <c r="AA7" i="11" s="1"/>
  <c r="U8" i="19"/>
  <c r="BC7" i="11"/>
  <c r="O51" i="20"/>
  <c r="BB9" i="8"/>
  <c r="B10" i="8"/>
  <c r="O36" i="20"/>
  <c r="AC1" i="10"/>
  <c r="AB1" i="11"/>
  <c r="G39" i="1"/>
  <c r="Y8" i="8"/>
  <c r="AA8" i="8" s="1"/>
  <c r="BC8" i="8"/>
  <c r="L9" i="19"/>
  <c r="BB8" i="11"/>
  <c r="B9" i="11"/>
  <c r="H11" i="21"/>
  <c r="AI113" i="18"/>
  <c r="AI73" i="18"/>
  <c r="L11" i="8" l="1"/>
  <c r="AE41" i="19"/>
  <c r="K33" i="9"/>
  <c r="R33" i="9" s="1"/>
  <c r="S33" i="9" s="1"/>
  <c r="BG39" i="9"/>
  <c r="L47" i="9" s="1"/>
  <c r="J23" i="9"/>
  <c r="L23" i="9" s="1"/>
  <c r="L13" i="8"/>
  <c r="K13" i="8"/>
  <c r="R13" i="8" s="1"/>
  <c r="S13" i="8" s="1"/>
  <c r="N103" i="18"/>
  <c r="N63" i="18"/>
  <c r="AC36" i="2"/>
  <c r="L22" i="9"/>
  <c r="K22" i="9"/>
  <c r="R22" i="9" s="1"/>
  <c r="S22" i="9" s="1"/>
  <c r="L32" i="9"/>
  <c r="K32" i="9"/>
  <c r="R32" i="9" s="1"/>
  <c r="S32" i="9" s="1"/>
  <c r="L19" i="8"/>
  <c r="J6" i="14"/>
  <c r="L21" i="8"/>
  <c r="AC86" i="18"/>
  <c r="AC46" i="18"/>
  <c r="BL39" i="9"/>
  <c r="L52" i="9" s="1"/>
  <c r="X4" i="5"/>
  <c r="G53" i="5"/>
  <c r="E53" i="6" s="1"/>
  <c r="G53" i="6" s="1"/>
  <c r="E53" i="7" s="1"/>
  <c r="G53" i="7" s="1"/>
  <c r="E53" i="8" s="1"/>
  <c r="G53" i="8" s="1"/>
  <c r="E53" i="9" s="1"/>
  <c r="G53" i="9" s="1"/>
  <c r="E53" i="10" s="1"/>
  <c r="G53" i="10" s="1"/>
  <c r="E53" i="11" s="1"/>
  <c r="G53" i="11" s="1"/>
  <c r="E53" i="12" s="1"/>
  <c r="G53" i="12" s="1"/>
  <c r="E53" i="13" s="1"/>
  <c r="G53" i="13" s="1"/>
  <c r="E53" i="14" s="1"/>
  <c r="G53" i="14" s="1"/>
  <c r="E53" i="15" s="1"/>
  <c r="G53" i="15" s="1"/>
  <c r="E53" i="16" s="1"/>
  <c r="BC9" i="14"/>
  <c r="Y9" i="14"/>
  <c r="AA9" i="14" s="1"/>
  <c r="BK39" i="9"/>
  <c r="L51" i="9" s="1"/>
  <c r="BE39" i="9"/>
  <c r="L45" i="9" s="1"/>
  <c r="K22" i="8"/>
  <c r="R22" i="8" s="1"/>
  <c r="S22" i="8" s="1"/>
  <c r="L10" i="10"/>
  <c r="BD39" i="9"/>
  <c r="L44" i="9" s="1"/>
  <c r="BJ39" i="9"/>
  <c r="L50" i="9" s="1"/>
  <c r="L30" i="9"/>
  <c r="K30" i="9"/>
  <c r="R30" i="9" s="1"/>
  <c r="S30" i="9" s="1"/>
  <c r="J31" i="9"/>
  <c r="L31" i="9" s="1"/>
  <c r="AF39" i="9"/>
  <c r="N111" i="18"/>
  <c r="N71" i="18"/>
  <c r="L9" i="10"/>
  <c r="K9" i="10"/>
  <c r="R9" i="10" s="1"/>
  <c r="S9" i="10" s="1"/>
  <c r="BF39" i="9"/>
  <c r="L46" i="9" s="1"/>
  <c r="BH39" i="9"/>
  <c r="L48" i="9" s="1"/>
  <c r="BI39" i="9"/>
  <c r="L49" i="9" s="1"/>
  <c r="BB9" i="15"/>
  <c r="AG10" i="19" s="1"/>
  <c r="B10" i="15"/>
  <c r="P46" i="19"/>
  <c r="H6" i="20"/>
  <c r="D46" i="19"/>
  <c r="AE46" i="19"/>
  <c r="L29" i="16"/>
  <c r="AE45" i="19"/>
  <c r="D45" i="19"/>
  <c r="D44" i="19"/>
  <c r="D47" i="19"/>
  <c r="AE47" i="19"/>
  <c r="AE44" i="19"/>
  <c r="L39" i="15"/>
  <c r="F43" i="1" s="1"/>
  <c r="G21" i="20"/>
  <c r="G51" i="20"/>
  <c r="W51" i="20"/>
  <c r="W36" i="20"/>
  <c r="L7" i="14"/>
  <c r="P47" i="19"/>
  <c r="P45" i="19"/>
  <c r="P44" i="19"/>
  <c r="AA10" i="19"/>
  <c r="Y9" i="13"/>
  <c r="AA9" i="13" s="1"/>
  <c r="L39" i="12"/>
  <c r="F40" i="1" s="1"/>
  <c r="L39" i="7"/>
  <c r="F35" i="1" s="1"/>
  <c r="S39" i="12"/>
  <c r="G40" i="1" s="1"/>
  <c r="S39" i="15"/>
  <c r="G43" i="1" s="1"/>
  <c r="S39" i="7"/>
  <c r="G35" i="1" s="1"/>
  <c r="K103" i="3"/>
  <c r="K105" i="3"/>
  <c r="K107" i="3"/>
  <c r="K111" i="3"/>
  <c r="K109" i="3"/>
  <c r="P55" i="19"/>
  <c r="BC8" i="12"/>
  <c r="Y8" i="12"/>
  <c r="AA8" i="12" s="1"/>
  <c r="X9" i="19"/>
  <c r="BB9" i="12"/>
  <c r="B10" i="12"/>
  <c r="K28" i="9"/>
  <c r="R28" i="9" s="1"/>
  <c r="S28" i="9" s="1"/>
  <c r="L6" i="8"/>
  <c r="L27" i="9"/>
  <c r="M37" i="1"/>
  <c r="L8" i="8"/>
  <c r="K8" i="8"/>
  <c r="R8" i="8" s="1"/>
  <c r="S8" i="8" s="1"/>
  <c r="N37" i="1"/>
  <c r="L17" i="9"/>
  <c r="J18" i="9"/>
  <c r="K18" i="9" s="1"/>
  <c r="R18" i="9" s="1"/>
  <c r="S18" i="9" s="1"/>
  <c r="L9" i="8"/>
  <c r="K9" i="8"/>
  <c r="R9" i="8" s="1"/>
  <c r="S9" i="8" s="1"/>
  <c r="N98" i="18"/>
  <c r="N58" i="18"/>
  <c r="Y8" i="5"/>
  <c r="AA8" i="5" s="1"/>
  <c r="BC8" i="5"/>
  <c r="C9" i="19"/>
  <c r="D9" i="5"/>
  <c r="BB9" i="5"/>
  <c r="B10" i="5"/>
  <c r="K10" i="5" s="1"/>
  <c r="D42" i="10"/>
  <c r="BC9" i="6"/>
  <c r="Y9" i="6"/>
  <c r="AA9" i="6" s="1"/>
  <c r="F10" i="19"/>
  <c r="BB10" i="6"/>
  <c r="B11" i="6"/>
  <c r="K5" i="10"/>
  <c r="R5" i="10" s="1"/>
  <c r="S5" i="10" s="1"/>
  <c r="D50" i="19"/>
  <c r="D40" i="19"/>
  <c r="D41" i="19"/>
  <c r="D42" i="19"/>
  <c r="D52" i="19"/>
  <c r="D51" i="19"/>
  <c r="D54" i="19"/>
  <c r="D57" i="19"/>
  <c r="D53" i="19"/>
  <c r="D43" i="19"/>
  <c r="D56" i="19"/>
  <c r="D55" i="19"/>
  <c r="D49" i="19"/>
  <c r="L17" i="8"/>
  <c r="J7" i="5"/>
  <c r="L7" i="5" s="1"/>
  <c r="J6" i="5"/>
  <c r="L6" i="5" s="1"/>
  <c r="K14" i="8"/>
  <c r="R14" i="8" s="1"/>
  <c r="S14" i="8" s="1"/>
  <c r="L14" i="8"/>
  <c r="K16" i="8"/>
  <c r="R16" i="8" s="1"/>
  <c r="S16" i="8" s="1"/>
  <c r="L16" i="8"/>
  <c r="K26" i="9"/>
  <c r="R26" i="9" s="1"/>
  <c r="S26" i="9" s="1"/>
  <c r="L26" i="9"/>
  <c r="B46" i="18"/>
  <c r="B86" i="18"/>
  <c r="B47" i="18"/>
  <c r="B87" i="18"/>
  <c r="P43" i="19"/>
  <c r="P40" i="19"/>
  <c r="P50" i="19"/>
  <c r="P54" i="19"/>
  <c r="P42" i="19"/>
  <c r="P49" i="19"/>
  <c r="P53" i="19"/>
  <c r="P57" i="19"/>
  <c r="P52" i="19"/>
  <c r="P51" i="19"/>
  <c r="P41" i="19"/>
  <c r="P56" i="19"/>
  <c r="L23" i="8"/>
  <c r="AE49" i="19"/>
  <c r="L26" i="8"/>
  <c r="K34" i="9"/>
  <c r="R34" i="9" s="1"/>
  <c r="S34" i="9" s="1"/>
  <c r="J8" i="14"/>
  <c r="K8" i="14" s="1"/>
  <c r="R8" i="14" s="1"/>
  <c r="S8" i="14" s="1"/>
  <c r="L13" i="10"/>
  <c r="K14" i="10"/>
  <c r="R14" i="10" s="1"/>
  <c r="S14" i="10" s="1"/>
  <c r="AE40" i="19"/>
  <c r="AE42" i="19"/>
  <c r="AE54" i="19"/>
  <c r="AE53" i="19"/>
  <c r="AE57" i="19"/>
  <c r="AE55" i="19"/>
  <c r="AE56" i="19"/>
  <c r="AE50" i="19"/>
  <c r="AE51" i="19"/>
  <c r="AE43" i="19"/>
  <c r="AE52" i="19"/>
  <c r="K25" i="9"/>
  <c r="R25" i="9" s="1"/>
  <c r="S25" i="9" s="1"/>
  <c r="J35" i="9"/>
  <c r="N115" i="18"/>
  <c r="N75" i="18"/>
  <c r="K27" i="16"/>
  <c r="R27" i="16" s="1"/>
  <c r="S27" i="16" s="1"/>
  <c r="AC48" i="18"/>
  <c r="AC88" i="18"/>
  <c r="K25" i="8"/>
  <c r="R25" i="8" s="1"/>
  <c r="S25" i="8" s="1"/>
  <c r="L25" i="8"/>
  <c r="M42" i="1"/>
  <c r="L14" i="9"/>
  <c r="L5" i="5"/>
  <c r="O6" i="20"/>
  <c r="BB9" i="7"/>
  <c r="B10" i="7"/>
  <c r="I9" i="19"/>
  <c r="Y8" i="7"/>
  <c r="AA8" i="7" s="1"/>
  <c r="BC8" i="7"/>
  <c r="L102" i="3"/>
  <c r="K30" i="16"/>
  <c r="R30" i="16" s="1"/>
  <c r="S30" i="16" s="1"/>
  <c r="L35" i="16"/>
  <c r="K35" i="16"/>
  <c r="R35" i="16" s="1"/>
  <c r="S35" i="16" s="1"/>
  <c r="K35" i="14"/>
  <c r="R35" i="14" s="1"/>
  <c r="S35" i="14" s="1"/>
  <c r="K5" i="9"/>
  <c r="R5" i="9" s="1"/>
  <c r="S5" i="9" s="1"/>
  <c r="L5" i="9"/>
  <c r="K31" i="16"/>
  <c r="R31" i="16" s="1"/>
  <c r="S31" i="16" s="1"/>
  <c r="L31" i="16"/>
  <c r="K32" i="16"/>
  <c r="R32" i="16" s="1"/>
  <c r="S32" i="16" s="1"/>
  <c r="K28" i="16"/>
  <c r="R28" i="16" s="1"/>
  <c r="S28" i="16" s="1"/>
  <c r="K34" i="8"/>
  <c r="R34" i="8" s="1"/>
  <c r="S34" i="8" s="1"/>
  <c r="L34" i="8"/>
  <c r="L15" i="9"/>
  <c r="K15" i="9"/>
  <c r="R15" i="9" s="1"/>
  <c r="S15" i="9" s="1"/>
  <c r="F63" i="21"/>
  <c r="BB10" i="15"/>
  <c r="B11" i="15"/>
  <c r="K33" i="16"/>
  <c r="R33" i="16" s="1"/>
  <c r="S33" i="16" s="1"/>
  <c r="B11" i="16"/>
  <c r="BB10" i="16"/>
  <c r="BC9" i="16"/>
  <c r="AJ10" i="19"/>
  <c r="Y9" i="16"/>
  <c r="AA9" i="16" s="1"/>
  <c r="O10" i="19"/>
  <c r="Y9" i="9"/>
  <c r="AA9" i="9" s="1"/>
  <c r="BC9" i="9"/>
  <c r="O21" i="20"/>
  <c r="B11" i="9"/>
  <c r="BB10" i="9"/>
  <c r="BB11" i="13"/>
  <c r="B12" i="13"/>
  <c r="B12" i="14"/>
  <c r="BB11" i="14"/>
  <c r="AA11" i="19"/>
  <c r="Y10" i="13"/>
  <c r="AA10" i="13" s="1"/>
  <c r="BC10" i="13"/>
  <c r="AD11" i="19"/>
  <c r="Y10" i="14"/>
  <c r="AA10" i="14" s="1"/>
  <c r="BC10" i="14"/>
  <c r="AB1" i="12"/>
  <c r="AC1" i="11"/>
  <c r="G36" i="20"/>
  <c r="H6" i="21"/>
  <c r="H19" i="21"/>
  <c r="H20" i="21"/>
  <c r="H7" i="21"/>
  <c r="H18" i="21"/>
  <c r="H16" i="21"/>
  <c r="H12" i="21"/>
  <c r="H10" i="21"/>
  <c r="H8" i="21"/>
  <c r="H17" i="21"/>
  <c r="Y8" i="11"/>
  <c r="AA8" i="11" s="1"/>
  <c r="U9" i="19"/>
  <c r="BC8" i="11"/>
  <c r="X21" i="20"/>
  <c r="R11" i="19"/>
  <c r="Y10" i="10"/>
  <c r="AA10" i="10" s="1"/>
  <c r="BC10" i="10"/>
  <c r="B10" i="11"/>
  <c r="BB9" i="11"/>
  <c r="P36" i="20"/>
  <c r="Y6" i="20"/>
  <c r="Y9" i="8"/>
  <c r="AA9" i="8" s="1"/>
  <c r="L10" i="19"/>
  <c r="BC9" i="8"/>
  <c r="P51" i="20"/>
  <c r="B11" i="8"/>
  <c r="BB10" i="8"/>
  <c r="BB11" i="10"/>
  <c r="B12" i="10"/>
  <c r="K23" i="9" l="1"/>
  <c r="R23" i="9" s="1"/>
  <c r="S23" i="9" s="1"/>
  <c r="K6" i="14"/>
  <c r="R6" i="14" s="1"/>
  <c r="S6" i="14" s="1"/>
  <c r="S39" i="14" s="1"/>
  <c r="G42" i="1" s="1"/>
  <c r="L6" i="14"/>
  <c r="K31" i="9"/>
  <c r="R31" i="9" s="1"/>
  <c r="S31" i="9" s="1"/>
  <c r="BC9" i="15"/>
  <c r="Y9" i="15"/>
  <c r="AA9" i="15" s="1"/>
  <c r="I6" i="20"/>
  <c r="R10" i="5"/>
  <c r="S10" i="5" s="1"/>
  <c r="L10" i="5"/>
  <c r="L39" i="10"/>
  <c r="F38" i="1" s="1"/>
  <c r="X36" i="20"/>
  <c r="X51" i="20"/>
  <c r="H51" i="20"/>
  <c r="H21" i="20"/>
  <c r="L27" i="16"/>
  <c r="L28" i="16"/>
  <c r="L39" i="8"/>
  <c r="F36" i="1" s="1"/>
  <c r="S39" i="8"/>
  <c r="G36" i="1" s="1"/>
  <c r="S39" i="10"/>
  <c r="G38" i="1" s="1"/>
  <c r="L103" i="3"/>
  <c r="L107" i="3"/>
  <c r="L109" i="3"/>
  <c r="L105" i="3"/>
  <c r="L111" i="3"/>
  <c r="BB10" i="12"/>
  <c r="B11" i="12"/>
  <c r="Y9" i="12"/>
  <c r="AA9" i="12" s="1"/>
  <c r="BC9" i="12"/>
  <c r="X10" i="19"/>
  <c r="L18" i="9"/>
  <c r="B11" i="5"/>
  <c r="BB10" i="5"/>
  <c r="D10" i="5"/>
  <c r="BC9" i="5"/>
  <c r="Y9" i="5"/>
  <c r="AA9" i="5" s="1"/>
  <c r="C10" i="19"/>
  <c r="D42" i="11"/>
  <c r="B12" i="6"/>
  <c r="BB11" i="6"/>
  <c r="F11" i="19"/>
  <c r="Y10" i="6"/>
  <c r="AA10" i="6" s="1"/>
  <c r="BC10" i="6"/>
  <c r="K6" i="5"/>
  <c r="R6" i="5" s="1"/>
  <c r="S6" i="5" s="1"/>
  <c r="K7" i="5"/>
  <c r="R7" i="5" s="1"/>
  <c r="S7" i="5" s="1"/>
  <c r="L8" i="14"/>
  <c r="L35" i="9"/>
  <c r="K35" i="9"/>
  <c r="R35" i="9" s="1"/>
  <c r="S35" i="9" s="1"/>
  <c r="P6" i="20"/>
  <c r="BB10" i="7"/>
  <c r="B11" i="7"/>
  <c r="BC9" i="7"/>
  <c r="Y9" i="7"/>
  <c r="AA9" i="7" s="1"/>
  <c r="I10" i="19"/>
  <c r="M102" i="3"/>
  <c r="F64" i="21"/>
  <c r="F11" i="21" s="1"/>
  <c r="B12" i="15"/>
  <c r="BB11" i="15"/>
  <c r="AG11" i="19"/>
  <c r="Y10" i="15"/>
  <c r="AA10" i="15" s="1"/>
  <c r="BC10" i="15"/>
  <c r="B12" i="9"/>
  <c r="BB11" i="9"/>
  <c r="BC10" i="9"/>
  <c r="O11" i="19"/>
  <c r="Y10" i="9"/>
  <c r="AA10" i="9" s="1"/>
  <c r="P21" i="20"/>
  <c r="AA12" i="19"/>
  <c r="Y11" i="13"/>
  <c r="AA11" i="13" s="1"/>
  <c r="BC11" i="13"/>
  <c r="BB12" i="13"/>
  <c r="B13" i="13"/>
  <c r="BB11" i="16"/>
  <c r="B12" i="16"/>
  <c r="AJ11" i="19"/>
  <c r="Y10" i="16"/>
  <c r="AA10" i="16" s="1"/>
  <c r="BC10" i="16"/>
  <c r="BB12" i="14"/>
  <c r="B13" i="14"/>
  <c r="BC11" i="14"/>
  <c r="Y11" i="14"/>
  <c r="AA11" i="14" s="1"/>
  <c r="AD12" i="19"/>
  <c r="BC10" i="8"/>
  <c r="Y10" i="8"/>
  <c r="AA10" i="8" s="1"/>
  <c r="L11" i="19"/>
  <c r="Q36" i="20"/>
  <c r="BB11" i="8"/>
  <c r="B12" i="8"/>
  <c r="Y21" i="20"/>
  <c r="AC1" i="12"/>
  <c r="AB1" i="13"/>
  <c r="Y11" i="10"/>
  <c r="AA11" i="10" s="1"/>
  <c r="R12" i="19"/>
  <c r="BC11" i="10"/>
  <c r="B11" i="11"/>
  <c r="BB10" i="11"/>
  <c r="BB12" i="10"/>
  <c r="B13" i="10"/>
  <c r="Q51" i="20"/>
  <c r="Y9" i="11"/>
  <c r="AA9" i="11" s="1"/>
  <c r="BC9" i="11"/>
  <c r="U10" i="19"/>
  <c r="S8" i="20"/>
  <c r="H36" i="20"/>
  <c r="C8" i="20" l="1"/>
  <c r="L39" i="14"/>
  <c r="F42" i="1" s="1"/>
  <c r="I21" i="20"/>
  <c r="I51" i="20"/>
  <c r="Y51" i="20"/>
  <c r="Y36" i="20"/>
  <c r="L39" i="9"/>
  <c r="F37" i="1" s="1"/>
  <c r="S39" i="9"/>
  <c r="G37" i="1" s="1"/>
  <c r="M107" i="3"/>
  <c r="M105" i="3"/>
  <c r="M111" i="3"/>
  <c r="M103" i="3"/>
  <c r="M109" i="3"/>
  <c r="B12" i="12"/>
  <c r="BB11" i="12"/>
  <c r="Y10" i="12"/>
  <c r="AA10" i="12" s="1"/>
  <c r="X11" i="19"/>
  <c r="BC10" i="12"/>
  <c r="D42" i="12"/>
  <c r="C11" i="19"/>
  <c r="BC10" i="5"/>
  <c r="Y10" i="5"/>
  <c r="AA10" i="5" s="1"/>
  <c r="D11" i="5"/>
  <c r="B12" i="5"/>
  <c r="K12" i="5" s="1"/>
  <c r="BB11" i="5"/>
  <c r="F12" i="19"/>
  <c r="Y11" i="6"/>
  <c r="AA11" i="6" s="1"/>
  <c r="BC11" i="6"/>
  <c r="BB12" i="6"/>
  <c r="B13" i="6"/>
  <c r="Q6" i="20"/>
  <c r="BB11" i="7"/>
  <c r="B12" i="7"/>
  <c r="BC10" i="7"/>
  <c r="I11" i="19"/>
  <c r="Y10" i="7"/>
  <c r="AA10" i="7" s="1"/>
  <c r="N102" i="3"/>
  <c r="F17" i="21"/>
  <c r="F8" i="21"/>
  <c r="F18" i="21"/>
  <c r="F16" i="21"/>
  <c r="F6" i="21"/>
  <c r="F10" i="21"/>
  <c r="F19" i="21"/>
  <c r="F20" i="21"/>
  <c r="F12" i="21"/>
  <c r="F7" i="21"/>
  <c r="BB12" i="15"/>
  <c r="B13" i="15"/>
  <c r="Y11" i="15"/>
  <c r="AA11" i="15" s="1"/>
  <c r="BC11" i="15"/>
  <c r="AG12" i="19"/>
  <c r="BB13" i="13"/>
  <c r="B14" i="13"/>
  <c r="Y11" i="9"/>
  <c r="AA11" i="9" s="1"/>
  <c r="BC11" i="9"/>
  <c r="O12" i="19"/>
  <c r="Q21" i="20"/>
  <c r="AA13" i="19"/>
  <c r="Y12" i="13"/>
  <c r="AA12" i="13" s="1"/>
  <c r="BC12" i="13"/>
  <c r="BC11" i="16"/>
  <c r="AJ12" i="19"/>
  <c r="Y11" i="16"/>
  <c r="AA11" i="16" s="1"/>
  <c r="B13" i="9"/>
  <c r="BB12" i="9"/>
  <c r="BC12" i="14"/>
  <c r="Y12" i="14"/>
  <c r="AA12" i="14" s="1"/>
  <c r="AD13" i="19"/>
  <c r="BB12" i="16"/>
  <c r="B13" i="16"/>
  <c r="BB13" i="14"/>
  <c r="B14" i="14"/>
  <c r="R13" i="19"/>
  <c r="Y12" i="10"/>
  <c r="AA12" i="10" s="1"/>
  <c r="BC12" i="10"/>
  <c r="BB11" i="11"/>
  <c r="B12" i="11"/>
  <c r="Y11" i="8"/>
  <c r="AA11" i="8" s="1"/>
  <c r="BC11" i="8"/>
  <c r="L12" i="19"/>
  <c r="B14" i="10"/>
  <c r="BB13" i="10"/>
  <c r="Y10" i="11"/>
  <c r="AA10" i="11" s="1"/>
  <c r="BC10" i="11"/>
  <c r="U11" i="19"/>
  <c r="BB12" i="8"/>
  <c r="B13" i="8"/>
  <c r="T8" i="20"/>
  <c r="K53" i="20"/>
  <c r="K38" i="20"/>
  <c r="S23" i="20"/>
  <c r="I36" i="20"/>
  <c r="AB1" i="14"/>
  <c r="AC1" i="13"/>
  <c r="D8" i="20" l="1"/>
  <c r="S38" i="20"/>
  <c r="S53" i="20"/>
  <c r="C53" i="20"/>
  <c r="C23" i="20"/>
  <c r="R12" i="5"/>
  <c r="S12" i="5" s="1"/>
  <c r="L12" i="5"/>
  <c r="N111" i="3"/>
  <c r="N105" i="3"/>
  <c r="N109" i="3"/>
  <c r="N107" i="3"/>
  <c r="N103" i="3"/>
  <c r="BC11" i="12"/>
  <c r="Y11" i="12"/>
  <c r="AA11" i="12" s="1"/>
  <c r="X12" i="19"/>
  <c r="B13" i="12"/>
  <c r="BB12" i="12"/>
  <c r="BC11" i="5"/>
  <c r="Y11" i="5"/>
  <c r="AA11" i="5" s="1"/>
  <c r="C12" i="19"/>
  <c r="B13" i="5"/>
  <c r="D12" i="5"/>
  <c r="BB12" i="5"/>
  <c r="D42" i="13"/>
  <c r="BB13" i="6"/>
  <c r="B14" i="6"/>
  <c r="BC12" i="6"/>
  <c r="Y12" i="6"/>
  <c r="AA12" i="6" s="1"/>
  <c r="F13" i="19"/>
  <c r="K8" i="20"/>
  <c r="B13" i="7"/>
  <c r="BB12" i="7"/>
  <c r="Y11" i="7"/>
  <c r="AA11" i="7" s="1"/>
  <c r="I12" i="19"/>
  <c r="BC11" i="7"/>
  <c r="O102" i="3"/>
  <c r="BC12" i="15"/>
  <c r="Y12" i="15"/>
  <c r="AA12" i="15" s="1"/>
  <c r="AG13" i="19"/>
  <c r="B14" i="15"/>
  <c r="BB13" i="15"/>
  <c r="B14" i="16"/>
  <c r="BB13" i="16"/>
  <c r="BC13" i="14"/>
  <c r="Y13" i="14"/>
  <c r="AA13" i="14" s="1"/>
  <c r="AD14" i="19"/>
  <c r="B15" i="14"/>
  <c r="BB14" i="14"/>
  <c r="BB13" i="9"/>
  <c r="B14" i="9"/>
  <c r="Y12" i="9"/>
  <c r="AA12" i="9" s="1"/>
  <c r="O13" i="19"/>
  <c r="BC12" i="9"/>
  <c r="K23" i="20"/>
  <c r="AJ13" i="19"/>
  <c r="Y12" i="16"/>
  <c r="AA12" i="16" s="1"/>
  <c r="BC12" i="16"/>
  <c r="AA14" i="19"/>
  <c r="Y13" i="13"/>
  <c r="AA13" i="13" s="1"/>
  <c r="BC13" i="13"/>
  <c r="BB14" i="13"/>
  <c r="B15" i="13"/>
  <c r="BB12" i="11"/>
  <c r="B13" i="11"/>
  <c r="BB14" i="10"/>
  <c r="B15" i="10"/>
  <c r="BC13" i="10"/>
  <c r="R14" i="19"/>
  <c r="Y13" i="10"/>
  <c r="AA13" i="10" s="1"/>
  <c r="L53" i="20"/>
  <c r="BC12" i="8"/>
  <c r="Y12" i="8"/>
  <c r="AA12" i="8" s="1"/>
  <c r="L13" i="19"/>
  <c r="Y11" i="11"/>
  <c r="AA11" i="11" s="1"/>
  <c r="BC11" i="11"/>
  <c r="U12" i="19"/>
  <c r="B14" i="8"/>
  <c r="BB13" i="8"/>
  <c r="C38" i="20"/>
  <c r="L38" i="20"/>
  <c r="U8" i="20"/>
  <c r="AC1" i="14"/>
  <c r="AB1" i="15"/>
  <c r="T23" i="20"/>
  <c r="E8" i="20" l="1"/>
  <c r="D23" i="20"/>
  <c r="D53" i="20"/>
  <c r="T53" i="20"/>
  <c r="T38" i="20"/>
  <c r="O111" i="3"/>
  <c r="O107" i="3"/>
  <c r="O105" i="3"/>
  <c r="O103" i="3"/>
  <c r="O109" i="3"/>
  <c r="Y12" i="12"/>
  <c r="AA12" i="12" s="1"/>
  <c r="BC12" i="12"/>
  <c r="X13" i="19"/>
  <c r="BB13" i="12"/>
  <c r="B14" i="12"/>
  <c r="D42" i="14"/>
  <c r="C13" i="19"/>
  <c r="Y12" i="5"/>
  <c r="AA12" i="5" s="1"/>
  <c r="BC12" i="5"/>
  <c r="BB13" i="5"/>
  <c r="D13" i="5"/>
  <c r="B14" i="5"/>
  <c r="BB14" i="6"/>
  <c r="B15" i="6"/>
  <c r="BC13" i="6"/>
  <c r="F14" i="19"/>
  <c r="Y13" i="6"/>
  <c r="AA13" i="6" s="1"/>
  <c r="L8" i="20"/>
  <c r="I13" i="19"/>
  <c r="Y12" i="7"/>
  <c r="AA12" i="7" s="1"/>
  <c r="BC12" i="7"/>
  <c r="B14" i="7"/>
  <c r="BB13" i="7"/>
  <c r="P102" i="3"/>
  <c r="B15" i="15"/>
  <c r="BB14" i="15"/>
  <c r="BC13" i="15"/>
  <c r="AG14" i="19"/>
  <c r="Y13" i="15"/>
  <c r="AA13" i="15" s="1"/>
  <c r="BB15" i="13"/>
  <c r="B16" i="13"/>
  <c r="B15" i="16"/>
  <c r="BB14" i="16"/>
  <c r="BC13" i="16"/>
  <c r="Y13" i="16"/>
  <c r="AA13" i="16" s="1"/>
  <c r="AJ14" i="19"/>
  <c r="B16" i="14"/>
  <c r="BB15" i="14"/>
  <c r="L23" i="20"/>
  <c r="Y14" i="14"/>
  <c r="AA14" i="14" s="1"/>
  <c r="BC14" i="14"/>
  <c r="AD15" i="19"/>
  <c r="BC13" i="9"/>
  <c r="O14" i="19"/>
  <c r="Y13" i="9"/>
  <c r="AA13" i="9" s="1"/>
  <c r="BB14" i="9"/>
  <c r="B15" i="9"/>
  <c r="AA15" i="19"/>
  <c r="Y14" i="13"/>
  <c r="AA14" i="13" s="1"/>
  <c r="BC14" i="13"/>
  <c r="D38" i="20"/>
  <c r="M53" i="20"/>
  <c r="U23" i="20"/>
  <c r="V8" i="20"/>
  <c r="R15" i="19"/>
  <c r="BC14" i="10"/>
  <c r="Y14" i="10"/>
  <c r="AA14" i="10" s="1"/>
  <c r="U13" i="19"/>
  <c r="BC12" i="11"/>
  <c r="Y12" i="11"/>
  <c r="AA12" i="11" s="1"/>
  <c r="M38" i="20"/>
  <c r="BB15" i="10"/>
  <c r="B16" i="10"/>
  <c r="BB13" i="11"/>
  <c r="B14" i="11"/>
  <c r="BB14" i="8"/>
  <c r="B15" i="8"/>
  <c r="AB1" i="16"/>
  <c r="AC1" i="15"/>
  <c r="BC13" i="8"/>
  <c r="Y13" i="8"/>
  <c r="AA13" i="8" s="1"/>
  <c r="L14" i="19"/>
  <c r="F8" i="20" l="1"/>
  <c r="U38" i="20"/>
  <c r="U53" i="20"/>
  <c r="E53" i="20"/>
  <c r="E23" i="20"/>
  <c r="P111" i="3"/>
  <c r="P105" i="3"/>
  <c r="P109" i="3"/>
  <c r="P107" i="3"/>
  <c r="P103" i="3"/>
  <c r="X14" i="19"/>
  <c r="Y13" i="12"/>
  <c r="AA13" i="12" s="1"/>
  <c r="BC13" i="12"/>
  <c r="BB14" i="12"/>
  <c r="B15" i="12"/>
  <c r="BC13" i="5"/>
  <c r="Y13" i="5"/>
  <c r="AA13" i="5" s="1"/>
  <c r="C14" i="19"/>
  <c r="BB14" i="5"/>
  <c r="D14" i="5"/>
  <c r="B15" i="5"/>
  <c r="D42" i="15"/>
  <c r="BB15" i="6"/>
  <c r="B16" i="6"/>
  <c r="F15" i="19"/>
  <c r="BC14" i="6"/>
  <c r="Y14" i="6"/>
  <c r="AA14" i="6" s="1"/>
  <c r="M8" i="20"/>
  <c r="I14" i="19"/>
  <c r="BC13" i="7"/>
  <c r="Y13" i="7"/>
  <c r="AA13" i="7" s="1"/>
  <c r="BB14" i="7"/>
  <c r="B15" i="7"/>
  <c r="BB15" i="15"/>
  <c r="B16" i="15"/>
  <c r="Y14" i="15"/>
  <c r="AA14" i="15" s="1"/>
  <c r="BC14" i="15"/>
  <c r="AG15" i="19"/>
  <c r="Y14" i="9"/>
  <c r="AA14" i="9" s="1"/>
  <c r="BC14" i="9"/>
  <c r="O15" i="19"/>
  <c r="B17" i="14"/>
  <c r="BB16" i="14"/>
  <c r="B16" i="16"/>
  <c r="BB15" i="16"/>
  <c r="BB15" i="9"/>
  <c r="B16" i="9"/>
  <c r="AD16" i="19"/>
  <c r="BC15" i="14"/>
  <c r="Y15" i="14"/>
  <c r="AA15" i="14" s="1"/>
  <c r="AJ15" i="19"/>
  <c r="Y14" i="16"/>
  <c r="AA14" i="16" s="1"/>
  <c r="BC14" i="16"/>
  <c r="AA16" i="19"/>
  <c r="BC15" i="13"/>
  <c r="Y15" i="13"/>
  <c r="AA15" i="13" s="1"/>
  <c r="M23" i="20"/>
  <c r="B17" i="13"/>
  <c r="BB16" i="13"/>
  <c r="E38" i="20"/>
  <c r="Y15" i="10"/>
  <c r="AA15" i="10" s="1"/>
  <c r="R16" i="19"/>
  <c r="BC15" i="10"/>
  <c r="B17" i="10"/>
  <c r="BB16" i="10"/>
  <c r="Y13" i="11"/>
  <c r="AA13" i="11" s="1"/>
  <c r="BC13" i="11"/>
  <c r="U14" i="19"/>
  <c r="N53" i="20"/>
  <c r="F6" i="1"/>
  <c r="J45" i="1" s="1"/>
  <c r="AC1" i="16"/>
  <c r="L15" i="19"/>
  <c r="Y14" i="8"/>
  <c r="AA14" i="8" s="1"/>
  <c r="BC14" i="8"/>
  <c r="BB14" i="11"/>
  <c r="B15" i="11"/>
  <c r="N38" i="20"/>
  <c r="B16" i="8"/>
  <c r="BB15" i="8"/>
  <c r="V23" i="20"/>
  <c r="W8" i="20"/>
  <c r="G8" i="20" l="1"/>
  <c r="F23" i="20"/>
  <c r="F53" i="20"/>
  <c r="V53" i="20"/>
  <c r="V38" i="20"/>
  <c r="B16" i="12"/>
  <c r="BB15" i="12"/>
  <c r="X15" i="19"/>
  <c r="Y14" i="12"/>
  <c r="AA14" i="12" s="1"/>
  <c r="BC14" i="12"/>
  <c r="D42" i="16"/>
  <c r="BB15" i="5"/>
  <c r="B16" i="5"/>
  <c r="D15" i="5"/>
  <c r="Y14" i="5"/>
  <c r="AA14" i="5" s="1"/>
  <c r="C15" i="19"/>
  <c r="BC14" i="5"/>
  <c r="BB16" i="6"/>
  <c r="B17" i="6"/>
  <c r="BC15" i="6"/>
  <c r="Y15" i="6"/>
  <c r="AA15" i="6" s="1"/>
  <c r="F16" i="19"/>
  <c r="N8" i="20"/>
  <c r="B16" i="7"/>
  <c r="BB15" i="7"/>
  <c r="I15" i="19"/>
  <c r="BC14" i="7"/>
  <c r="Y14" i="7"/>
  <c r="AA14" i="7" s="1"/>
  <c r="BB16" i="15"/>
  <c r="B17" i="15"/>
  <c r="BC15" i="15"/>
  <c r="Y15" i="15"/>
  <c r="AA15" i="15" s="1"/>
  <c r="AG16" i="19"/>
  <c r="B18" i="13"/>
  <c r="BB17" i="13"/>
  <c r="B17" i="9"/>
  <c r="BB16" i="9"/>
  <c r="Y16" i="13"/>
  <c r="AA16" i="13" s="1"/>
  <c r="BC16" i="13"/>
  <c r="AA17" i="19"/>
  <c r="O16" i="19"/>
  <c r="BC15" i="9"/>
  <c r="Y15" i="9"/>
  <c r="AA15" i="9" s="1"/>
  <c r="N23" i="20"/>
  <c r="BB17" i="14"/>
  <c r="B18" i="14"/>
  <c r="Y16" i="14"/>
  <c r="AA16" i="14" s="1"/>
  <c r="AD17" i="19"/>
  <c r="BC16" i="14"/>
  <c r="B17" i="16"/>
  <c r="BB16" i="16"/>
  <c r="BC15" i="16"/>
  <c r="AJ16" i="19"/>
  <c r="Y15" i="16"/>
  <c r="AA15" i="16" s="1"/>
  <c r="Y14" i="11"/>
  <c r="AA14" i="11" s="1"/>
  <c r="BC14" i="11"/>
  <c r="U15" i="19"/>
  <c r="BB15" i="11"/>
  <c r="B16" i="11"/>
  <c r="BB17" i="10"/>
  <c r="B18" i="10"/>
  <c r="W23" i="20"/>
  <c r="O38" i="20"/>
  <c r="O53" i="20"/>
  <c r="Y16" i="10"/>
  <c r="AA16" i="10" s="1"/>
  <c r="R17" i="19"/>
  <c r="BC16" i="10"/>
  <c r="L16" i="19"/>
  <c r="Y15" i="8"/>
  <c r="AA15" i="8" s="1"/>
  <c r="BC15" i="8"/>
  <c r="X8" i="20"/>
  <c r="B17" i="8"/>
  <c r="BB16" i="8"/>
  <c r="F38" i="20"/>
  <c r="H8" i="20" l="1"/>
  <c r="W38" i="20"/>
  <c r="W53" i="20"/>
  <c r="G53" i="20"/>
  <c r="G23" i="20"/>
  <c r="Y15" i="12"/>
  <c r="AA15" i="12" s="1"/>
  <c r="X16" i="19"/>
  <c r="BC15" i="12"/>
  <c r="BB16" i="12"/>
  <c r="B17" i="12"/>
  <c r="B17" i="5"/>
  <c r="D16" i="5"/>
  <c r="BB16" i="5"/>
  <c r="Y15" i="5"/>
  <c r="AA15" i="5" s="1"/>
  <c r="C16" i="19"/>
  <c r="BC15" i="5"/>
  <c r="L4" i="1"/>
  <c r="BB17" i="6"/>
  <c r="B18" i="6"/>
  <c r="BC16" i="6"/>
  <c r="Y16" i="6"/>
  <c r="AA16" i="6" s="1"/>
  <c r="F17" i="19"/>
  <c r="O8" i="20"/>
  <c r="Y15" i="7"/>
  <c r="AA15" i="7" s="1"/>
  <c r="BC15" i="7"/>
  <c r="I16" i="19"/>
  <c r="BB16" i="7"/>
  <c r="B17" i="7"/>
  <c r="BC16" i="15"/>
  <c r="Y16" i="15"/>
  <c r="AA16" i="15" s="1"/>
  <c r="AG17" i="19"/>
  <c r="BB17" i="15"/>
  <c r="B18" i="15"/>
  <c r="O23" i="20"/>
  <c r="BC17" i="14"/>
  <c r="Y17" i="14"/>
  <c r="AA17" i="14" s="1"/>
  <c r="AD18" i="19"/>
  <c r="B18" i="9"/>
  <c r="BB17" i="9"/>
  <c r="BB18" i="14"/>
  <c r="B19" i="14"/>
  <c r="Y16" i="9"/>
  <c r="AA16" i="9" s="1"/>
  <c r="O17" i="19"/>
  <c r="BC16" i="9"/>
  <c r="B18" i="16"/>
  <c r="BB17" i="16"/>
  <c r="BC16" i="16"/>
  <c r="AJ17" i="19"/>
  <c r="Y16" i="16"/>
  <c r="AA16" i="16" s="1"/>
  <c r="BB18" i="13"/>
  <c r="B19" i="13"/>
  <c r="AA18" i="19"/>
  <c r="BC17" i="13"/>
  <c r="Y17" i="13"/>
  <c r="AA17" i="13" s="1"/>
  <c r="P53" i="20"/>
  <c r="P38" i="20"/>
  <c r="Y15" i="11"/>
  <c r="AA15" i="11" s="1"/>
  <c r="BC15" i="11"/>
  <c r="U16" i="19"/>
  <c r="B17" i="11"/>
  <c r="BB16" i="11"/>
  <c r="BB18" i="10"/>
  <c r="B19" i="10"/>
  <c r="BC16" i="8"/>
  <c r="Y16" i="8"/>
  <c r="AA16" i="8" s="1"/>
  <c r="L17" i="19"/>
  <c r="G38" i="20"/>
  <c r="Y8" i="20"/>
  <c r="X23" i="20"/>
  <c r="B18" i="8"/>
  <c r="BB17" i="8"/>
  <c r="Y17" i="10"/>
  <c r="AA17" i="10" s="1"/>
  <c r="BC17" i="10"/>
  <c r="R18" i="19"/>
  <c r="I8" i="20" l="1"/>
  <c r="H23" i="20"/>
  <c r="H53" i="20"/>
  <c r="X53" i="20"/>
  <c r="X38" i="20"/>
  <c r="R44" i="1"/>
  <c r="R43" i="1"/>
  <c r="R40" i="1"/>
  <c r="R42" i="1"/>
  <c r="R41" i="1"/>
  <c r="R39" i="1"/>
  <c r="R38" i="1"/>
  <c r="R37" i="1"/>
  <c r="R36" i="1"/>
  <c r="R35" i="1"/>
  <c r="R34" i="1"/>
  <c r="R33" i="1"/>
  <c r="B18" i="12"/>
  <c r="BB17" i="12"/>
  <c r="X17" i="19"/>
  <c r="Y16" i="12"/>
  <c r="AA16" i="12" s="1"/>
  <c r="BC16" i="12"/>
  <c r="C17" i="19"/>
  <c r="BC16" i="5"/>
  <c r="Y16" i="5"/>
  <c r="AA16" i="5" s="1"/>
  <c r="B18" i="5"/>
  <c r="BB17" i="5"/>
  <c r="D17" i="5"/>
  <c r="BB18" i="6"/>
  <c r="B19" i="6"/>
  <c r="BC17" i="6"/>
  <c r="F18" i="19"/>
  <c r="Y17" i="6"/>
  <c r="AA17" i="6" s="1"/>
  <c r="P8" i="20"/>
  <c r="B18" i="7"/>
  <c r="BB17" i="7"/>
  <c r="Y16" i="7"/>
  <c r="AA16" i="7" s="1"/>
  <c r="I17" i="19"/>
  <c r="BC16" i="7"/>
  <c r="AG18" i="19"/>
  <c r="BC17" i="15"/>
  <c r="Y17" i="15"/>
  <c r="AA17" i="15" s="1"/>
  <c r="BB18" i="15"/>
  <c r="B19" i="15"/>
  <c r="BC17" i="9"/>
  <c r="Y17" i="9"/>
  <c r="AA17" i="9" s="1"/>
  <c r="O18" i="19"/>
  <c r="B19" i="16"/>
  <c r="BB18" i="16"/>
  <c r="Y17" i="16"/>
  <c r="AA17" i="16" s="1"/>
  <c r="BC17" i="16"/>
  <c r="AJ18" i="19"/>
  <c r="P23" i="20"/>
  <c r="AA19" i="19"/>
  <c r="BC18" i="13"/>
  <c r="Y18" i="13"/>
  <c r="AA18" i="13" s="1"/>
  <c r="Y18" i="14"/>
  <c r="AA18" i="14" s="1"/>
  <c r="AD19" i="19"/>
  <c r="BC18" i="14"/>
  <c r="BB19" i="13"/>
  <c r="B20" i="13"/>
  <c r="B20" i="14"/>
  <c r="BB19" i="14"/>
  <c r="B19" i="9"/>
  <c r="BB18" i="9"/>
  <c r="BB17" i="11"/>
  <c r="B18" i="11"/>
  <c r="H38" i="20"/>
  <c r="Y16" i="11"/>
  <c r="AA16" i="11" s="1"/>
  <c r="BC16" i="11"/>
  <c r="U17" i="19"/>
  <c r="Y23" i="20"/>
  <c r="Q53" i="20"/>
  <c r="BC18" i="10"/>
  <c r="R19" i="19"/>
  <c r="Y18" i="10"/>
  <c r="AA18" i="10" s="1"/>
  <c r="Y17" i="8"/>
  <c r="AA17" i="8" s="1"/>
  <c r="BC17" i="8"/>
  <c r="L18" i="19"/>
  <c r="Q38" i="20"/>
  <c r="S10" i="20"/>
  <c r="B19" i="8"/>
  <c r="BB18" i="8"/>
  <c r="B20" i="10"/>
  <c r="BB19" i="10"/>
  <c r="C10" i="20" l="1"/>
  <c r="Y38" i="20"/>
  <c r="Y53" i="20"/>
  <c r="I53" i="20"/>
  <c r="I23" i="20"/>
  <c r="X18" i="19"/>
  <c r="BC17" i="12"/>
  <c r="Y17" i="12"/>
  <c r="AA17" i="12" s="1"/>
  <c r="B19" i="12"/>
  <c r="BB18" i="12"/>
  <c r="Y17" i="5"/>
  <c r="AA17" i="5" s="1"/>
  <c r="BC17" i="5"/>
  <c r="C18" i="19"/>
  <c r="D18" i="5"/>
  <c r="B19" i="5"/>
  <c r="K19" i="5" s="1"/>
  <c r="BB18" i="5"/>
  <c r="B20" i="6"/>
  <c r="BB19" i="6"/>
  <c r="BC18" i="6"/>
  <c r="F19" i="19"/>
  <c r="Y18" i="6"/>
  <c r="AA18" i="6" s="1"/>
  <c r="Q8" i="20"/>
  <c r="I18" i="19"/>
  <c r="BC17" i="7"/>
  <c r="Y17" i="7"/>
  <c r="AA17" i="7" s="1"/>
  <c r="B19" i="7"/>
  <c r="BB18" i="7"/>
  <c r="BC18" i="15"/>
  <c r="AG19" i="19"/>
  <c r="Y18" i="15"/>
  <c r="AA18" i="15" s="1"/>
  <c r="B20" i="15"/>
  <c r="BB19" i="15"/>
  <c r="Q23" i="20"/>
  <c r="BB19" i="9"/>
  <c r="B20" i="9"/>
  <c r="Y19" i="13"/>
  <c r="AA19" i="13" s="1"/>
  <c r="BC19" i="13"/>
  <c r="AA20" i="19"/>
  <c r="BB20" i="13"/>
  <c r="B21" i="13"/>
  <c r="Y18" i="9"/>
  <c r="AA18" i="9" s="1"/>
  <c r="BC18" i="9"/>
  <c r="O19" i="19"/>
  <c r="B20" i="16"/>
  <c r="BB19" i="16"/>
  <c r="BB20" i="14"/>
  <c r="B21" i="14"/>
  <c r="AJ19" i="19"/>
  <c r="BC18" i="16"/>
  <c r="Y18" i="16"/>
  <c r="AA18" i="16" s="1"/>
  <c r="BC19" i="14"/>
  <c r="Y19" i="14"/>
  <c r="AA19" i="14" s="1"/>
  <c r="AD20" i="19"/>
  <c r="Y17" i="11"/>
  <c r="AA17" i="11" s="1"/>
  <c r="U18" i="19"/>
  <c r="BC17" i="11"/>
  <c r="K55" i="20"/>
  <c r="B19" i="11"/>
  <c r="BB18" i="11"/>
  <c r="BB19" i="8"/>
  <c r="B20" i="8"/>
  <c r="Y18" i="8"/>
  <c r="AA18" i="8" s="1"/>
  <c r="BC18" i="8"/>
  <c r="L19" i="19"/>
  <c r="Y19" i="10"/>
  <c r="AA19" i="10" s="1"/>
  <c r="BC19" i="10"/>
  <c r="R20" i="19"/>
  <c r="B21" i="10"/>
  <c r="BB20" i="10"/>
  <c r="I38" i="20"/>
  <c r="T10" i="20"/>
  <c r="K40" i="20"/>
  <c r="S25" i="20"/>
  <c r="D10" i="20" l="1"/>
  <c r="R19" i="5"/>
  <c r="S19" i="5" s="1"/>
  <c r="L19" i="5"/>
  <c r="C25" i="20"/>
  <c r="C55" i="20"/>
  <c r="S55" i="20"/>
  <c r="S40" i="20"/>
  <c r="BB19" i="12"/>
  <c r="B20" i="12"/>
  <c r="X19" i="19"/>
  <c r="Y18" i="12"/>
  <c r="AA18" i="12" s="1"/>
  <c r="BC18" i="12"/>
  <c r="BC18" i="5"/>
  <c r="Y18" i="5"/>
  <c r="AA18" i="5" s="1"/>
  <c r="C19" i="19"/>
  <c r="B20" i="5"/>
  <c r="D19" i="5"/>
  <c r="BB19" i="5"/>
  <c r="Y19" i="6"/>
  <c r="AA19" i="6" s="1"/>
  <c r="BC19" i="6"/>
  <c r="F20" i="19"/>
  <c r="B21" i="6"/>
  <c r="BB20" i="6"/>
  <c r="K10" i="20"/>
  <c r="I19" i="19"/>
  <c r="Y18" i="7"/>
  <c r="AA18" i="7" s="1"/>
  <c r="BC18" i="7"/>
  <c r="B20" i="7"/>
  <c r="BB19" i="7"/>
  <c r="B21" i="15"/>
  <c r="BB20" i="15"/>
  <c r="BC19" i="15"/>
  <c r="AG20" i="19"/>
  <c r="Y19" i="15"/>
  <c r="AA19" i="15" s="1"/>
  <c r="B22" i="13"/>
  <c r="BB21" i="13"/>
  <c r="K25" i="20"/>
  <c r="B21" i="16"/>
  <c r="BB20" i="16"/>
  <c r="D20" i="16"/>
  <c r="BB20" i="9"/>
  <c r="B21" i="9"/>
  <c r="AJ20" i="19"/>
  <c r="BC19" i="16"/>
  <c r="Y19" i="16"/>
  <c r="AA19" i="16" s="1"/>
  <c r="AD21" i="19"/>
  <c r="BC20" i="14"/>
  <c r="Y20" i="14"/>
  <c r="AA20" i="14" s="1"/>
  <c r="O20" i="19"/>
  <c r="BC19" i="9"/>
  <c r="Y19" i="9"/>
  <c r="AA19" i="9" s="1"/>
  <c r="BB21" i="14"/>
  <c r="B22" i="14"/>
  <c r="Y20" i="13"/>
  <c r="AA20" i="13" s="1"/>
  <c r="AA21" i="19"/>
  <c r="BC20" i="13"/>
  <c r="L55" i="20"/>
  <c r="L40" i="20"/>
  <c r="C40" i="20"/>
  <c r="B20" i="11"/>
  <c r="BB19" i="11"/>
  <c r="U10" i="20"/>
  <c r="L20" i="19"/>
  <c r="Y19" i="8"/>
  <c r="AA19" i="8" s="1"/>
  <c r="BC19" i="8"/>
  <c r="T25" i="20"/>
  <c r="BB21" i="10"/>
  <c r="B22" i="10"/>
  <c r="U19" i="19"/>
  <c r="BC18" i="11"/>
  <c r="Y18" i="11"/>
  <c r="AA18" i="11" s="1"/>
  <c r="Y20" i="10"/>
  <c r="AA20" i="10" s="1"/>
  <c r="BC20" i="10"/>
  <c r="R21" i="19"/>
  <c r="BB20" i="8"/>
  <c r="B21" i="8"/>
  <c r="E10" i="20" l="1"/>
  <c r="T40" i="20"/>
  <c r="T55" i="20"/>
  <c r="D55" i="20"/>
  <c r="D25" i="20"/>
  <c r="BB20" i="12"/>
  <c r="B21" i="12"/>
  <c r="BC19" i="12"/>
  <c r="X20" i="19"/>
  <c r="Y19" i="12"/>
  <c r="AA19" i="12" s="1"/>
  <c r="BC19" i="5"/>
  <c r="C20" i="19"/>
  <c r="Y19" i="5"/>
  <c r="AA19" i="5" s="1"/>
  <c r="D20" i="5"/>
  <c r="B21" i="5"/>
  <c r="BB20" i="5"/>
  <c r="F21" i="19"/>
  <c r="BC20" i="6"/>
  <c r="Y20" i="6"/>
  <c r="AA20" i="6" s="1"/>
  <c r="B22" i="6"/>
  <c r="BB21" i="6"/>
  <c r="L10" i="20"/>
  <c r="I20" i="19"/>
  <c r="BC19" i="7"/>
  <c r="Y19" i="7"/>
  <c r="AA19" i="7" s="1"/>
  <c r="B21" i="7"/>
  <c r="BB20" i="7"/>
  <c r="Y20" i="15"/>
  <c r="AA20" i="15" s="1"/>
  <c r="AG21" i="19"/>
  <c r="BC20" i="15"/>
  <c r="BB21" i="15"/>
  <c r="B22" i="15"/>
  <c r="B23" i="13"/>
  <c r="BB22" i="13"/>
  <c r="Y21" i="13"/>
  <c r="AA21" i="13" s="1"/>
  <c r="AA22" i="19"/>
  <c r="BC21" i="13"/>
  <c r="BB22" i="14"/>
  <c r="B23" i="14"/>
  <c r="O21" i="19"/>
  <c r="BC20" i="9"/>
  <c r="Y20" i="9"/>
  <c r="AA20" i="9" s="1"/>
  <c r="B22" i="9"/>
  <c r="BB21" i="9"/>
  <c r="L25" i="20"/>
  <c r="BC20" i="16"/>
  <c r="Y20" i="16"/>
  <c r="AA20" i="16" s="1"/>
  <c r="AJ21" i="19"/>
  <c r="AD22" i="19"/>
  <c r="Y21" i="14"/>
  <c r="AA21" i="14" s="1"/>
  <c r="BC21" i="14"/>
  <c r="B22" i="16"/>
  <c r="D21" i="16"/>
  <c r="BB21" i="16"/>
  <c r="M40" i="20"/>
  <c r="M55" i="20"/>
  <c r="BB21" i="8"/>
  <c r="B22" i="8"/>
  <c r="U25" i="20"/>
  <c r="V10" i="20"/>
  <c r="B23" i="10"/>
  <c r="BB22" i="10"/>
  <c r="BB20" i="11"/>
  <c r="B21" i="11"/>
  <c r="U20" i="19"/>
  <c r="BC19" i="11"/>
  <c r="Y19" i="11"/>
  <c r="AA19" i="11" s="1"/>
  <c r="D40" i="20"/>
  <c r="Y20" i="8"/>
  <c r="AA20" i="8" s="1"/>
  <c r="L21" i="19"/>
  <c r="BC20" i="8"/>
  <c r="BC21" i="10"/>
  <c r="R22" i="19"/>
  <c r="Y21" i="10"/>
  <c r="AA21" i="10" s="1"/>
  <c r="F10" i="20" l="1"/>
  <c r="E25" i="20"/>
  <c r="E55" i="20"/>
  <c r="U55" i="20"/>
  <c r="U40" i="20"/>
  <c r="B22" i="12"/>
  <c r="BB21" i="12"/>
  <c r="X21" i="19"/>
  <c r="BC20" i="12"/>
  <c r="Y20" i="12"/>
  <c r="AA20" i="12" s="1"/>
  <c r="Y20" i="5"/>
  <c r="AA20" i="5" s="1"/>
  <c r="BC20" i="5"/>
  <c r="C21" i="19"/>
  <c r="BB21" i="5"/>
  <c r="B22" i="5"/>
  <c r="K22" i="5" s="1"/>
  <c r="D21" i="5"/>
  <c r="Y21" i="6"/>
  <c r="AA21" i="6" s="1"/>
  <c r="F22" i="19"/>
  <c r="BC21" i="6"/>
  <c r="B23" i="6"/>
  <c r="BB22" i="6"/>
  <c r="M10" i="20"/>
  <c r="I21" i="19"/>
  <c r="Y20" i="7"/>
  <c r="AA20" i="7" s="1"/>
  <c r="BC20" i="7"/>
  <c r="BB21" i="7"/>
  <c r="B22" i="7"/>
  <c r="BB22" i="15"/>
  <c r="B23" i="15"/>
  <c r="BC21" i="15"/>
  <c r="Y21" i="15"/>
  <c r="AA21" i="15" s="1"/>
  <c r="AG22" i="19"/>
  <c r="BC22" i="14"/>
  <c r="AD23" i="19"/>
  <c r="Y22" i="14"/>
  <c r="AA22" i="14" s="1"/>
  <c r="B24" i="14"/>
  <c r="BB23" i="14"/>
  <c r="BB22" i="9"/>
  <c r="B23" i="9"/>
  <c r="BC21" i="9"/>
  <c r="Y21" i="9"/>
  <c r="AA21" i="9" s="1"/>
  <c r="O22" i="19"/>
  <c r="D22" i="16"/>
  <c r="B23" i="16"/>
  <c r="BB22" i="16"/>
  <c r="BC21" i="16"/>
  <c r="Y21" i="16"/>
  <c r="AA21" i="16" s="1"/>
  <c r="AJ22" i="19"/>
  <c r="BB23" i="13"/>
  <c r="B24" i="13"/>
  <c r="M25" i="20"/>
  <c r="BC22" i="13"/>
  <c r="Y22" i="13"/>
  <c r="AA22" i="13" s="1"/>
  <c r="AA23" i="19"/>
  <c r="N55" i="20"/>
  <c r="BC20" i="11"/>
  <c r="Y20" i="11"/>
  <c r="AA20" i="11" s="1"/>
  <c r="U21" i="19"/>
  <c r="B22" i="11"/>
  <c r="BB21" i="11"/>
  <c r="V25" i="20"/>
  <c r="B24" i="10"/>
  <c r="BB23" i="10"/>
  <c r="BC22" i="10"/>
  <c r="R23" i="19"/>
  <c r="Y22" i="10"/>
  <c r="AA22" i="10" s="1"/>
  <c r="BC21" i="8"/>
  <c r="Y21" i="8"/>
  <c r="AA21" i="8" s="1"/>
  <c r="L22" i="19"/>
  <c r="E40" i="20"/>
  <c r="W10" i="20"/>
  <c r="BB22" i="8"/>
  <c r="B23" i="8"/>
  <c r="N40" i="20"/>
  <c r="G10" i="20" l="1"/>
  <c r="R22" i="5"/>
  <c r="S22" i="5" s="1"/>
  <c r="L22" i="5"/>
  <c r="V40" i="20"/>
  <c r="V55" i="20"/>
  <c r="F55" i="20"/>
  <c r="F25" i="20"/>
  <c r="X22" i="19"/>
  <c r="Y21" i="12"/>
  <c r="AA21" i="12" s="1"/>
  <c r="BC21" i="12"/>
  <c r="BB22" i="12"/>
  <c r="B23" i="12"/>
  <c r="BB22" i="5"/>
  <c r="D22" i="5"/>
  <c r="B23" i="5"/>
  <c r="K23" i="5" s="1"/>
  <c r="Y21" i="5"/>
  <c r="AA21" i="5" s="1"/>
  <c r="BC21" i="5"/>
  <c r="C22" i="19"/>
  <c r="BC22" i="6"/>
  <c r="F23" i="19"/>
  <c r="Y22" i="6"/>
  <c r="AA22" i="6" s="1"/>
  <c r="B24" i="6"/>
  <c r="BB23" i="6"/>
  <c r="N10" i="20"/>
  <c r="B23" i="7"/>
  <c r="BB22" i="7"/>
  <c r="BC21" i="7"/>
  <c r="I22" i="19"/>
  <c r="Y21" i="7"/>
  <c r="AA21" i="7" s="1"/>
  <c r="BC22" i="15"/>
  <c r="Y22" i="15"/>
  <c r="AA22" i="15" s="1"/>
  <c r="AG23" i="19"/>
  <c r="BB23" i="15"/>
  <c r="B24" i="15"/>
  <c r="BB24" i="14"/>
  <c r="B25" i="14"/>
  <c r="AA24" i="19"/>
  <c r="BC23" i="13"/>
  <c r="Y23" i="13"/>
  <c r="AA23" i="13" s="1"/>
  <c r="AD24" i="19"/>
  <c r="Y23" i="14"/>
  <c r="AA23" i="14" s="1"/>
  <c r="BC23" i="14"/>
  <c r="B25" i="13"/>
  <c r="BB24" i="13"/>
  <c r="BB23" i="16"/>
  <c r="D23" i="16"/>
  <c r="B24" i="16"/>
  <c r="AJ23" i="19"/>
  <c r="Y22" i="16"/>
  <c r="AA22" i="16" s="1"/>
  <c r="BC22" i="16"/>
  <c r="N25" i="20"/>
  <c r="O23" i="19"/>
  <c r="BC22" i="9"/>
  <c r="Y22" i="9"/>
  <c r="AA22" i="9" s="1"/>
  <c r="BB23" i="9"/>
  <c r="B24" i="9"/>
  <c r="BC21" i="11"/>
  <c r="Y21" i="11"/>
  <c r="AA21" i="11" s="1"/>
  <c r="U22" i="19"/>
  <c r="W25" i="20"/>
  <c r="O55" i="20"/>
  <c r="X10" i="20"/>
  <c r="L23" i="19"/>
  <c r="Y22" i="8"/>
  <c r="AA22" i="8" s="1"/>
  <c r="BC22" i="8"/>
  <c r="F40" i="20"/>
  <c r="B25" i="10"/>
  <c r="BB24" i="10"/>
  <c r="O40" i="20"/>
  <c r="BB23" i="8"/>
  <c r="B24" i="8"/>
  <c r="Y23" i="10"/>
  <c r="AA23" i="10" s="1"/>
  <c r="R24" i="19"/>
  <c r="BC23" i="10"/>
  <c r="BB22" i="11"/>
  <c r="B23" i="11"/>
  <c r="H10" i="20" l="1"/>
  <c r="G25" i="20"/>
  <c r="G55" i="20"/>
  <c r="W55" i="20"/>
  <c r="W40" i="20"/>
  <c r="R23" i="5"/>
  <c r="S23" i="5" s="1"/>
  <c r="L23" i="5"/>
  <c r="BB23" i="12"/>
  <c r="B24" i="12"/>
  <c r="X23" i="19"/>
  <c r="Y22" i="12"/>
  <c r="AA22" i="12" s="1"/>
  <c r="BC22" i="12"/>
  <c r="B24" i="5"/>
  <c r="BB23" i="5"/>
  <c r="D23" i="5"/>
  <c r="BC22" i="5"/>
  <c r="Y22" i="5"/>
  <c r="AA22" i="5" s="1"/>
  <c r="C23" i="19"/>
  <c r="Y23" i="6"/>
  <c r="AA23" i="6" s="1"/>
  <c r="BC23" i="6"/>
  <c r="F24" i="19"/>
  <c r="B25" i="6"/>
  <c r="BB24" i="6"/>
  <c r="O10" i="20"/>
  <c r="BC22" i="7"/>
  <c r="I23" i="19"/>
  <c r="Y22" i="7"/>
  <c r="AA22" i="7" s="1"/>
  <c r="BB23" i="7"/>
  <c r="B24" i="7"/>
  <c r="Y23" i="15"/>
  <c r="AA23" i="15" s="1"/>
  <c r="AG24" i="19"/>
  <c r="BC23" i="15"/>
  <c r="BB24" i="15"/>
  <c r="B25" i="15"/>
  <c r="Y23" i="16"/>
  <c r="AA23" i="16" s="1"/>
  <c r="BC23" i="16"/>
  <c r="AJ24" i="19"/>
  <c r="O24" i="19"/>
  <c r="Y23" i="9"/>
  <c r="AA23" i="9" s="1"/>
  <c r="BC23" i="9"/>
  <c r="D24" i="16"/>
  <c r="BB24" i="16"/>
  <c r="B25" i="16"/>
  <c r="BB24" i="9"/>
  <c r="B25" i="9"/>
  <c r="AD25" i="19"/>
  <c r="Y24" i="14"/>
  <c r="AA24" i="14" s="1"/>
  <c r="BC24" i="14"/>
  <c r="B26" i="14"/>
  <c r="BB25" i="14"/>
  <c r="O25" i="20"/>
  <c r="B26" i="13"/>
  <c r="BB25" i="13"/>
  <c r="BC24" i="13"/>
  <c r="AA25" i="19"/>
  <c r="Y24" i="13"/>
  <c r="AA24" i="13" s="1"/>
  <c r="Y10" i="20"/>
  <c r="P55" i="20"/>
  <c r="G40" i="20"/>
  <c r="X25" i="20"/>
  <c r="B26" i="10"/>
  <c r="BB25" i="10"/>
  <c r="Y24" i="10"/>
  <c r="AA24" i="10" s="1"/>
  <c r="BC24" i="10"/>
  <c r="R25" i="19"/>
  <c r="U23" i="19"/>
  <c r="Y22" i="11"/>
  <c r="AA22" i="11" s="1"/>
  <c r="BC22" i="11"/>
  <c r="B24" i="11"/>
  <c r="BB23" i="11"/>
  <c r="P40" i="20"/>
  <c r="Y23" i="8"/>
  <c r="AA23" i="8" s="1"/>
  <c r="L24" i="19"/>
  <c r="BC23" i="8"/>
  <c r="B25" i="8"/>
  <c r="BB24" i="8"/>
  <c r="I10" i="20" l="1"/>
  <c r="X40" i="20"/>
  <c r="X55" i="20"/>
  <c r="H55" i="20"/>
  <c r="H25" i="20"/>
  <c r="B25" i="12"/>
  <c r="BB24" i="12"/>
  <c r="BC23" i="12"/>
  <c r="X24" i="19"/>
  <c r="Y23" i="12"/>
  <c r="AA23" i="12" s="1"/>
  <c r="C24" i="19"/>
  <c r="BC23" i="5"/>
  <c r="Y23" i="5"/>
  <c r="AA23" i="5" s="1"/>
  <c r="B25" i="5"/>
  <c r="D24" i="5"/>
  <c r="BB24" i="5"/>
  <c r="F25" i="19"/>
  <c r="Y24" i="6"/>
  <c r="AA24" i="6" s="1"/>
  <c r="BC24" i="6"/>
  <c r="BB25" i="6"/>
  <c r="B26" i="6"/>
  <c r="P10" i="20"/>
  <c r="B25" i="7"/>
  <c r="BB24" i="7"/>
  <c r="BC23" i="7"/>
  <c r="I24" i="19"/>
  <c r="Y23" i="7"/>
  <c r="AA23" i="7" s="1"/>
  <c r="Y24" i="15"/>
  <c r="AA24" i="15" s="1"/>
  <c r="BC24" i="15"/>
  <c r="AG25" i="19"/>
  <c r="BB25" i="15"/>
  <c r="B26" i="15"/>
  <c r="AD26" i="19"/>
  <c r="Y25" i="14"/>
  <c r="AA25" i="14" s="1"/>
  <c r="BC25" i="14"/>
  <c r="P25" i="20"/>
  <c r="B27" i="13"/>
  <c r="BB26" i="13"/>
  <c r="Y25" i="13"/>
  <c r="AA25" i="13" s="1"/>
  <c r="BC25" i="13"/>
  <c r="AA26" i="19"/>
  <c r="BC24" i="16"/>
  <c r="Y24" i="16"/>
  <c r="AA24" i="16" s="1"/>
  <c r="AJ25" i="19"/>
  <c r="BB26" i="14"/>
  <c r="B27" i="14"/>
  <c r="B26" i="16"/>
  <c r="D25" i="16"/>
  <c r="BB25" i="16"/>
  <c r="O25" i="19"/>
  <c r="Y24" i="9"/>
  <c r="AA24" i="9" s="1"/>
  <c r="BC24" i="9"/>
  <c r="BB25" i="9"/>
  <c r="B26" i="9"/>
  <c r="B27" i="10"/>
  <c r="BB26" i="10"/>
  <c r="Y24" i="8"/>
  <c r="AA24" i="8" s="1"/>
  <c r="L25" i="19"/>
  <c r="BC24" i="8"/>
  <c r="Y25" i="10"/>
  <c r="AA25" i="10" s="1"/>
  <c r="R26" i="19"/>
  <c r="BC25" i="10"/>
  <c r="BB24" i="11"/>
  <c r="B25" i="11"/>
  <c r="H40" i="20"/>
  <c r="BC23" i="11"/>
  <c r="U24" i="19"/>
  <c r="Y23" i="11"/>
  <c r="AA23" i="11" s="1"/>
  <c r="S12" i="20"/>
  <c r="Q55" i="20"/>
  <c r="Q40" i="20"/>
  <c r="BB25" i="8"/>
  <c r="B26" i="8"/>
  <c r="Y25" i="20"/>
  <c r="C12" i="20" l="1"/>
  <c r="I25" i="20"/>
  <c r="I55" i="20"/>
  <c r="Y55" i="20"/>
  <c r="Y40" i="20"/>
  <c r="Y24" i="12"/>
  <c r="AA24" i="12" s="1"/>
  <c r="X25" i="19"/>
  <c r="BC24" i="12"/>
  <c r="BB25" i="12"/>
  <c r="B26" i="12"/>
  <c r="C25" i="19"/>
  <c r="BC24" i="5"/>
  <c r="Y24" i="5"/>
  <c r="AA24" i="5" s="1"/>
  <c r="BB25" i="5"/>
  <c r="D25" i="5"/>
  <c r="B26" i="5"/>
  <c r="BB26" i="6"/>
  <c r="B27" i="6"/>
  <c r="BC25" i="6"/>
  <c r="F26" i="19"/>
  <c r="Y25" i="6"/>
  <c r="AA25" i="6" s="1"/>
  <c r="Q10" i="20"/>
  <c r="I25" i="19"/>
  <c r="BC24" i="7"/>
  <c r="Y24" i="7"/>
  <c r="AA24" i="7" s="1"/>
  <c r="BB25" i="7"/>
  <c r="B26" i="7"/>
  <c r="BC25" i="15"/>
  <c r="Y25" i="15"/>
  <c r="AA25" i="15" s="1"/>
  <c r="AG26" i="19"/>
  <c r="BB26" i="15"/>
  <c r="B27" i="15"/>
  <c r="D26" i="16"/>
  <c r="B27" i="16"/>
  <c r="BB26" i="16"/>
  <c r="Y25" i="16"/>
  <c r="AA25" i="16" s="1"/>
  <c r="BC25" i="16"/>
  <c r="AJ26" i="19"/>
  <c r="B28" i="13"/>
  <c r="BB27" i="13"/>
  <c r="Y26" i="13"/>
  <c r="AA26" i="13" s="1"/>
  <c r="BC26" i="13"/>
  <c r="AA27" i="19"/>
  <c r="BC25" i="9"/>
  <c r="O26" i="19"/>
  <c r="Y25" i="9"/>
  <c r="AA25" i="9" s="1"/>
  <c r="AD27" i="19"/>
  <c r="BC26" i="14"/>
  <c r="Y26" i="14"/>
  <c r="AA26" i="14" s="1"/>
  <c r="BB26" i="9"/>
  <c r="B27" i="9"/>
  <c r="BB27" i="14"/>
  <c r="B28" i="14"/>
  <c r="Q25" i="20"/>
  <c r="K42" i="20"/>
  <c r="Y25" i="8"/>
  <c r="AA25" i="8" s="1"/>
  <c r="BC25" i="8"/>
  <c r="L26" i="19"/>
  <c r="I40" i="20"/>
  <c r="BC26" i="10"/>
  <c r="Y26" i="10"/>
  <c r="AA26" i="10" s="1"/>
  <c r="R27" i="19"/>
  <c r="K57" i="20"/>
  <c r="BB26" i="8"/>
  <c r="B27" i="8"/>
  <c r="S27" i="20"/>
  <c r="T12" i="20"/>
  <c r="B26" i="11"/>
  <c r="BB25" i="11"/>
  <c r="BC24" i="11"/>
  <c r="U25" i="19"/>
  <c r="Y24" i="11"/>
  <c r="AA24" i="11" s="1"/>
  <c r="BB27" i="10"/>
  <c r="B28" i="10"/>
  <c r="D12" i="20" l="1"/>
  <c r="S42" i="20"/>
  <c r="S57" i="20"/>
  <c r="C57" i="20"/>
  <c r="C27" i="20"/>
  <c r="B27" i="12"/>
  <c r="BB26" i="12"/>
  <c r="Y25" i="12"/>
  <c r="AA25" i="12" s="1"/>
  <c r="X26" i="19"/>
  <c r="BC25" i="12"/>
  <c r="B27" i="5"/>
  <c r="D26" i="5"/>
  <c r="BB26" i="5"/>
  <c r="BC25" i="5"/>
  <c r="Y25" i="5"/>
  <c r="AA25" i="5" s="1"/>
  <c r="C26" i="19"/>
  <c r="B28" i="6"/>
  <c r="BB27" i="6"/>
  <c r="BC26" i="6"/>
  <c r="F27" i="19"/>
  <c r="Y26" i="6"/>
  <c r="AA26" i="6" s="1"/>
  <c r="K12" i="20"/>
  <c r="B27" i="7"/>
  <c r="BB26" i="7"/>
  <c r="BC25" i="7"/>
  <c r="I26" i="19"/>
  <c r="Y25" i="7"/>
  <c r="AA25" i="7" s="1"/>
  <c r="BC26" i="15"/>
  <c r="Y26" i="15"/>
  <c r="AA26" i="15" s="1"/>
  <c r="AG27" i="19"/>
  <c r="BB27" i="15"/>
  <c r="B28" i="15"/>
  <c r="D27" i="16"/>
  <c r="B28" i="16"/>
  <c r="BB27" i="16"/>
  <c r="K27" i="20"/>
  <c r="O27" i="19"/>
  <c r="BC26" i="9"/>
  <c r="Y26" i="9"/>
  <c r="AA26" i="9" s="1"/>
  <c r="AJ27" i="19"/>
  <c r="BC26" i="16"/>
  <c r="Y26" i="16"/>
  <c r="AA26" i="16" s="1"/>
  <c r="BB27" i="9"/>
  <c r="B28" i="9"/>
  <c r="Y27" i="14"/>
  <c r="AA27" i="14" s="1"/>
  <c r="BC27" i="14"/>
  <c r="AD28" i="19"/>
  <c r="B29" i="14"/>
  <c r="BB28" i="14"/>
  <c r="BB28" i="13"/>
  <c r="B29" i="13"/>
  <c r="Y27" i="13"/>
  <c r="AA27" i="13" s="1"/>
  <c r="BC27" i="13"/>
  <c r="AA28" i="19"/>
  <c r="B27" i="11"/>
  <c r="BB26" i="11"/>
  <c r="C42" i="20"/>
  <c r="U12" i="20"/>
  <c r="L57" i="20"/>
  <c r="L42" i="20"/>
  <c r="R28" i="19"/>
  <c r="Y27" i="10"/>
  <c r="AA27" i="10" s="1"/>
  <c r="BC27" i="10"/>
  <c r="BC26" i="8"/>
  <c r="L27" i="19"/>
  <c r="Y26" i="8"/>
  <c r="AA26" i="8" s="1"/>
  <c r="B28" i="8"/>
  <c r="BB27" i="8"/>
  <c r="T27" i="20"/>
  <c r="Y25" i="11"/>
  <c r="AA25" i="11" s="1"/>
  <c r="BC25" i="11"/>
  <c r="U26" i="19"/>
  <c r="BB28" i="10"/>
  <c r="B29" i="10"/>
  <c r="E12" i="20" l="1"/>
  <c r="D27" i="20"/>
  <c r="D57" i="20"/>
  <c r="T57" i="20"/>
  <c r="T42" i="20"/>
  <c r="X27" i="19"/>
  <c r="BC26" i="12"/>
  <c r="Y26" i="12"/>
  <c r="AA26" i="12" s="1"/>
  <c r="BB27" i="12"/>
  <c r="B28" i="12"/>
  <c r="BC26" i="5"/>
  <c r="C27" i="19"/>
  <c r="Y26" i="5"/>
  <c r="AA26" i="5" s="1"/>
  <c r="BB27" i="5"/>
  <c r="D27" i="5"/>
  <c r="B28" i="5"/>
  <c r="F28" i="19"/>
  <c r="Y27" i="6"/>
  <c r="AA27" i="6" s="1"/>
  <c r="BC27" i="6"/>
  <c r="BB28" i="6"/>
  <c r="B29" i="6"/>
  <c r="L12" i="20"/>
  <c r="BC26" i="7"/>
  <c r="I27" i="19"/>
  <c r="Y26" i="7"/>
  <c r="AA26" i="7" s="1"/>
  <c r="BB27" i="7"/>
  <c r="B28" i="7"/>
  <c r="AG28" i="19"/>
  <c r="BC27" i="15"/>
  <c r="Y27" i="15"/>
  <c r="AA27" i="15" s="1"/>
  <c r="B29" i="15"/>
  <c r="BB28" i="15"/>
  <c r="B30" i="14"/>
  <c r="BB29" i="14"/>
  <c r="BC28" i="14"/>
  <c r="AD29" i="19"/>
  <c r="Y28" i="14"/>
  <c r="AA28" i="14" s="1"/>
  <c r="AA29" i="19"/>
  <c r="Y28" i="13"/>
  <c r="AA28" i="13" s="1"/>
  <c r="BC28" i="13"/>
  <c r="B29" i="16"/>
  <c r="BB28" i="16"/>
  <c r="D28" i="16"/>
  <c r="B30" i="13"/>
  <c r="BB29" i="13"/>
  <c r="Y27" i="9"/>
  <c r="AA27" i="9" s="1"/>
  <c r="BC27" i="9"/>
  <c r="O28" i="19"/>
  <c r="Y27" i="16"/>
  <c r="AA27" i="16" s="1"/>
  <c r="AJ28" i="19"/>
  <c r="BC27" i="16"/>
  <c r="BB28" i="9"/>
  <c r="B29" i="9"/>
  <c r="L27" i="20"/>
  <c r="M57" i="20"/>
  <c r="D42" i="20"/>
  <c r="U27" i="20"/>
  <c r="V12" i="20"/>
  <c r="B28" i="11"/>
  <c r="BB27" i="11"/>
  <c r="Y28" i="10"/>
  <c r="AA28" i="10" s="1"/>
  <c r="R29" i="19"/>
  <c r="BC28" i="10"/>
  <c r="B30" i="10"/>
  <c r="BB29" i="10"/>
  <c r="BC26" i="11"/>
  <c r="U27" i="19"/>
  <c r="Y26" i="11"/>
  <c r="AA26" i="11" s="1"/>
  <c r="Y27" i="8"/>
  <c r="AA27" i="8" s="1"/>
  <c r="L28" i="19"/>
  <c r="BC27" i="8"/>
  <c r="M42" i="20"/>
  <c r="B29" i="8"/>
  <c r="BB28" i="8"/>
  <c r="F12" i="20" l="1"/>
  <c r="U42" i="20"/>
  <c r="U57" i="20"/>
  <c r="E57" i="20"/>
  <c r="E27" i="20"/>
  <c r="BB28" i="12"/>
  <c r="B29" i="12"/>
  <c r="BC27" i="12"/>
  <c r="Y27" i="12"/>
  <c r="AA27" i="12" s="1"/>
  <c r="X28" i="19"/>
  <c r="D28" i="5"/>
  <c r="BB28" i="5"/>
  <c r="B29" i="5"/>
  <c r="Y27" i="5"/>
  <c r="AA27" i="5" s="1"/>
  <c r="BC27" i="5"/>
  <c r="C28" i="19"/>
  <c r="B30" i="6"/>
  <c r="BB29" i="6"/>
  <c r="F29" i="19"/>
  <c r="Y28" i="6"/>
  <c r="AA28" i="6" s="1"/>
  <c r="BC28" i="6"/>
  <c r="M12" i="20"/>
  <c r="B29" i="7"/>
  <c r="BB28" i="7"/>
  <c r="Y27" i="7"/>
  <c r="AA27" i="7" s="1"/>
  <c r="BC27" i="7"/>
  <c r="I28" i="19"/>
  <c r="B30" i="15"/>
  <c r="BB29" i="15"/>
  <c r="BC28" i="15"/>
  <c r="AG29" i="19"/>
  <c r="Y28" i="15"/>
  <c r="AA28" i="15" s="1"/>
  <c r="Y29" i="14"/>
  <c r="AA29" i="14" s="1"/>
  <c r="BC29" i="14"/>
  <c r="AD30" i="19"/>
  <c r="B31" i="14"/>
  <c r="BB30" i="14"/>
  <c r="M27" i="20"/>
  <c r="O29" i="19"/>
  <c r="Y28" i="9"/>
  <c r="AA28" i="9" s="1"/>
  <c r="BC28" i="9"/>
  <c r="B31" i="13"/>
  <c r="BB30" i="13"/>
  <c r="BB29" i="9"/>
  <c r="B30" i="9"/>
  <c r="BC29" i="13"/>
  <c r="AA30" i="19"/>
  <c r="Y29" i="13"/>
  <c r="AA29" i="13" s="1"/>
  <c r="D29" i="16"/>
  <c r="BB29" i="16"/>
  <c r="B30" i="16"/>
  <c r="Y28" i="16"/>
  <c r="AA28" i="16" s="1"/>
  <c r="BC28" i="16"/>
  <c r="AJ29" i="19"/>
  <c r="W12" i="20"/>
  <c r="E42" i="20"/>
  <c r="Y27" i="11"/>
  <c r="AA27" i="11" s="1"/>
  <c r="U28" i="19"/>
  <c r="BC27" i="11"/>
  <c r="BB28" i="11"/>
  <c r="B29" i="11"/>
  <c r="BB30" i="10"/>
  <c r="B31" i="10"/>
  <c r="B30" i="8"/>
  <c r="BB29" i="8"/>
  <c r="N57" i="20"/>
  <c r="BC29" i="10"/>
  <c r="R30" i="19"/>
  <c r="Y29" i="10"/>
  <c r="AA29" i="10" s="1"/>
  <c r="N42" i="20"/>
  <c r="Y28" i="8"/>
  <c r="AA28" i="8" s="1"/>
  <c r="L29" i="19"/>
  <c r="BC28" i="8"/>
  <c r="V27" i="20"/>
  <c r="G12" i="20" l="1"/>
  <c r="F27" i="20"/>
  <c r="F57" i="20"/>
  <c r="V57" i="20"/>
  <c r="V42" i="20"/>
  <c r="B30" i="12"/>
  <c r="BB29" i="12"/>
  <c r="Y28" i="12"/>
  <c r="AA28" i="12" s="1"/>
  <c r="X29" i="19"/>
  <c r="BC28" i="12"/>
  <c r="B30" i="5"/>
  <c r="K30" i="5" s="1"/>
  <c r="BB29" i="5"/>
  <c r="D29" i="5"/>
  <c r="C29" i="19"/>
  <c r="Y28" i="5"/>
  <c r="AA28" i="5" s="1"/>
  <c r="BC28" i="5"/>
  <c r="Y29" i="6"/>
  <c r="AA29" i="6" s="1"/>
  <c r="F30" i="19"/>
  <c r="BC29" i="6"/>
  <c r="BB30" i="6"/>
  <c r="B31" i="6"/>
  <c r="N12" i="20"/>
  <c r="BC28" i="7"/>
  <c r="I29" i="19"/>
  <c r="Y28" i="7"/>
  <c r="AA28" i="7" s="1"/>
  <c r="BB29" i="7"/>
  <c r="B30" i="7"/>
  <c r="BB30" i="15"/>
  <c r="B31" i="15"/>
  <c r="Y29" i="15"/>
  <c r="AA29" i="15" s="1"/>
  <c r="BC29" i="15"/>
  <c r="AG30" i="19"/>
  <c r="BC30" i="14"/>
  <c r="Y30" i="14"/>
  <c r="AA30" i="14" s="1"/>
  <c r="AD31" i="19"/>
  <c r="Y30" i="13"/>
  <c r="AA30" i="13" s="1"/>
  <c r="AA31" i="19"/>
  <c r="BC30" i="13"/>
  <c r="N27" i="20"/>
  <c r="AJ30" i="19"/>
  <c r="BC29" i="16"/>
  <c r="Y29" i="16"/>
  <c r="AA29" i="16" s="1"/>
  <c r="BB30" i="16"/>
  <c r="D30" i="16"/>
  <c r="B31" i="16"/>
  <c r="Y29" i="9"/>
  <c r="AA29" i="9" s="1"/>
  <c r="BC29" i="9"/>
  <c r="O30" i="19"/>
  <c r="B31" i="9"/>
  <c r="BB30" i="9"/>
  <c r="BB31" i="14"/>
  <c r="B32" i="14"/>
  <c r="B32" i="13"/>
  <c r="BB31" i="13"/>
  <c r="Y28" i="11"/>
  <c r="AA28" i="11" s="1"/>
  <c r="BC28" i="11"/>
  <c r="U29" i="19"/>
  <c r="B31" i="8"/>
  <c r="BB30" i="8"/>
  <c r="X12" i="20"/>
  <c r="Y29" i="8"/>
  <c r="AA29" i="8" s="1"/>
  <c r="BC29" i="8"/>
  <c r="L30" i="19"/>
  <c r="F42" i="20"/>
  <c r="BB29" i="11"/>
  <c r="B30" i="11"/>
  <c r="O42" i="20"/>
  <c r="R31" i="19"/>
  <c r="BC30" i="10"/>
  <c r="Y30" i="10"/>
  <c r="AA30" i="10" s="1"/>
  <c r="O57" i="20"/>
  <c r="B32" i="10"/>
  <c r="BB31" i="10"/>
  <c r="W27" i="20"/>
  <c r="H12" i="20" l="1"/>
  <c r="R30" i="5"/>
  <c r="S30" i="5" s="1"/>
  <c r="L30" i="5"/>
  <c r="W42" i="20"/>
  <c r="W57" i="20"/>
  <c r="G57" i="20"/>
  <c r="G27" i="20"/>
  <c r="Y29" i="12"/>
  <c r="AA29" i="12" s="1"/>
  <c r="BC29" i="12"/>
  <c r="X30" i="19"/>
  <c r="B31" i="12"/>
  <c r="BB30" i="12"/>
  <c r="Y29" i="5"/>
  <c r="AA29" i="5" s="1"/>
  <c r="C30" i="19"/>
  <c r="BC29" i="5"/>
  <c r="BB30" i="5"/>
  <c r="B31" i="5"/>
  <c r="D30" i="5"/>
  <c r="BB31" i="6"/>
  <c r="B32" i="6"/>
  <c r="F31" i="19"/>
  <c r="BC30" i="6"/>
  <c r="Y30" i="6"/>
  <c r="AA30" i="6" s="1"/>
  <c r="O12" i="20"/>
  <c r="B31" i="7"/>
  <c r="BB30" i="7"/>
  <c r="I30" i="19"/>
  <c r="BC29" i="7"/>
  <c r="Y29" i="7"/>
  <c r="AA29" i="7" s="1"/>
  <c r="AG31" i="19"/>
  <c r="Y30" i="15"/>
  <c r="AA30" i="15" s="1"/>
  <c r="BC30" i="15"/>
  <c r="BB31" i="15"/>
  <c r="B32" i="15"/>
  <c r="Y31" i="14"/>
  <c r="AA31" i="14" s="1"/>
  <c r="AD32" i="19"/>
  <c r="BC31" i="14"/>
  <c r="B33" i="14"/>
  <c r="BB32" i="14"/>
  <c r="B33" i="13"/>
  <c r="BB32" i="13"/>
  <c r="BB31" i="9"/>
  <c r="B32" i="9"/>
  <c r="Y31" i="13"/>
  <c r="AA31" i="13" s="1"/>
  <c r="BC31" i="13"/>
  <c r="AA32" i="19"/>
  <c r="O31" i="19"/>
  <c r="BC30" i="9"/>
  <c r="Y30" i="9"/>
  <c r="AA30" i="9" s="1"/>
  <c r="Y30" i="16"/>
  <c r="AA30" i="16" s="1"/>
  <c r="AJ31" i="19"/>
  <c r="BC30" i="16"/>
  <c r="B32" i="16"/>
  <c r="D31" i="16"/>
  <c r="BB31" i="16"/>
  <c r="O27" i="20"/>
  <c r="G42" i="20"/>
  <c r="P57" i="20"/>
  <c r="B33" i="10"/>
  <c r="BB32" i="10"/>
  <c r="P42" i="20"/>
  <c r="BC31" i="10"/>
  <c r="Y31" i="10"/>
  <c r="AA31" i="10" s="1"/>
  <c r="R32" i="19"/>
  <c r="BC29" i="11"/>
  <c r="U30" i="19"/>
  <c r="Y29" i="11"/>
  <c r="AA29" i="11" s="1"/>
  <c r="Y12" i="20"/>
  <c r="B32" i="8"/>
  <c r="BB31" i="8"/>
  <c r="Y30" i="8"/>
  <c r="AA30" i="8" s="1"/>
  <c r="BC30" i="8"/>
  <c r="L31" i="19"/>
  <c r="X27" i="20"/>
  <c r="B31" i="11"/>
  <c r="BB30" i="11"/>
  <c r="I12" i="20" l="1"/>
  <c r="H27" i="20"/>
  <c r="H57" i="20"/>
  <c r="X57" i="20"/>
  <c r="X42" i="20"/>
  <c r="BC30" i="12"/>
  <c r="X31" i="19"/>
  <c r="Y30" i="12"/>
  <c r="AA30" i="12" s="1"/>
  <c r="BB31" i="12"/>
  <c r="B32" i="12"/>
  <c r="D31" i="5"/>
  <c r="BB31" i="5"/>
  <c r="B32" i="5"/>
  <c r="Y30" i="5"/>
  <c r="AA30" i="5" s="1"/>
  <c r="C31" i="19"/>
  <c r="BC30" i="5"/>
  <c r="B33" i="6"/>
  <c r="E33" i="6" s="1"/>
  <c r="BB32" i="6"/>
  <c r="Y31" i="6"/>
  <c r="AA31" i="6" s="1"/>
  <c r="BC31" i="6"/>
  <c r="F32" i="19"/>
  <c r="P12" i="20"/>
  <c r="BC30" i="7"/>
  <c r="Y30" i="7"/>
  <c r="AA30" i="7" s="1"/>
  <c r="I31" i="19"/>
  <c r="BB31" i="7"/>
  <c r="B32" i="7"/>
  <c r="AG32" i="19"/>
  <c r="BC31" i="15"/>
  <c r="Y31" i="15"/>
  <c r="AA31" i="15" s="1"/>
  <c r="BB32" i="15"/>
  <c r="B33" i="15"/>
  <c r="B34" i="14"/>
  <c r="BB33" i="14"/>
  <c r="Y32" i="14"/>
  <c r="AA32" i="14" s="1"/>
  <c r="BC32" i="14"/>
  <c r="AD33" i="19"/>
  <c r="Y32" i="13"/>
  <c r="AA32" i="13" s="1"/>
  <c r="BC32" i="13"/>
  <c r="AA33" i="19"/>
  <c r="Y31" i="9"/>
  <c r="AA31" i="9" s="1"/>
  <c r="O32" i="19"/>
  <c r="BC31" i="9"/>
  <c r="B33" i="9"/>
  <c r="BB32" i="9"/>
  <c r="D32" i="16"/>
  <c r="B33" i="16"/>
  <c r="BB32" i="16"/>
  <c r="BC31" i="16"/>
  <c r="AJ32" i="19"/>
  <c r="Y31" i="16"/>
  <c r="AA31" i="16" s="1"/>
  <c r="P27" i="20"/>
  <c r="B34" i="13"/>
  <c r="BB33" i="13"/>
  <c r="B32" i="11"/>
  <c r="BB31" i="11"/>
  <c r="Y30" i="11"/>
  <c r="AA30" i="11" s="1"/>
  <c r="BC30" i="11"/>
  <c r="U31" i="19"/>
  <c r="S14" i="20"/>
  <c r="Q57" i="20"/>
  <c r="BB32" i="8"/>
  <c r="B33" i="8"/>
  <c r="Y31" i="8"/>
  <c r="AA31" i="8" s="1"/>
  <c r="BC31" i="8"/>
  <c r="L32" i="19"/>
  <c r="BB33" i="10"/>
  <c r="B34" i="10"/>
  <c r="BC32" i="10"/>
  <c r="R33" i="19"/>
  <c r="Y32" i="10"/>
  <c r="AA32" i="10" s="1"/>
  <c r="Q42" i="20"/>
  <c r="H42" i="20"/>
  <c r="Y27" i="20"/>
  <c r="C14" i="20" l="1"/>
  <c r="Y42" i="20"/>
  <c r="Y57" i="20"/>
  <c r="I57" i="20"/>
  <c r="I27" i="20"/>
  <c r="BB32" i="12"/>
  <c r="B33" i="12"/>
  <c r="BC31" i="12"/>
  <c r="X32" i="19"/>
  <c r="Y31" i="12"/>
  <c r="AA31" i="12" s="1"/>
  <c r="D32" i="5"/>
  <c r="BB32" i="5"/>
  <c r="B33" i="5"/>
  <c r="Y31" i="5"/>
  <c r="AA31" i="5" s="1"/>
  <c r="BC31" i="5"/>
  <c r="C32" i="19"/>
  <c r="F33" i="19"/>
  <c r="BC32" i="6"/>
  <c r="Y32" i="6"/>
  <c r="AA32" i="6" s="1"/>
  <c r="BB33" i="6"/>
  <c r="Q12" i="20"/>
  <c r="Y31" i="7"/>
  <c r="AA31" i="7" s="1"/>
  <c r="BC31" i="7"/>
  <c r="I32" i="19"/>
  <c r="B33" i="7"/>
  <c r="BB32" i="7"/>
  <c r="Y32" i="15"/>
  <c r="AA32" i="15" s="1"/>
  <c r="BC32" i="15"/>
  <c r="AG33" i="19"/>
  <c r="B34" i="15"/>
  <c r="BB33" i="15"/>
  <c r="Q27" i="20"/>
  <c r="BB34" i="13"/>
  <c r="BC33" i="13"/>
  <c r="Y33" i="13"/>
  <c r="AA33" i="13" s="1"/>
  <c r="AA34" i="19"/>
  <c r="D33" i="16"/>
  <c r="B34" i="16"/>
  <c r="BB33" i="16"/>
  <c r="BB33" i="9"/>
  <c r="B34" i="9"/>
  <c r="Y32" i="16"/>
  <c r="AA32" i="16" s="1"/>
  <c r="AJ33" i="19"/>
  <c r="BC32" i="16"/>
  <c r="O33" i="19"/>
  <c r="BC32" i="9"/>
  <c r="Y32" i="9"/>
  <c r="AA32" i="9" s="1"/>
  <c r="B35" i="14"/>
  <c r="BB34" i="14"/>
  <c r="BC33" i="14"/>
  <c r="Y33" i="14"/>
  <c r="AA33" i="14" s="1"/>
  <c r="AD34" i="19"/>
  <c r="Y33" i="10"/>
  <c r="AA33" i="10" s="1"/>
  <c r="R34" i="19"/>
  <c r="BC33" i="10"/>
  <c r="BB34" i="10"/>
  <c r="BC32" i="8"/>
  <c r="L33" i="19"/>
  <c r="Y32" i="8"/>
  <c r="AA32" i="8" s="1"/>
  <c r="U32" i="19"/>
  <c r="BC31" i="11"/>
  <c r="Y31" i="11"/>
  <c r="AA31" i="11" s="1"/>
  <c r="B34" i="8"/>
  <c r="BB33" i="8"/>
  <c r="K59" i="20"/>
  <c r="I42" i="20"/>
  <c r="S29" i="20"/>
  <c r="K44" i="20"/>
  <c r="B33" i="11"/>
  <c r="BB32" i="11"/>
  <c r="T14" i="20"/>
  <c r="D14" i="20" l="1"/>
  <c r="C29" i="20"/>
  <c r="C59" i="20"/>
  <c r="S59" i="20"/>
  <c r="S44" i="20"/>
  <c r="BB33" i="12"/>
  <c r="B34" i="12"/>
  <c r="X33" i="19"/>
  <c r="Y32" i="12"/>
  <c r="AA32" i="12" s="1"/>
  <c r="BC32" i="12"/>
  <c r="B34" i="5"/>
  <c r="D33" i="5"/>
  <c r="BB33" i="5"/>
  <c r="C33" i="19"/>
  <c r="BC32" i="5"/>
  <c r="Y32" i="5"/>
  <c r="AA32" i="5" s="1"/>
  <c r="Y33" i="6"/>
  <c r="AA33" i="6" s="1"/>
  <c r="Z39" i="6" s="1"/>
  <c r="BC33" i="6"/>
  <c r="F34" i="19"/>
  <c r="M9" i="2"/>
  <c r="L9" i="2"/>
  <c r="K9" i="2"/>
  <c r="N9" i="2"/>
  <c r="J9" i="2"/>
  <c r="H9" i="2"/>
  <c r="I9" i="2"/>
  <c r="K14" i="20"/>
  <c r="Y32" i="7"/>
  <c r="AA32" i="7" s="1"/>
  <c r="I33" i="19"/>
  <c r="BC32" i="7"/>
  <c r="B34" i="7"/>
  <c r="BB33" i="7"/>
  <c r="BB34" i="15"/>
  <c r="J27" i="2" s="1"/>
  <c r="BC33" i="15"/>
  <c r="Y33" i="15"/>
  <c r="AA33" i="15" s="1"/>
  <c r="AG34" i="19"/>
  <c r="BC34" i="13"/>
  <c r="D23" i="2" s="1"/>
  <c r="Y34" i="13"/>
  <c r="AA34" i="13" s="1"/>
  <c r="Z39" i="13" s="1"/>
  <c r="AA35" i="19"/>
  <c r="L23" i="2"/>
  <c r="M23" i="2"/>
  <c r="I23" i="2"/>
  <c r="N23" i="2"/>
  <c r="H23" i="2"/>
  <c r="J23" i="2"/>
  <c r="K23" i="2"/>
  <c r="D34" i="16"/>
  <c r="BB34" i="16"/>
  <c r="B35" i="16"/>
  <c r="Y33" i="16"/>
  <c r="AA33" i="16" s="1"/>
  <c r="BC33" i="16"/>
  <c r="AJ34" i="19"/>
  <c r="BC33" i="9"/>
  <c r="O34" i="19"/>
  <c r="Y33" i="9"/>
  <c r="AA33" i="9" s="1"/>
  <c r="BB34" i="9"/>
  <c r="B35" i="9"/>
  <c r="K29" i="20"/>
  <c r="BB35" i="14"/>
  <c r="H25" i="2" s="1"/>
  <c r="BC34" i="14"/>
  <c r="Y34" i="14"/>
  <c r="AA34" i="14" s="1"/>
  <c r="AD35" i="19"/>
  <c r="C44" i="20"/>
  <c r="L44" i="20"/>
  <c r="T29" i="20"/>
  <c r="BB34" i="8"/>
  <c r="U14" i="20"/>
  <c r="BC34" i="10"/>
  <c r="D17" i="2" s="1"/>
  <c r="R35" i="19"/>
  <c r="Y34" i="10"/>
  <c r="AA34" i="10" s="1"/>
  <c r="Z39" i="10" s="1"/>
  <c r="H17" i="2"/>
  <c r="J17" i="2"/>
  <c r="L17" i="2"/>
  <c r="K17" i="2"/>
  <c r="I17" i="2"/>
  <c r="N17" i="2"/>
  <c r="M17" i="2"/>
  <c r="BB33" i="11"/>
  <c r="B34" i="11"/>
  <c r="BC33" i="8"/>
  <c r="Y33" i="8"/>
  <c r="AA33" i="8" s="1"/>
  <c r="L34" i="19"/>
  <c r="U33" i="19"/>
  <c r="BC32" i="11"/>
  <c r="Y32" i="11"/>
  <c r="AA32" i="11" s="1"/>
  <c r="L59" i="20"/>
  <c r="E14" i="20" l="1"/>
  <c r="M33" i="1"/>
  <c r="Y33" i="5"/>
  <c r="T44" i="20"/>
  <c r="T59" i="20"/>
  <c r="D59" i="20"/>
  <c r="D29" i="20"/>
  <c r="H45" i="6"/>
  <c r="D9" i="2"/>
  <c r="BB34" i="12"/>
  <c r="B35" i="12"/>
  <c r="X34" i="19"/>
  <c r="Y33" i="12"/>
  <c r="AA33" i="12" s="1"/>
  <c r="BC33" i="12"/>
  <c r="G23" i="2"/>
  <c r="G17" i="2"/>
  <c r="G9" i="2"/>
  <c r="C34" i="19"/>
  <c r="BC33" i="5"/>
  <c r="B35" i="5"/>
  <c r="D34" i="5"/>
  <c r="BB34" i="5"/>
  <c r="H49" i="6"/>
  <c r="H50" i="6"/>
  <c r="H47" i="6"/>
  <c r="H44" i="6"/>
  <c r="H48" i="6"/>
  <c r="H46" i="6"/>
  <c r="L14" i="20"/>
  <c r="M27" i="2"/>
  <c r="L27" i="2"/>
  <c r="I27" i="2"/>
  <c r="Y33" i="7"/>
  <c r="AA33" i="7" s="1"/>
  <c r="BC33" i="7"/>
  <c r="I34" i="19"/>
  <c r="N27" i="2"/>
  <c r="B35" i="7"/>
  <c r="BB34" i="7"/>
  <c r="Y34" i="15"/>
  <c r="AA34" i="15" s="1"/>
  <c r="Z39" i="15" s="1"/>
  <c r="BC34" i="15"/>
  <c r="AG35" i="19"/>
  <c r="H27" i="2"/>
  <c r="K27" i="2"/>
  <c r="I25" i="2"/>
  <c r="L25" i="2"/>
  <c r="BC35" i="14"/>
  <c r="D25" i="2" s="1"/>
  <c r="Y35" i="14"/>
  <c r="AA35" i="14" s="1"/>
  <c r="Z39" i="14" s="1"/>
  <c r="AD36" i="19"/>
  <c r="BC34" i="9"/>
  <c r="O35" i="19"/>
  <c r="Y34" i="9"/>
  <c r="AA34" i="9" s="1"/>
  <c r="L29" i="20"/>
  <c r="BB35" i="9"/>
  <c r="AJ35" i="19"/>
  <c r="BB35" i="16"/>
  <c r="I29" i="2" s="1"/>
  <c r="D35" i="16"/>
  <c r="N25" i="2"/>
  <c r="H49" i="13"/>
  <c r="H46" i="13"/>
  <c r="H50" i="13"/>
  <c r="H44" i="13"/>
  <c r="H48" i="13"/>
  <c r="H45" i="13"/>
  <c r="H47" i="13"/>
  <c r="K25" i="2"/>
  <c r="M25" i="2"/>
  <c r="J25" i="2"/>
  <c r="M44" i="20"/>
  <c r="D44" i="20"/>
  <c r="U34" i="19"/>
  <c r="Y33" i="11"/>
  <c r="AA33" i="11" s="1"/>
  <c r="BC33" i="11"/>
  <c r="B35" i="11"/>
  <c r="BB34" i="11"/>
  <c r="H48" i="10"/>
  <c r="H46" i="10"/>
  <c r="H47" i="10"/>
  <c r="H44" i="10"/>
  <c r="H50" i="10"/>
  <c r="H45" i="10"/>
  <c r="H49" i="10"/>
  <c r="V14" i="20"/>
  <c r="BC34" i="8"/>
  <c r="D13" i="2" s="1"/>
  <c r="L35" i="19"/>
  <c r="Y34" i="8"/>
  <c r="AA34" i="8" s="1"/>
  <c r="Z39" i="8" s="1"/>
  <c r="I13" i="2"/>
  <c r="J13" i="2"/>
  <c r="L13" i="2"/>
  <c r="M13" i="2"/>
  <c r="N13" i="2"/>
  <c r="K13" i="2"/>
  <c r="H13" i="2"/>
  <c r="U29" i="20"/>
  <c r="M59" i="20"/>
  <c r="S45" i="10" l="1"/>
  <c r="S48" i="10"/>
  <c r="S44" i="10"/>
  <c r="S48" i="13"/>
  <c r="S45" i="13"/>
  <c r="S44" i="13"/>
  <c r="S48" i="6"/>
  <c r="S45" i="6"/>
  <c r="S44" i="6"/>
  <c r="F14" i="20"/>
  <c r="E29" i="20"/>
  <c r="E59" i="20"/>
  <c r="U59" i="20"/>
  <c r="U44" i="20"/>
  <c r="H49" i="15"/>
  <c r="D27" i="2"/>
  <c r="G25" i="2"/>
  <c r="BB35" i="12"/>
  <c r="X35" i="19"/>
  <c r="BC34" i="12"/>
  <c r="Y34" i="12"/>
  <c r="AA34" i="12" s="1"/>
  <c r="G27" i="2"/>
  <c r="G13" i="2"/>
  <c r="H51" i="6"/>
  <c r="N43" i="6" s="1"/>
  <c r="G48" i="19" s="1"/>
  <c r="Y34" i="5"/>
  <c r="AA34" i="5" s="1"/>
  <c r="C35" i="19"/>
  <c r="BC34" i="5"/>
  <c r="D35" i="5"/>
  <c r="D5" i="6" s="1"/>
  <c r="D6" i="6" s="1"/>
  <c r="D7" i="6" s="1"/>
  <c r="D8" i="6" s="1"/>
  <c r="D9" i="6" s="1"/>
  <c r="D10" i="6" s="1"/>
  <c r="D11" i="6" s="1"/>
  <c r="D12" i="6" s="1"/>
  <c r="D13" i="6" s="1"/>
  <c r="D14" i="6" s="1"/>
  <c r="D15" i="6" s="1"/>
  <c r="D16" i="6" s="1"/>
  <c r="D17" i="6" s="1"/>
  <c r="D18" i="6" s="1"/>
  <c r="D19" i="6" s="1"/>
  <c r="D20" i="6" s="1"/>
  <c r="D21" i="6" s="1"/>
  <c r="D22" i="6" s="1"/>
  <c r="D23" i="6" s="1"/>
  <c r="D24" i="6" s="1"/>
  <c r="D25" i="6" s="1"/>
  <c r="D26" i="6" s="1"/>
  <c r="D27" i="6" s="1"/>
  <c r="D28" i="6" s="1"/>
  <c r="D29" i="6" s="1"/>
  <c r="D30" i="6" s="1"/>
  <c r="D31" i="6" s="1"/>
  <c r="D32" i="6" s="1"/>
  <c r="D33" i="6" s="1"/>
  <c r="D5" i="7" s="1"/>
  <c r="D6" i="7" s="1"/>
  <c r="D7" i="7" s="1"/>
  <c r="D8" i="7" s="1"/>
  <c r="D9" i="7" s="1"/>
  <c r="D10" i="7" s="1"/>
  <c r="D11" i="7" s="1"/>
  <c r="D12" i="7" s="1"/>
  <c r="D13" i="7" s="1"/>
  <c r="D14" i="7" s="1"/>
  <c r="D15" i="7" s="1"/>
  <c r="D16" i="7" s="1"/>
  <c r="D17" i="7" s="1"/>
  <c r="D18" i="7" s="1"/>
  <c r="D19" i="7" s="1"/>
  <c r="D20" i="7" s="1"/>
  <c r="D21" i="7" s="1"/>
  <c r="D22" i="7" s="1"/>
  <c r="D23" i="7" s="1"/>
  <c r="D24" i="7" s="1"/>
  <c r="D25" i="7" s="1"/>
  <c r="D26" i="7" s="1"/>
  <c r="D27" i="7" s="1"/>
  <c r="D28" i="7" s="1"/>
  <c r="D29" i="7" s="1"/>
  <c r="D30" i="7" s="1"/>
  <c r="D31" i="7" s="1"/>
  <c r="D32" i="7" s="1"/>
  <c r="D33" i="7" s="1"/>
  <c r="D34" i="7" s="1"/>
  <c r="D35" i="7" s="1"/>
  <c r="D5" i="8" s="1"/>
  <c r="D6" i="8" s="1"/>
  <c r="D7" i="8" s="1"/>
  <c r="D8" i="8" s="1"/>
  <c r="D9" i="8" s="1"/>
  <c r="D10" i="8" s="1"/>
  <c r="D11" i="8" s="1"/>
  <c r="D12" i="8" s="1"/>
  <c r="D13" i="8" s="1"/>
  <c r="D14" i="8" s="1"/>
  <c r="D15" i="8" s="1"/>
  <c r="D16" i="8" s="1"/>
  <c r="D17" i="8" s="1"/>
  <c r="D18" i="8" s="1"/>
  <c r="D19" i="8" s="1"/>
  <c r="D20" i="8" s="1"/>
  <c r="D21" i="8" s="1"/>
  <c r="D22" i="8" s="1"/>
  <c r="D23" i="8" s="1"/>
  <c r="D24" i="8" s="1"/>
  <c r="D25" i="8" s="1"/>
  <c r="D26" i="8" s="1"/>
  <c r="D27" i="8" s="1"/>
  <c r="D28" i="8" s="1"/>
  <c r="D29" i="8" s="1"/>
  <c r="D30" i="8" s="1"/>
  <c r="D31" i="8" s="1"/>
  <c r="D32" i="8" s="1"/>
  <c r="D33" i="8" s="1"/>
  <c r="D34" i="8" s="1"/>
  <c r="D5" i="9" s="1"/>
  <c r="D6" i="9" s="1"/>
  <c r="D7" i="9" s="1"/>
  <c r="D8" i="9" s="1"/>
  <c r="D9" i="9" s="1"/>
  <c r="D10" i="9" s="1"/>
  <c r="D11" i="9" s="1"/>
  <c r="D12" i="9" s="1"/>
  <c r="D13" i="9" s="1"/>
  <c r="D14" i="9" s="1"/>
  <c r="D15" i="9" s="1"/>
  <c r="D16" i="9" s="1"/>
  <c r="D17" i="9" s="1"/>
  <c r="D18" i="9" s="1"/>
  <c r="D19" i="9" s="1"/>
  <c r="D20" i="9" s="1"/>
  <c r="D21" i="9" s="1"/>
  <c r="D22" i="9" s="1"/>
  <c r="D23" i="9" s="1"/>
  <c r="D24" i="9" s="1"/>
  <c r="D25" i="9" s="1"/>
  <c r="D26" i="9" s="1"/>
  <c r="D27" i="9" s="1"/>
  <c r="D28" i="9" s="1"/>
  <c r="D29" i="9" s="1"/>
  <c r="D30" i="9" s="1"/>
  <c r="D31" i="9" s="1"/>
  <c r="D32" i="9" s="1"/>
  <c r="D33" i="9" s="1"/>
  <c r="D34" i="9" s="1"/>
  <c r="D35" i="9" s="1"/>
  <c r="D5" i="10" s="1"/>
  <c r="D6" i="10" s="1"/>
  <c r="D7" i="10" s="1"/>
  <c r="D8" i="10" s="1"/>
  <c r="D9" i="10" s="1"/>
  <c r="D10" i="10" s="1"/>
  <c r="D11" i="10" s="1"/>
  <c r="D12" i="10" s="1"/>
  <c r="D13" i="10" s="1"/>
  <c r="D14" i="10" s="1"/>
  <c r="D15" i="10" s="1"/>
  <c r="D16" i="10" s="1"/>
  <c r="D17" i="10" s="1"/>
  <c r="D18" i="10" s="1"/>
  <c r="D19" i="10" s="1"/>
  <c r="D20" i="10" s="1"/>
  <c r="D21" i="10" s="1"/>
  <c r="D22" i="10" s="1"/>
  <c r="D23" i="10" s="1"/>
  <c r="D24" i="10" s="1"/>
  <c r="D25" i="10" s="1"/>
  <c r="D26" i="10" s="1"/>
  <c r="D27" i="10" s="1"/>
  <c r="D28" i="10" s="1"/>
  <c r="D29" i="10" s="1"/>
  <c r="D30" i="10" s="1"/>
  <c r="D31" i="10" s="1"/>
  <c r="D32" i="10" s="1"/>
  <c r="D33" i="10" s="1"/>
  <c r="D34" i="10" s="1"/>
  <c r="D5" i="11" s="1"/>
  <c r="D6" i="11" s="1"/>
  <c r="D7" i="11" s="1"/>
  <c r="D8" i="11" s="1"/>
  <c r="D9" i="11" s="1"/>
  <c r="D10" i="11" s="1"/>
  <c r="D11" i="11" s="1"/>
  <c r="D12" i="11" s="1"/>
  <c r="D13" i="11" s="1"/>
  <c r="D14" i="11" s="1"/>
  <c r="D15" i="11" s="1"/>
  <c r="D16" i="11" s="1"/>
  <c r="D17" i="11" s="1"/>
  <c r="D18" i="11" s="1"/>
  <c r="D19" i="11" s="1"/>
  <c r="D20" i="11" s="1"/>
  <c r="D21" i="11" s="1"/>
  <c r="D22" i="11" s="1"/>
  <c r="D23" i="11" s="1"/>
  <c r="D24" i="11" s="1"/>
  <c r="D25" i="11" s="1"/>
  <c r="D26" i="11" s="1"/>
  <c r="D27" i="11" s="1"/>
  <c r="D28" i="11" s="1"/>
  <c r="D29" i="11" s="1"/>
  <c r="D30" i="11" s="1"/>
  <c r="D31" i="11" s="1"/>
  <c r="D32" i="11" s="1"/>
  <c r="D33" i="11" s="1"/>
  <c r="D34" i="11" s="1"/>
  <c r="D35" i="11" s="1"/>
  <c r="D5" i="12" s="1"/>
  <c r="D6" i="12" s="1"/>
  <c r="D7" i="12" s="1"/>
  <c r="D8" i="12" s="1"/>
  <c r="D9" i="12" s="1"/>
  <c r="D10" i="12" s="1"/>
  <c r="D11" i="12" s="1"/>
  <c r="D12" i="12" s="1"/>
  <c r="D13" i="12" s="1"/>
  <c r="D14" i="12" s="1"/>
  <c r="D15" i="12" s="1"/>
  <c r="D16" i="12" s="1"/>
  <c r="D17" i="12" s="1"/>
  <c r="D18" i="12" s="1"/>
  <c r="D19" i="12" s="1"/>
  <c r="D20" i="12" s="1"/>
  <c r="D21" i="12" s="1"/>
  <c r="D22" i="12" s="1"/>
  <c r="D23" i="12" s="1"/>
  <c r="D24" i="12" s="1"/>
  <c r="D25" i="12" s="1"/>
  <c r="D26" i="12" s="1"/>
  <c r="D27" i="12" s="1"/>
  <c r="D28" i="12" s="1"/>
  <c r="D29" i="12" s="1"/>
  <c r="D30" i="12" s="1"/>
  <c r="D31" i="12" s="1"/>
  <c r="D32" i="12" s="1"/>
  <c r="D33" i="12" s="1"/>
  <c r="D34" i="12" s="1"/>
  <c r="D35" i="12" s="1"/>
  <c r="D5" i="13" s="1"/>
  <c r="D6" i="13" s="1"/>
  <c r="D7" i="13" s="1"/>
  <c r="D8" i="13" s="1"/>
  <c r="D9" i="13" s="1"/>
  <c r="D10" i="13" s="1"/>
  <c r="D11" i="13" s="1"/>
  <c r="D12" i="13" s="1"/>
  <c r="D13" i="13" s="1"/>
  <c r="D14" i="13" s="1"/>
  <c r="D15" i="13" s="1"/>
  <c r="D16" i="13" s="1"/>
  <c r="D17" i="13" s="1"/>
  <c r="D18" i="13" s="1"/>
  <c r="D19" i="13" s="1"/>
  <c r="D20" i="13" s="1"/>
  <c r="D21" i="13" s="1"/>
  <c r="D22" i="13" s="1"/>
  <c r="D23" i="13" s="1"/>
  <c r="D24" i="13" s="1"/>
  <c r="D25" i="13" s="1"/>
  <c r="D26" i="13" s="1"/>
  <c r="D27" i="13" s="1"/>
  <c r="D28" i="13" s="1"/>
  <c r="D29" i="13" s="1"/>
  <c r="D30" i="13" s="1"/>
  <c r="D31" i="13" s="1"/>
  <c r="D32" i="13" s="1"/>
  <c r="D33" i="13" s="1"/>
  <c r="D34" i="13" s="1"/>
  <c r="D5" i="14" s="1"/>
  <c r="D6" i="14" s="1"/>
  <c r="D7" i="14" s="1"/>
  <c r="D8" i="14" s="1"/>
  <c r="D9" i="14" s="1"/>
  <c r="D10" i="14" s="1"/>
  <c r="D11" i="14" s="1"/>
  <c r="D12" i="14" s="1"/>
  <c r="D13" i="14" s="1"/>
  <c r="D14" i="14" s="1"/>
  <c r="D15" i="14" s="1"/>
  <c r="D16" i="14" s="1"/>
  <c r="D17" i="14" s="1"/>
  <c r="D18" i="14" s="1"/>
  <c r="D19" i="14" s="1"/>
  <c r="D20" i="14" s="1"/>
  <c r="D21" i="14" s="1"/>
  <c r="D22" i="14" s="1"/>
  <c r="D23" i="14" s="1"/>
  <c r="D24" i="14" s="1"/>
  <c r="D25" i="14" s="1"/>
  <c r="D26" i="14" s="1"/>
  <c r="D27" i="14" s="1"/>
  <c r="D28" i="14" s="1"/>
  <c r="D29" i="14" s="1"/>
  <c r="D30" i="14" s="1"/>
  <c r="D31" i="14" s="1"/>
  <c r="D32" i="14" s="1"/>
  <c r="D33" i="14" s="1"/>
  <c r="D34" i="14" s="1"/>
  <c r="D35" i="14" s="1"/>
  <c r="D5" i="15" s="1"/>
  <c r="D6" i="15" s="1"/>
  <c r="D7" i="15" s="1"/>
  <c r="D8" i="15" s="1"/>
  <c r="D9" i="15" s="1"/>
  <c r="D10" i="15" s="1"/>
  <c r="D11" i="15" s="1"/>
  <c r="D12" i="15" s="1"/>
  <c r="D13" i="15" s="1"/>
  <c r="D14" i="15" s="1"/>
  <c r="D15" i="15" s="1"/>
  <c r="D16" i="15" s="1"/>
  <c r="D17" i="15" s="1"/>
  <c r="D18" i="15" s="1"/>
  <c r="D19" i="15" s="1"/>
  <c r="D20" i="15" s="1"/>
  <c r="D21" i="15" s="1"/>
  <c r="D22" i="15" s="1"/>
  <c r="D23" i="15" s="1"/>
  <c r="D24" i="15" s="1"/>
  <c r="D25" i="15" s="1"/>
  <c r="D26" i="15" s="1"/>
  <c r="D27" i="15" s="1"/>
  <c r="D28" i="15" s="1"/>
  <c r="D29" i="15" s="1"/>
  <c r="D30" i="15" s="1"/>
  <c r="D31" i="15" s="1"/>
  <c r="D32" i="15" s="1"/>
  <c r="D33" i="15" s="1"/>
  <c r="D34" i="15" s="1"/>
  <c r="D5" i="16" s="1"/>
  <c r="D6" i="16" s="1"/>
  <c r="D7" i="16" s="1"/>
  <c r="D8" i="16" s="1"/>
  <c r="D9" i="16" s="1"/>
  <c r="D10" i="16" s="1"/>
  <c r="D11" i="16" s="1"/>
  <c r="D12" i="16" s="1"/>
  <c r="D13" i="16" s="1"/>
  <c r="D14" i="16" s="1"/>
  <c r="D15" i="16" s="1"/>
  <c r="D16" i="16" s="1"/>
  <c r="D17" i="16" s="1"/>
  <c r="D18" i="16" s="1"/>
  <c r="D19" i="16" s="1"/>
  <c r="BB35" i="5"/>
  <c r="C88" i="4"/>
  <c r="F28" i="3"/>
  <c r="F34" i="3" s="1"/>
  <c r="N46" i="6"/>
  <c r="B40" i="6" s="1"/>
  <c r="C66" i="4"/>
  <c r="C31" i="4"/>
  <c r="H45" i="14"/>
  <c r="H45" i="15"/>
  <c r="H46" i="15"/>
  <c r="H44" i="15"/>
  <c r="H47" i="15"/>
  <c r="H48" i="15"/>
  <c r="M14" i="20"/>
  <c r="Y34" i="7"/>
  <c r="AA34" i="7" s="1"/>
  <c r="I35" i="19"/>
  <c r="BC34" i="7"/>
  <c r="BB35" i="7"/>
  <c r="H50" i="15"/>
  <c r="H47" i="14"/>
  <c r="H50" i="14"/>
  <c r="H51" i="13"/>
  <c r="N43" i="13" s="1"/>
  <c r="AB48" i="19" s="1"/>
  <c r="BC35" i="9"/>
  <c r="D15" i="2" s="1"/>
  <c r="K15" i="2"/>
  <c r="M15" i="2"/>
  <c r="L15" i="2"/>
  <c r="J15" i="2"/>
  <c r="O36" i="19"/>
  <c r="H15" i="2"/>
  <c r="I15" i="2"/>
  <c r="N15" i="2"/>
  <c r="Y35" i="9"/>
  <c r="AA35" i="9" s="1"/>
  <c r="Z39" i="9" s="1"/>
  <c r="C38" i="4"/>
  <c r="N46" i="13"/>
  <c r="B40" i="13" s="1"/>
  <c r="M28" i="3"/>
  <c r="M34" i="3" s="1"/>
  <c r="C95" i="4"/>
  <c r="C73" i="4"/>
  <c r="Y35" i="16"/>
  <c r="AA35" i="16" s="1"/>
  <c r="AJ36" i="19"/>
  <c r="BC35" i="16"/>
  <c r="K29" i="2"/>
  <c r="M29" i="2"/>
  <c r="J29" i="2"/>
  <c r="H29" i="2"/>
  <c r="N29" i="2"/>
  <c r="L29" i="2"/>
  <c r="H49" i="14"/>
  <c r="H46" i="14"/>
  <c r="H48" i="14"/>
  <c r="H44" i="14"/>
  <c r="H51" i="10"/>
  <c r="N43" i="10" s="1"/>
  <c r="N28" i="3"/>
  <c r="N34" i="3" s="1"/>
  <c r="C74" i="4"/>
  <c r="C39" i="4"/>
  <c r="C96" i="4"/>
  <c r="N46" i="14"/>
  <c r="B40" i="14" s="1"/>
  <c r="M29" i="20"/>
  <c r="E44" i="20"/>
  <c r="N59" i="20"/>
  <c r="V29" i="20"/>
  <c r="W14" i="20"/>
  <c r="BB35" i="11"/>
  <c r="N44" i="20"/>
  <c r="H46" i="8"/>
  <c r="H45" i="8"/>
  <c r="H50" i="8"/>
  <c r="H47" i="8"/>
  <c r="H44" i="8"/>
  <c r="H49" i="8"/>
  <c r="H48" i="8"/>
  <c r="BC34" i="11"/>
  <c r="U35" i="19"/>
  <c r="Y34" i="11"/>
  <c r="AA34" i="11" s="1"/>
  <c r="J28" i="3"/>
  <c r="J34" i="3" s="1"/>
  <c r="C70" i="4"/>
  <c r="C92" i="4"/>
  <c r="N46" i="10"/>
  <c r="B40" i="10" s="1"/>
  <c r="C35" i="4"/>
  <c r="N35" i="3" l="1"/>
  <c r="O8" i="23"/>
  <c r="M35" i="3"/>
  <c r="N8" i="23"/>
  <c r="J35" i="3"/>
  <c r="K8" i="23"/>
  <c r="F35" i="3"/>
  <c r="G8" i="23"/>
  <c r="C75" i="4"/>
  <c r="S45" i="8"/>
  <c r="S48" i="8"/>
  <c r="S44" i="8"/>
  <c r="F17" i="2"/>
  <c r="S43" i="10"/>
  <c r="S52" i="10" s="1"/>
  <c r="AB41" i="10" s="1"/>
  <c r="S48" i="15"/>
  <c r="S45" i="15"/>
  <c r="S44" i="15"/>
  <c r="S45" i="14"/>
  <c r="S48" i="14"/>
  <c r="S44" i="14"/>
  <c r="S43" i="13"/>
  <c r="S52" i="13" s="1"/>
  <c r="AB41" i="13" s="1"/>
  <c r="S43" i="6"/>
  <c r="G14" i="20"/>
  <c r="V44" i="20"/>
  <c r="V59" i="20"/>
  <c r="F59" i="20"/>
  <c r="F29" i="20"/>
  <c r="M21" i="2"/>
  <c r="K21" i="2"/>
  <c r="L21" i="2"/>
  <c r="N21" i="2"/>
  <c r="H21" i="2"/>
  <c r="BC35" i="12"/>
  <c r="D21" i="2" s="1"/>
  <c r="X36" i="19"/>
  <c r="Y35" i="12"/>
  <c r="AA35" i="12" s="1"/>
  <c r="Z39" i="12" s="1"/>
  <c r="J21" i="2"/>
  <c r="I21" i="2"/>
  <c r="G29" i="2"/>
  <c r="S45" i="16" s="1"/>
  <c r="G15" i="2"/>
  <c r="F9" i="2"/>
  <c r="C36" i="19"/>
  <c r="L7" i="2"/>
  <c r="N7" i="2"/>
  <c r="I7" i="2"/>
  <c r="K7" i="2"/>
  <c r="J7" i="2"/>
  <c r="M7" i="2"/>
  <c r="Y35" i="5"/>
  <c r="AA35" i="5" s="1"/>
  <c r="H7" i="2"/>
  <c r="BC35" i="5"/>
  <c r="D7" i="2" s="1"/>
  <c r="H51" i="15"/>
  <c r="N43" i="15" s="1"/>
  <c r="S43" i="15" s="1"/>
  <c r="C40" i="4"/>
  <c r="N46" i="15"/>
  <c r="B40" i="15" s="1"/>
  <c r="O28" i="3"/>
  <c r="O34" i="3" s="1"/>
  <c r="C97" i="4"/>
  <c r="N14" i="20"/>
  <c r="Y35" i="7"/>
  <c r="AA35" i="7" s="1"/>
  <c r="Z39" i="7" s="1"/>
  <c r="BC35" i="7"/>
  <c r="D11" i="2" s="1"/>
  <c r="I36" i="19"/>
  <c r="K11" i="2"/>
  <c r="J11" i="2"/>
  <c r="M11" i="2"/>
  <c r="H11" i="2"/>
  <c r="N11" i="2"/>
  <c r="L11" i="2"/>
  <c r="I11" i="2"/>
  <c r="S48" i="19"/>
  <c r="F23" i="2"/>
  <c r="H51" i="14"/>
  <c r="N43" i="14" s="1"/>
  <c r="S43" i="14" s="1"/>
  <c r="N29" i="20"/>
  <c r="H49" i="9"/>
  <c r="H47" i="9"/>
  <c r="H50" i="9"/>
  <c r="H46" i="9"/>
  <c r="H45" i="9"/>
  <c r="H48" i="9"/>
  <c r="H44" i="9"/>
  <c r="O59" i="20"/>
  <c r="Y35" i="11"/>
  <c r="AA35" i="11" s="1"/>
  <c r="Z39" i="11" s="1"/>
  <c r="U36" i="19"/>
  <c r="BC35" i="11"/>
  <c r="D19" i="2" s="1"/>
  <c r="N19" i="2"/>
  <c r="L19" i="2"/>
  <c r="M19" i="2"/>
  <c r="J19" i="2"/>
  <c r="H19" i="2"/>
  <c r="I19" i="2"/>
  <c r="K19" i="2"/>
  <c r="W29" i="20"/>
  <c r="O44" i="20"/>
  <c r="F44" i="20"/>
  <c r="N46" i="8"/>
  <c r="B40" i="8" s="1"/>
  <c r="H28" i="3"/>
  <c r="H34" i="3" s="1"/>
  <c r="C33" i="4"/>
  <c r="C90" i="4"/>
  <c r="C68" i="4"/>
  <c r="X14" i="20"/>
  <c r="H51" i="8"/>
  <c r="N43" i="8" s="1"/>
  <c r="S43" i="8" s="1"/>
  <c r="O35" i="3" l="1"/>
  <c r="P8" i="23"/>
  <c r="H35" i="3"/>
  <c r="I8" i="23"/>
  <c r="E31" i="4"/>
  <c r="E17" i="2"/>
  <c r="E23" i="2"/>
  <c r="E70" i="4"/>
  <c r="E92" i="4"/>
  <c r="V92" i="4" s="1"/>
  <c r="E35" i="4"/>
  <c r="S44" i="9"/>
  <c r="S45" i="9"/>
  <c r="S48" i="9"/>
  <c r="S52" i="8"/>
  <c r="AB41" i="8" s="1"/>
  <c r="S52" i="15"/>
  <c r="AB41" i="15" s="1"/>
  <c r="S52" i="14"/>
  <c r="AB41" i="14" s="1"/>
  <c r="E66" i="4"/>
  <c r="S52" i="6"/>
  <c r="AB41" i="6" s="1"/>
  <c r="H14" i="20"/>
  <c r="G29" i="20"/>
  <c r="G59" i="20"/>
  <c r="W59" i="20"/>
  <c r="W44" i="20"/>
  <c r="E9" i="2"/>
  <c r="E88" i="4"/>
  <c r="J88" i="4" s="1"/>
  <c r="H45" i="12"/>
  <c r="H47" i="12"/>
  <c r="H46" i="12"/>
  <c r="H50" i="12"/>
  <c r="H49" i="12"/>
  <c r="H48" i="12"/>
  <c r="H44" i="12"/>
  <c r="G21" i="2"/>
  <c r="G11" i="2"/>
  <c r="G7" i="2"/>
  <c r="G19" i="2"/>
  <c r="AH48" i="19"/>
  <c r="F27" i="2"/>
  <c r="H49" i="5"/>
  <c r="H45" i="5"/>
  <c r="H50" i="5"/>
  <c r="H44" i="5"/>
  <c r="H46" i="5"/>
  <c r="H47" i="5"/>
  <c r="H48" i="5"/>
  <c r="I31" i="2"/>
  <c r="L31" i="2"/>
  <c r="N31" i="2"/>
  <c r="J31" i="2"/>
  <c r="M31" i="2"/>
  <c r="K31" i="2"/>
  <c r="O14" i="20"/>
  <c r="O13" i="20" s="1"/>
  <c r="H46" i="7"/>
  <c r="H50" i="7"/>
  <c r="H45" i="7"/>
  <c r="H44" i="7"/>
  <c r="H49" i="7"/>
  <c r="H48" i="7"/>
  <c r="H47" i="7"/>
  <c r="F25" i="2"/>
  <c r="AE48" i="19"/>
  <c r="E38" i="4"/>
  <c r="E95" i="4"/>
  <c r="J95" i="4" s="1"/>
  <c r="E73" i="4"/>
  <c r="H51" i="9"/>
  <c r="N43" i="9" s="1"/>
  <c r="S43" i="9" s="1"/>
  <c r="O29" i="20"/>
  <c r="I28" i="3"/>
  <c r="I34" i="3" s="1"/>
  <c r="C91" i="4"/>
  <c r="N46" i="9"/>
  <c r="B40" i="9" s="1"/>
  <c r="C69" i="4"/>
  <c r="C34" i="4"/>
  <c r="P44" i="20"/>
  <c r="P59" i="20"/>
  <c r="Y14" i="20"/>
  <c r="H44" i="11"/>
  <c r="H50" i="11"/>
  <c r="H48" i="11"/>
  <c r="H49" i="11"/>
  <c r="H46" i="11"/>
  <c r="H47" i="11"/>
  <c r="H45" i="11"/>
  <c r="F13" i="2"/>
  <c r="M48" i="19"/>
  <c r="X29" i="20"/>
  <c r="G44" i="20"/>
  <c r="H31" i="2"/>
  <c r="D38" i="4" l="1"/>
  <c r="J26" i="3"/>
  <c r="D95" i="4"/>
  <c r="M26" i="3"/>
  <c r="I35" i="3"/>
  <c r="J8" i="23"/>
  <c r="D35" i="4"/>
  <c r="D70" i="4"/>
  <c r="D73" i="4"/>
  <c r="F26" i="3"/>
  <c r="E25" i="2"/>
  <c r="N26" i="3" s="1"/>
  <c r="E75" i="4"/>
  <c r="D92" i="4"/>
  <c r="S92" i="4"/>
  <c r="M92" i="4"/>
  <c r="J92" i="4"/>
  <c r="S52" i="9"/>
  <c r="AB41" i="9" s="1"/>
  <c r="Y92" i="4"/>
  <c r="P92" i="4"/>
  <c r="S45" i="11"/>
  <c r="S48" i="11"/>
  <c r="S44" i="11"/>
  <c r="S45" i="7"/>
  <c r="S48" i="7"/>
  <c r="S44" i="7"/>
  <c r="S48" i="12"/>
  <c r="S45" i="12"/>
  <c r="S44" i="12"/>
  <c r="S48" i="5"/>
  <c r="S45" i="5"/>
  <c r="S44" i="5"/>
  <c r="Y88" i="4"/>
  <c r="S88" i="4"/>
  <c r="I14" i="20"/>
  <c r="V88" i="4"/>
  <c r="M88" i="4"/>
  <c r="P88" i="4"/>
  <c r="D88" i="4"/>
  <c r="D66" i="4"/>
  <c r="X44" i="20"/>
  <c r="X59" i="20"/>
  <c r="H59" i="20"/>
  <c r="H29" i="20"/>
  <c r="D31" i="4"/>
  <c r="H51" i="12"/>
  <c r="N43" i="12" s="1"/>
  <c r="F21" i="2" s="1"/>
  <c r="E97" i="4"/>
  <c r="V97" i="4" s="1"/>
  <c r="E40" i="4"/>
  <c r="E27" i="2"/>
  <c r="L28" i="3"/>
  <c r="L34" i="3" s="1"/>
  <c r="C94" i="4"/>
  <c r="N46" i="12"/>
  <c r="B40" i="12" s="1"/>
  <c r="C37" i="4"/>
  <c r="C72" i="4"/>
  <c r="H51" i="5"/>
  <c r="N43" i="5" s="1"/>
  <c r="S43" i="5" s="1"/>
  <c r="E28" i="3"/>
  <c r="C30" i="4"/>
  <c r="N46" i="5"/>
  <c r="B40" i="5" s="1"/>
  <c r="C87" i="4"/>
  <c r="C65" i="4"/>
  <c r="H51" i="7"/>
  <c r="N43" i="7" s="1"/>
  <c r="F11" i="2" s="1"/>
  <c r="P14" i="20"/>
  <c r="P13" i="20" s="1"/>
  <c r="C89" i="4"/>
  <c r="C32" i="4"/>
  <c r="C67" i="4"/>
  <c r="G28" i="3"/>
  <c r="G34" i="3" s="1"/>
  <c r="N46" i="7"/>
  <c r="B40" i="7" s="1"/>
  <c r="E74" i="4"/>
  <c r="E39" i="4"/>
  <c r="E96" i="4"/>
  <c r="S96" i="4" s="1"/>
  <c r="S95" i="4"/>
  <c r="P95" i="4"/>
  <c r="Y95" i="4"/>
  <c r="M95" i="4"/>
  <c r="V95" i="4"/>
  <c r="F15" i="2"/>
  <c r="P48" i="19"/>
  <c r="P29" i="20"/>
  <c r="H51" i="11"/>
  <c r="N43" i="11" s="1"/>
  <c r="S43" i="11" s="1"/>
  <c r="Y29" i="20"/>
  <c r="H44" i="20"/>
  <c r="N46" i="11"/>
  <c r="B40" i="11" s="1"/>
  <c r="C36" i="4"/>
  <c r="C93" i="4"/>
  <c r="C71" i="4"/>
  <c r="K28" i="3"/>
  <c r="K34" i="3" s="1"/>
  <c r="Q44" i="20"/>
  <c r="Q43" i="20" s="1"/>
  <c r="G31" i="2"/>
  <c r="E90" i="4"/>
  <c r="E33" i="4"/>
  <c r="E68" i="4"/>
  <c r="E13" i="2"/>
  <c r="S16" i="20"/>
  <c r="S15" i="20" s="1"/>
  <c r="Q59" i="20"/>
  <c r="Q58" i="20" s="1"/>
  <c r="D74" i="4" l="1"/>
  <c r="L35" i="3"/>
  <c r="M8" i="23"/>
  <c r="G35" i="3"/>
  <c r="H8" i="23"/>
  <c r="K35" i="3"/>
  <c r="L8" i="23"/>
  <c r="D39" i="4"/>
  <c r="D96" i="4"/>
  <c r="D40" i="4"/>
  <c r="E94" i="4"/>
  <c r="V94" i="4" s="1"/>
  <c r="E11" i="2"/>
  <c r="S43" i="7"/>
  <c r="S52" i="7" s="1"/>
  <c r="AB41" i="7" s="1"/>
  <c r="S52" i="11"/>
  <c r="AB41" i="11" s="1"/>
  <c r="S43" i="12"/>
  <c r="S52" i="12" s="1"/>
  <c r="AB41" i="12" s="1"/>
  <c r="C16" i="20"/>
  <c r="Y97" i="4"/>
  <c r="P97" i="4"/>
  <c r="S97" i="4"/>
  <c r="M97" i="4"/>
  <c r="E37" i="4"/>
  <c r="E21" i="2"/>
  <c r="I29" i="20"/>
  <c r="J97" i="4"/>
  <c r="I59" i="20"/>
  <c r="Y59" i="20"/>
  <c r="Y44" i="20"/>
  <c r="Y48" i="19"/>
  <c r="E72" i="4"/>
  <c r="D75" i="4"/>
  <c r="D97" i="4"/>
  <c r="O26" i="3"/>
  <c r="E34" i="3"/>
  <c r="J48" i="19"/>
  <c r="D48" i="19"/>
  <c r="F7" i="2"/>
  <c r="E32" i="4"/>
  <c r="E89" i="4"/>
  <c r="S89" i="4" s="1"/>
  <c r="E67" i="4"/>
  <c r="Q14" i="20"/>
  <c r="Q13" i="20" s="1"/>
  <c r="M96" i="4"/>
  <c r="J96" i="4"/>
  <c r="V96" i="4"/>
  <c r="Y96" i="4"/>
  <c r="P96" i="4"/>
  <c r="E15" i="2"/>
  <c r="E34" i="4"/>
  <c r="E69" i="4"/>
  <c r="E91" i="4"/>
  <c r="Q29" i="20"/>
  <c r="F19" i="2"/>
  <c r="V48" i="19"/>
  <c r="I44" i="20"/>
  <c r="S31" i="20"/>
  <c r="S30" i="20" s="1"/>
  <c r="K46" i="20"/>
  <c r="K45" i="20" s="1"/>
  <c r="T16" i="20"/>
  <c r="T15" i="20" s="1"/>
  <c r="H26" i="3"/>
  <c r="D90" i="4"/>
  <c r="D33" i="4"/>
  <c r="D68" i="4"/>
  <c r="K61" i="20"/>
  <c r="J90" i="4"/>
  <c r="S90" i="4"/>
  <c r="M90" i="4"/>
  <c r="Y90" i="4"/>
  <c r="P90" i="4"/>
  <c r="V90" i="4"/>
  <c r="S94" i="4" l="1"/>
  <c r="E35" i="3"/>
  <c r="F8" i="23"/>
  <c r="M94" i="4"/>
  <c r="Y94" i="4"/>
  <c r="J94" i="4"/>
  <c r="P94" i="4"/>
  <c r="E36" i="4"/>
  <c r="G26" i="3"/>
  <c r="D67" i="4"/>
  <c r="D89" i="4"/>
  <c r="D32" i="4"/>
  <c r="D94" i="4"/>
  <c r="D16" i="20"/>
  <c r="D72" i="4"/>
  <c r="D37" i="4"/>
  <c r="L26" i="3"/>
  <c r="S46" i="20"/>
  <c r="S61" i="20"/>
  <c r="C61" i="20"/>
  <c r="C31" i="20"/>
  <c r="M89" i="4"/>
  <c r="J89" i="4"/>
  <c r="Y89" i="4"/>
  <c r="V89" i="4"/>
  <c r="E87" i="4"/>
  <c r="E65" i="4"/>
  <c r="E30" i="4"/>
  <c r="E7" i="2"/>
  <c r="P89" i="4"/>
  <c r="Y91" i="4"/>
  <c r="P91" i="4"/>
  <c r="J91" i="4"/>
  <c r="V91" i="4"/>
  <c r="M91" i="4"/>
  <c r="S91" i="4"/>
  <c r="D91" i="4"/>
  <c r="I26" i="3"/>
  <c r="D69" i="4"/>
  <c r="D34" i="4"/>
  <c r="K31" i="20"/>
  <c r="E93" i="4"/>
  <c r="V93" i="4" s="1"/>
  <c r="E71" i="4"/>
  <c r="E19" i="2"/>
  <c r="C46" i="20"/>
  <c r="U16" i="20"/>
  <c r="U15" i="20" s="1"/>
  <c r="L61" i="20"/>
  <c r="T31" i="20"/>
  <c r="T30" i="20" s="1"/>
  <c r="L46" i="20"/>
  <c r="L45" i="20" s="1"/>
  <c r="K60" i="20"/>
  <c r="E16" i="20" l="1"/>
  <c r="C30" i="20"/>
  <c r="D31" i="20"/>
  <c r="D61" i="20"/>
  <c r="T61" i="20"/>
  <c r="T46" i="20"/>
  <c r="D87" i="4"/>
  <c r="D30" i="4"/>
  <c r="D65" i="4"/>
  <c r="E26" i="3"/>
  <c r="Y87" i="4"/>
  <c r="P87" i="4"/>
  <c r="M87" i="4"/>
  <c r="V87" i="4"/>
  <c r="S87" i="4"/>
  <c r="J87" i="4"/>
  <c r="J93" i="4"/>
  <c r="S93" i="4"/>
  <c r="M93" i="4"/>
  <c r="Y93" i="4"/>
  <c r="P93" i="4"/>
  <c r="L31" i="20"/>
  <c r="D71" i="4"/>
  <c r="D93" i="4"/>
  <c r="D36" i="4"/>
  <c r="K26" i="3"/>
  <c r="V16" i="20"/>
  <c r="V15" i="20" s="1"/>
  <c r="D46" i="20"/>
  <c r="D45" i="20" s="1"/>
  <c r="L60" i="20"/>
  <c r="M61" i="20"/>
  <c r="M46" i="20"/>
  <c r="M45" i="20" s="1"/>
  <c r="U31" i="20"/>
  <c r="U30" i="20" s="1"/>
  <c r="S60" i="20"/>
  <c r="E15" i="20" l="1"/>
  <c r="F16" i="20"/>
  <c r="U61" i="20"/>
  <c r="E61" i="20"/>
  <c r="T45" i="20"/>
  <c r="U46" i="20"/>
  <c r="D30" i="20"/>
  <c r="E31" i="20"/>
  <c r="M31" i="20"/>
  <c r="M30" i="20" s="1"/>
  <c r="N46" i="20"/>
  <c r="N45" i="20" s="1"/>
  <c r="E46" i="20"/>
  <c r="E45" i="20" s="1"/>
  <c r="W16" i="20"/>
  <c r="W15" i="20" s="1"/>
  <c r="M60" i="20"/>
  <c r="N61" i="20"/>
  <c r="V31" i="20"/>
  <c r="V30" i="20" s="1"/>
  <c r="T60" i="20"/>
  <c r="F15" i="20" l="1"/>
  <c r="G16" i="20"/>
  <c r="F61" i="20"/>
  <c r="E60" i="20"/>
  <c r="U60" i="20"/>
  <c r="V61" i="20"/>
  <c r="E30" i="20"/>
  <c r="F31" i="20"/>
  <c r="U45" i="20"/>
  <c r="V46" i="20"/>
  <c r="N31" i="20"/>
  <c r="N30" i="20" s="1"/>
  <c r="X16" i="20"/>
  <c r="X15" i="20" s="1"/>
  <c r="W31" i="20"/>
  <c r="W30" i="20" s="1"/>
  <c r="O61" i="20"/>
  <c r="N60" i="20"/>
  <c r="O46" i="20"/>
  <c r="O45" i="20" s="1"/>
  <c r="F46" i="20"/>
  <c r="F45" i="20" s="1"/>
  <c r="G15" i="20" l="1"/>
  <c r="H16" i="20"/>
  <c r="V45" i="20"/>
  <c r="W46" i="20"/>
  <c r="F30" i="20"/>
  <c r="G31" i="20"/>
  <c r="V60" i="20"/>
  <c r="W61" i="20"/>
  <c r="G61" i="20"/>
  <c r="F60" i="20"/>
  <c r="O31" i="20"/>
  <c r="O30" i="20" s="1"/>
  <c r="X31" i="20"/>
  <c r="X30" i="20" s="1"/>
  <c r="Y16" i="20"/>
  <c r="Y15" i="20" s="1"/>
  <c r="P61" i="20"/>
  <c r="O60" i="20"/>
  <c r="G46" i="20"/>
  <c r="G45" i="20" s="1"/>
  <c r="P46" i="20"/>
  <c r="P45" i="20" s="1"/>
  <c r="H15" i="20" l="1"/>
  <c r="I16" i="20"/>
  <c r="G30" i="20"/>
  <c r="H31" i="20"/>
  <c r="W45" i="20"/>
  <c r="X46" i="20"/>
  <c r="H61" i="20"/>
  <c r="G60" i="20"/>
  <c r="W60" i="20"/>
  <c r="X61" i="20"/>
  <c r="P31" i="20"/>
  <c r="P30" i="20" s="1"/>
  <c r="Y31" i="20"/>
  <c r="Y30" i="20" s="1"/>
  <c r="H46" i="20"/>
  <c r="H45" i="20" s="1"/>
  <c r="Q46" i="20"/>
  <c r="Q45" i="20" s="1"/>
  <c r="P60" i="20"/>
  <c r="Q61" i="20"/>
  <c r="I15" i="20" l="1"/>
  <c r="B15" i="20"/>
  <c r="Y61" i="20"/>
  <c r="Y60" i="20" s="1"/>
  <c r="X60" i="20"/>
  <c r="H60" i="20"/>
  <c r="I61" i="20"/>
  <c r="I60" i="20" s="1"/>
  <c r="H30" i="20"/>
  <c r="I31" i="20"/>
  <c r="I30" i="20" s="1"/>
  <c r="X45" i="20"/>
  <c r="Y46" i="20"/>
  <c r="Y45" i="20" s="1"/>
  <c r="Q31" i="20"/>
  <c r="Q30" i="20" s="1"/>
  <c r="I46" i="20"/>
  <c r="I45" i="20" s="1"/>
  <c r="Q60" i="20"/>
  <c r="B16" i="20" l="1"/>
  <c r="J5" i="20"/>
  <c r="J6" i="20" l="1"/>
  <c r="J7" i="20"/>
  <c r="J9" i="20" l="1"/>
  <c r="J8" i="20"/>
  <c r="J10" i="20" l="1"/>
  <c r="J11" i="20"/>
  <c r="J12" i="20" l="1"/>
  <c r="J13" i="20"/>
  <c r="J14" i="20" l="1"/>
  <c r="J15" i="20"/>
  <c r="J16" i="20" l="1"/>
  <c r="R5" i="20"/>
  <c r="R6" i="20" l="1"/>
  <c r="R7" i="20"/>
  <c r="R9" i="20" l="1"/>
  <c r="R8" i="20"/>
  <c r="R10" i="20" l="1"/>
  <c r="R11" i="20"/>
  <c r="R13" i="20" l="1"/>
  <c r="R12" i="20"/>
  <c r="R14" i="20" l="1"/>
  <c r="R15" i="20"/>
  <c r="B20" i="20" l="1"/>
  <c r="R16" i="20"/>
  <c r="B22" i="20" l="1"/>
  <c r="B21" i="20"/>
  <c r="B23" i="20" l="1"/>
  <c r="B24" i="20"/>
  <c r="B26" i="20" l="1"/>
  <c r="B25" i="20"/>
  <c r="B28" i="20" l="1"/>
  <c r="B27" i="20"/>
  <c r="B29" i="20" l="1"/>
  <c r="B30" i="20"/>
  <c r="J20" i="20" l="1"/>
  <c r="B31" i="20"/>
  <c r="J21" i="20" l="1"/>
  <c r="J22" i="20"/>
  <c r="J23" i="20" l="1"/>
  <c r="J24" i="20"/>
  <c r="J26" i="20" l="1"/>
  <c r="J25" i="20"/>
  <c r="J28" i="20" l="1"/>
  <c r="J27" i="20"/>
  <c r="J29" i="20" l="1"/>
  <c r="J30" i="20"/>
  <c r="J31" i="20" l="1"/>
  <c r="R20" i="20"/>
  <c r="R21" i="20" l="1"/>
  <c r="R22" i="20"/>
  <c r="R23" i="20" l="1"/>
  <c r="R24" i="20"/>
  <c r="R25" i="20" l="1"/>
  <c r="R26" i="20"/>
  <c r="R28" i="20" l="1"/>
  <c r="R27" i="20"/>
  <c r="R29" i="20" l="1"/>
  <c r="R30" i="20"/>
  <c r="R31" i="20" l="1"/>
  <c r="B35" i="20"/>
  <c r="B36" i="20" l="1"/>
  <c r="B37" i="20"/>
  <c r="B38" i="20" l="1"/>
  <c r="B39" i="20"/>
  <c r="B40" i="20" l="1"/>
  <c r="B41" i="20"/>
  <c r="B42" i="20" l="1"/>
  <c r="B43" i="20"/>
  <c r="B44" i="20" l="1"/>
  <c r="B45" i="20"/>
  <c r="J35" i="20" l="1"/>
  <c r="B46" i="20"/>
  <c r="J36" i="20" l="1"/>
  <c r="J37" i="20"/>
  <c r="J39" i="20" l="1"/>
  <c r="J38" i="20"/>
  <c r="J41" i="20" l="1"/>
  <c r="J40" i="20"/>
  <c r="J42" i="20" l="1"/>
  <c r="J43" i="20"/>
  <c r="J44" i="20" l="1"/>
  <c r="J45" i="20"/>
  <c r="J46" i="20" l="1"/>
  <c r="R35" i="20"/>
  <c r="R36" i="20" l="1"/>
  <c r="R37" i="20"/>
  <c r="R39" i="20" l="1"/>
  <c r="R38" i="20"/>
  <c r="R41" i="20" l="1"/>
  <c r="R40" i="20"/>
  <c r="R43" i="20" l="1"/>
  <c r="R42" i="20"/>
  <c r="R44" i="20" l="1"/>
  <c r="R45" i="20"/>
  <c r="R46" i="20" l="1"/>
  <c r="B50" i="20"/>
  <c r="B51" i="20" l="1"/>
  <c r="B52" i="20"/>
  <c r="B53" i="20" l="1"/>
  <c r="B54" i="20"/>
  <c r="B55" i="20" l="1"/>
  <c r="B56" i="20"/>
  <c r="B57" i="20" l="1"/>
  <c r="B58" i="20"/>
  <c r="B59" i="20" l="1"/>
  <c r="B60" i="20"/>
  <c r="B61" i="20" l="1"/>
  <c r="J50" i="20"/>
  <c r="J51" i="20" l="1"/>
  <c r="J52" i="20"/>
  <c r="J54" i="20" l="1"/>
  <c r="J53" i="20"/>
  <c r="J56" i="20" l="1"/>
  <c r="J55" i="20"/>
  <c r="J58" i="20" l="1"/>
  <c r="J57" i="20"/>
  <c r="J59" i="20" l="1"/>
  <c r="J60" i="20"/>
  <c r="R50" i="20" l="1"/>
  <c r="J61" i="20"/>
  <c r="R52" i="20" l="1"/>
  <c r="R51" i="20"/>
  <c r="R54" i="20" l="1"/>
  <c r="R53" i="20"/>
  <c r="R55" i="20" l="1"/>
  <c r="R56" i="20"/>
  <c r="C23" i="1"/>
  <c r="C13" i="1"/>
  <c r="R47" i="16"/>
  <c r="D29" i="1" s="1"/>
  <c r="AB66" i="16"/>
  <c r="C27" i="1" s="1"/>
  <c r="AI34" i="18"/>
  <c r="AI74" i="18" s="1"/>
  <c r="AB65" i="16"/>
  <c r="C26" i="1" s="1"/>
  <c r="N42" i="16"/>
  <c r="X4" i="16" s="1"/>
  <c r="N44" i="1"/>
  <c r="AB67" i="16"/>
  <c r="C28" i="1" s="1"/>
  <c r="N47" i="16"/>
  <c r="C29" i="1" s="1"/>
  <c r="N44" i="16"/>
  <c r="S44" i="16" s="1"/>
  <c r="Y34" i="16"/>
  <c r="AA34" i="16" s="1"/>
  <c r="Z39" i="16" s="1"/>
  <c r="N48" i="16"/>
  <c r="S48" i="16" s="1"/>
  <c r="AK35" i="19"/>
  <c r="AK46" i="19" s="1"/>
  <c r="AM46" i="19" s="1"/>
  <c r="AB68" i="16"/>
  <c r="C20" i="1" s="1"/>
  <c r="M44" i="1"/>
  <c r="M45" i="1" s="1"/>
  <c r="BC34" i="16"/>
  <c r="D29" i="2" s="1"/>
  <c r="R57" i="20" l="1"/>
  <c r="R58" i="20"/>
  <c r="AK42" i="19"/>
  <c r="AM42" i="19" s="1"/>
  <c r="AK45" i="19"/>
  <c r="AM45" i="19" s="1"/>
  <c r="AK47" i="19"/>
  <c r="AM47" i="19" s="1"/>
  <c r="AK44" i="19"/>
  <c r="AM44" i="19" s="1"/>
  <c r="H49" i="16"/>
  <c r="C41" i="4"/>
  <c r="C43" i="4" s="1"/>
  <c r="H44" i="16"/>
  <c r="AI114" i="18"/>
  <c r="AK49" i="19"/>
  <c r="AM49" i="19" s="1"/>
  <c r="AK54" i="19"/>
  <c r="AM54" i="19" s="1"/>
  <c r="AK40" i="19"/>
  <c r="AM40" i="19" s="1"/>
  <c r="C16" i="1"/>
  <c r="H46" i="16"/>
  <c r="H47" i="16"/>
  <c r="H48" i="16"/>
  <c r="H45" i="16"/>
  <c r="H50" i="16"/>
  <c r="AK57" i="19"/>
  <c r="AM57" i="19" s="1"/>
  <c r="AK43" i="19"/>
  <c r="AM43" i="19" s="1"/>
  <c r="AK41" i="19"/>
  <c r="AM41" i="19" s="1"/>
  <c r="AK56" i="19"/>
  <c r="AM56" i="19" s="1"/>
  <c r="AK52" i="19"/>
  <c r="AM52" i="19" s="1"/>
  <c r="AK51" i="19"/>
  <c r="AM51" i="19" s="1"/>
  <c r="AK55" i="19"/>
  <c r="AM55" i="19" s="1"/>
  <c r="AK53" i="19"/>
  <c r="AM53" i="19" s="1"/>
  <c r="AK50" i="19"/>
  <c r="AM50" i="19" s="1"/>
  <c r="D10" i="1"/>
  <c r="J34" i="16"/>
  <c r="G53" i="16"/>
  <c r="C12" i="1"/>
  <c r="O64" i="19" s="1"/>
  <c r="R59" i="20" l="1"/>
  <c r="R60" i="20"/>
  <c r="N46" i="16"/>
  <c r="B40" i="16" s="1"/>
  <c r="D31" i="2"/>
  <c r="P28" i="3"/>
  <c r="P34" i="3" s="1"/>
  <c r="C76" i="4"/>
  <c r="C78" i="4" s="1"/>
  <c r="C98" i="4"/>
  <c r="C100" i="4" s="1"/>
  <c r="H51" i="16"/>
  <c r="N43" i="16" s="1"/>
  <c r="S62" i="19"/>
  <c r="E10" i="1"/>
  <c r="X62" i="19" s="1"/>
  <c r="K34" i="16"/>
  <c r="R34" i="16" s="1"/>
  <c r="S34" i="16" s="1"/>
  <c r="L34" i="16"/>
  <c r="P35" i="3" l="1"/>
  <c r="Q8" i="23"/>
  <c r="E8" i="23" s="1"/>
  <c r="C22" i="1"/>
  <c r="D28" i="3"/>
  <c r="Q28" i="3" s="1"/>
  <c r="I8" i="4"/>
  <c r="F29" i="2"/>
  <c r="S43" i="16"/>
  <c r="S52" i="16" s="1"/>
  <c r="AB41" i="16" s="1"/>
  <c r="R61" i="20"/>
  <c r="AC5" i="20"/>
  <c r="AC6" i="20" s="1"/>
  <c r="AC7" i="20" s="1"/>
  <c r="L39" i="16"/>
  <c r="F44" i="1" s="1"/>
  <c r="B35" i="2"/>
  <c r="S39" i="16"/>
  <c r="G44" i="1" s="1"/>
  <c r="C21" i="1"/>
  <c r="AK48" i="19"/>
  <c r="AM48" i="19" s="1"/>
  <c r="D34" i="3"/>
  <c r="E41" i="4" l="1"/>
  <c r="E43" i="4" s="1"/>
  <c r="F31" i="2"/>
  <c r="E98" i="4"/>
  <c r="J98" i="4" s="1"/>
  <c r="H100" i="4" s="1"/>
  <c r="E29" i="2"/>
  <c r="E76" i="4"/>
  <c r="E78" i="4" s="1"/>
  <c r="M51" i="4"/>
  <c r="M52" i="4" s="1"/>
  <c r="I13" i="4"/>
  <c r="I14" i="4" s="1"/>
  <c r="Y51" i="4"/>
  <c r="Y52" i="4" s="1"/>
  <c r="P13" i="4"/>
  <c r="P14" i="4" s="1"/>
  <c r="V51" i="4"/>
  <c r="V52" i="4" s="1"/>
  <c r="S13" i="4"/>
  <c r="S14" i="4" s="1"/>
  <c r="S51" i="4"/>
  <c r="S52" i="4" s="1"/>
  <c r="V13" i="4"/>
  <c r="V14" i="4" s="1"/>
  <c r="P51" i="4"/>
  <c r="P52" i="4" s="1"/>
  <c r="Y13" i="4"/>
  <c r="Y14" i="4" s="1"/>
  <c r="I51" i="4"/>
  <c r="I52" i="4" s="1"/>
  <c r="M13" i="4"/>
  <c r="M14" i="4" s="1"/>
  <c r="AC8" i="20"/>
  <c r="AC9" i="20"/>
  <c r="D35" i="3"/>
  <c r="Q35" i="3" s="1"/>
  <c r="D41" i="4" l="1"/>
  <c r="D43" i="4" s="1"/>
  <c r="M98" i="4"/>
  <c r="K100" i="4" s="1"/>
  <c r="P98" i="4"/>
  <c r="N100" i="4" s="1"/>
  <c r="Y98" i="4"/>
  <c r="W100" i="4" s="1"/>
  <c r="S98" i="4"/>
  <c r="Q100" i="4" s="1"/>
  <c r="E100" i="4"/>
  <c r="V98" i="4"/>
  <c r="T100" i="4" s="1"/>
  <c r="P26" i="3"/>
  <c r="D76" i="4"/>
  <c r="D78" i="4" s="1"/>
  <c r="D98" i="4"/>
  <c r="D100" i="4" s="1"/>
  <c r="E31" i="2"/>
  <c r="D26" i="3" s="1"/>
  <c r="D59" i="3" s="1"/>
  <c r="E30" i="23" s="1"/>
  <c r="AC10" i="20"/>
  <c r="AC11" i="20"/>
  <c r="I9" i="4"/>
  <c r="K101" i="4" l="1"/>
  <c r="K102" i="4" s="1"/>
  <c r="T101" i="4"/>
  <c r="T102" i="4" s="1"/>
  <c r="W101" i="4"/>
  <c r="W102" i="4" s="1"/>
  <c r="H101" i="4"/>
  <c r="H102" i="4" s="1"/>
  <c r="Q101" i="4"/>
  <c r="Q102" i="4" s="1"/>
  <c r="N101" i="4"/>
  <c r="N102" i="4" s="1"/>
  <c r="AC12" i="20"/>
  <c r="AC13" i="20"/>
  <c r="I27" i="3"/>
  <c r="I29" i="3" s="1"/>
  <c r="I33" i="3" s="1"/>
  <c r="N27" i="3"/>
  <c r="N29" i="3" s="1"/>
  <c r="N33" i="3" s="1"/>
  <c r="M27" i="3"/>
  <c r="M29" i="3" s="1"/>
  <c r="M33" i="3" s="1"/>
  <c r="F27" i="3"/>
  <c r="F29" i="3" s="1"/>
  <c r="F33" i="3" s="1"/>
  <c r="E27" i="3"/>
  <c r="J27" i="3"/>
  <c r="J29" i="3" s="1"/>
  <c r="J33" i="3" s="1"/>
  <c r="O27" i="3"/>
  <c r="O29" i="3" s="1"/>
  <c r="O33" i="3" s="1"/>
  <c r="K27" i="3"/>
  <c r="K29" i="3" s="1"/>
  <c r="K33" i="3" s="1"/>
  <c r="P27" i="3"/>
  <c r="P29" i="3" s="1"/>
  <c r="P33" i="3" s="1"/>
  <c r="D29" i="3"/>
  <c r="G27" i="3"/>
  <c r="G29" i="3" s="1"/>
  <c r="G33" i="3" s="1"/>
  <c r="H27" i="3"/>
  <c r="H29" i="3" s="1"/>
  <c r="H33" i="3" s="1"/>
  <c r="L27" i="3"/>
  <c r="L29" i="3" s="1"/>
  <c r="L33" i="3" s="1"/>
  <c r="V16" i="4"/>
  <c r="V17" i="4" s="1"/>
  <c r="V19" i="4" s="1"/>
  <c r="P54" i="4"/>
  <c r="P55" i="4" s="1"/>
  <c r="P57" i="4" s="1"/>
  <c r="S54" i="4"/>
  <c r="S55" i="4" s="1"/>
  <c r="S57" i="4" s="1"/>
  <c r="M16" i="4"/>
  <c r="M17" i="4" s="1"/>
  <c r="M19" i="4" s="1"/>
  <c r="S16" i="4"/>
  <c r="S17" i="4" s="1"/>
  <c r="S19" i="4" s="1"/>
  <c r="Y54" i="4"/>
  <c r="Y55" i="4" s="1"/>
  <c r="Y57" i="4" s="1"/>
  <c r="V54" i="4"/>
  <c r="V55" i="4" s="1"/>
  <c r="V57" i="4" s="1"/>
  <c r="I16" i="4"/>
  <c r="I17" i="4" s="1"/>
  <c r="I19" i="4" s="1"/>
  <c r="I54" i="4"/>
  <c r="I55" i="4" s="1"/>
  <c r="I57" i="4" s="1"/>
  <c r="P16" i="4"/>
  <c r="P17" i="4" s="1"/>
  <c r="P19" i="4" s="1"/>
  <c r="Y16" i="4"/>
  <c r="Y17" i="4" s="1"/>
  <c r="Y19" i="4" s="1"/>
  <c r="M54" i="4"/>
  <c r="M55" i="4" s="1"/>
  <c r="M57" i="4" s="1"/>
  <c r="Q26" i="3"/>
  <c r="AC15" i="20" l="1"/>
  <c r="AC14" i="20"/>
  <c r="P18" i="4"/>
  <c r="N26" i="4"/>
  <c r="N44" i="4" s="1"/>
  <c r="O43" i="3"/>
  <c r="O41" i="3"/>
  <c r="F43" i="3"/>
  <c r="F41" i="3"/>
  <c r="I56" i="4"/>
  <c r="H61" i="4"/>
  <c r="H79" i="4" s="1"/>
  <c r="K41" i="3"/>
  <c r="K43" i="3"/>
  <c r="M18" i="4"/>
  <c r="K26" i="4"/>
  <c r="K44" i="4" s="1"/>
  <c r="S18" i="4"/>
  <c r="Q26" i="4"/>
  <c r="Q44" i="4" s="1"/>
  <c r="E29" i="3"/>
  <c r="Q27" i="3"/>
  <c r="S56" i="4"/>
  <c r="Q61" i="4"/>
  <c r="Q79" i="4" s="1"/>
  <c r="N61" i="4"/>
  <c r="N79" i="4" s="1"/>
  <c r="P56" i="4"/>
  <c r="G43" i="3"/>
  <c r="G41" i="3"/>
  <c r="I18" i="4"/>
  <c r="H26" i="4"/>
  <c r="P43" i="3"/>
  <c r="P41" i="3"/>
  <c r="V56" i="4"/>
  <c r="T61" i="4"/>
  <c r="T79" i="4" s="1"/>
  <c r="W61" i="4"/>
  <c r="W79" i="4" s="1"/>
  <c r="Y56" i="4"/>
  <c r="J41" i="3"/>
  <c r="J42" i="3" s="1"/>
  <c r="J43" i="3"/>
  <c r="M41" i="3"/>
  <c r="M43" i="3"/>
  <c r="V18" i="4"/>
  <c r="T26" i="4"/>
  <c r="T44" i="4" s="1"/>
  <c r="L43" i="3"/>
  <c r="L41" i="3"/>
  <c r="I43" i="3"/>
  <c r="I41" i="3"/>
  <c r="N41" i="3"/>
  <c r="N43" i="3"/>
  <c r="M56" i="4"/>
  <c r="K61" i="4"/>
  <c r="K79" i="4" s="1"/>
  <c r="W26" i="4"/>
  <c r="W44" i="4" s="1"/>
  <c r="Y18" i="4"/>
  <c r="H43" i="3"/>
  <c r="H41" i="3"/>
  <c r="AK5" i="20" l="1"/>
  <c r="AC16" i="20"/>
  <c r="E33" i="3"/>
  <c r="D33" i="3" s="1"/>
  <c r="M58" i="4"/>
  <c r="K62" i="4"/>
  <c r="V20" i="4"/>
  <c r="T27" i="4"/>
  <c r="H62" i="4"/>
  <c r="I58" i="4"/>
  <c r="H41" i="4"/>
  <c r="H44" i="4"/>
  <c r="H32" i="4"/>
  <c r="H37" i="4"/>
  <c r="H39" i="4"/>
  <c r="H34" i="4"/>
  <c r="H35" i="4"/>
  <c r="H38" i="4"/>
  <c r="H36" i="4"/>
  <c r="H33" i="4"/>
  <c r="H40" i="4"/>
  <c r="H31" i="4"/>
  <c r="Q29" i="3"/>
  <c r="E43" i="3"/>
  <c r="E41" i="3"/>
  <c r="H27" i="4"/>
  <c r="I20" i="4"/>
  <c r="Q27" i="4"/>
  <c r="S20" i="4"/>
  <c r="Q62" i="4"/>
  <c r="S58" i="4"/>
  <c r="V58" i="4"/>
  <c r="T62" i="4"/>
  <c r="Y58" i="4"/>
  <c r="W62" i="4"/>
  <c r="N27" i="4"/>
  <c r="P20" i="4"/>
  <c r="K27" i="4"/>
  <c r="M20" i="4"/>
  <c r="Y20" i="4"/>
  <c r="W27" i="4"/>
  <c r="P58" i="4"/>
  <c r="N62" i="4"/>
  <c r="AK7" i="20" l="1"/>
  <c r="AK6" i="20"/>
  <c r="E36" i="3"/>
  <c r="O36" i="3"/>
  <c r="L36" i="3"/>
  <c r="J36" i="3"/>
  <c r="P36" i="3"/>
  <c r="P37" i="3" s="1"/>
  <c r="N36" i="3"/>
  <c r="F36" i="3"/>
  <c r="G7" i="23" s="1"/>
  <c r="K36" i="3"/>
  <c r="G36" i="3"/>
  <c r="H7" i="23" s="1"/>
  <c r="M36" i="3"/>
  <c r="I36" i="3"/>
  <c r="J7" i="23" s="1"/>
  <c r="H36" i="3"/>
  <c r="I7" i="23" s="1"/>
  <c r="D41" i="3"/>
  <c r="D44" i="3"/>
  <c r="D43" i="3"/>
  <c r="N37" i="3" l="1"/>
  <c r="O7" i="23"/>
  <c r="J37" i="3"/>
  <c r="K7" i="23"/>
  <c r="O37" i="3"/>
  <c r="P7" i="23"/>
  <c r="K37" i="3"/>
  <c r="L7" i="23"/>
  <c r="L37" i="3"/>
  <c r="M7" i="23"/>
  <c r="M37" i="3"/>
  <c r="N7" i="23"/>
  <c r="E37" i="3"/>
  <c r="F7" i="23"/>
  <c r="F9" i="23" s="1"/>
  <c r="G9" i="23" s="1"/>
  <c r="H9" i="23" s="1"/>
  <c r="I9" i="23" s="1"/>
  <c r="J9" i="23" s="1"/>
  <c r="H37" i="3"/>
  <c r="H42" i="3"/>
  <c r="G37" i="3"/>
  <c r="G42" i="3"/>
  <c r="I37" i="3"/>
  <c r="I42" i="3"/>
  <c r="F37" i="3"/>
  <c r="F42" i="3"/>
  <c r="E42" i="3"/>
  <c r="AK8" i="20"/>
  <c r="AK9" i="20"/>
  <c r="D36" i="3"/>
  <c r="Q36" i="3"/>
  <c r="H44" i="3"/>
  <c r="H45" i="3" s="1"/>
  <c r="H46" i="3" s="1"/>
  <c r="H47" i="3" s="1"/>
  <c r="L23" i="1" s="1"/>
  <c r="I44" i="3"/>
  <c r="I45" i="3" s="1"/>
  <c r="I46" i="3" s="1"/>
  <c r="I47" i="3" s="1"/>
  <c r="L24" i="1" s="1"/>
  <c r="E44" i="3"/>
  <c r="E45" i="3" s="1"/>
  <c r="E46" i="3" s="1"/>
  <c r="E47" i="3" s="1"/>
  <c r="M44" i="3"/>
  <c r="M45" i="3" s="1"/>
  <c r="M46" i="3" s="1"/>
  <c r="M47" i="3" s="1"/>
  <c r="O22" i="1" s="1"/>
  <c r="N44" i="3"/>
  <c r="N45" i="3" s="1"/>
  <c r="N46" i="3" s="1"/>
  <c r="N47" i="3" s="1"/>
  <c r="O23" i="1" s="1"/>
  <c r="J44" i="3"/>
  <c r="J45" i="3" s="1"/>
  <c r="J46" i="3" s="1"/>
  <c r="J47" i="3" s="1"/>
  <c r="L25" i="1" s="1"/>
  <c r="K44" i="3"/>
  <c r="K45" i="3" s="1"/>
  <c r="K46" i="3" s="1"/>
  <c r="K47" i="3" s="1"/>
  <c r="O20" i="1" s="1"/>
  <c r="F44" i="3"/>
  <c r="F45" i="3" s="1"/>
  <c r="F46" i="3" s="1"/>
  <c r="F47" i="3" s="1"/>
  <c r="L21" i="1" s="1"/>
  <c r="P44" i="3"/>
  <c r="P45" i="3" s="1"/>
  <c r="P46" i="3" s="1"/>
  <c r="P47" i="3" s="1"/>
  <c r="G44" i="3"/>
  <c r="G45" i="3" s="1"/>
  <c r="G46" i="3" s="1"/>
  <c r="G47" i="3" s="1"/>
  <c r="L22" i="1" s="1"/>
  <c r="O44" i="3"/>
  <c r="O45" i="3" s="1"/>
  <c r="O46" i="3" s="1"/>
  <c r="O47" i="3" s="1"/>
  <c r="O24" i="1" s="1"/>
  <c r="L44" i="3"/>
  <c r="L45" i="3" s="1"/>
  <c r="L46" i="3" s="1"/>
  <c r="L47" i="3" s="1"/>
  <c r="O21" i="1" s="1"/>
  <c r="K9" i="23" l="1"/>
  <c r="L9" i="23"/>
  <c r="M9" i="23" s="1"/>
  <c r="N9" i="23" s="1"/>
  <c r="O9" i="23" s="1"/>
  <c r="P9" i="23" s="1"/>
  <c r="Q7" i="23" s="1"/>
  <c r="E7" i="23" s="1"/>
  <c r="O25" i="1"/>
  <c r="F64" i="16"/>
  <c r="K64" i="16" s="1"/>
  <c r="F64" i="7"/>
  <c r="F64" i="6"/>
  <c r="F64" i="10"/>
  <c r="F64" i="13"/>
  <c r="F64" i="14"/>
  <c r="F64" i="8"/>
  <c r="F64" i="12"/>
  <c r="F64" i="9"/>
  <c r="F64" i="11"/>
  <c r="F64" i="15"/>
  <c r="L20" i="1"/>
  <c r="F64" i="5"/>
  <c r="AK11" i="20"/>
  <c r="AK10" i="20"/>
  <c r="J56" i="3"/>
  <c r="J57" i="3"/>
  <c r="K56" i="3"/>
  <c r="K57" i="3"/>
  <c r="I56" i="3"/>
  <c r="I57" i="3"/>
  <c r="P56" i="3"/>
  <c r="P57" i="3"/>
  <c r="E56" i="3"/>
  <c r="E57" i="3"/>
  <c r="H56" i="3"/>
  <c r="H57" i="3"/>
  <c r="G56" i="3"/>
  <c r="G57" i="3"/>
  <c r="N56" i="3"/>
  <c r="N57" i="3"/>
  <c r="L56" i="3"/>
  <c r="L57" i="3"/>
  <c r="F56" i="3"/>
  <c r="F57" i="3"/>
  <c r="M56" i="3"/>
  <c r="M57" i="3"/>
  <c r="O56" i="3"/>
  <c r="O57" i="3"/>
  <c r="K55" i="3"/>
  <c r="K54" i="3"/>
  <c r="K53" i="3"/>
  <c r="K52" i="3"/>
  <c r="K51" i="3"/>
  <c r="L22" i="23" s="1"/>
  <c r="L33" i="23" s="1"/>
  <c r="N55" i="3"/>
  <c r="N54" i="3"/>
  <c r="N53" i="3"/>
  <c r="N52" i="3"/>
  <c r="N51" i="3"/>
  <c r="O22" i="23" s="1"/>
  <c r="O33" i="23" s="1"/>
  <c r="E53" i="3"/>
  <c r="E52" i="3"/>
  <c r="E54" i="3"/>
  <c r="E55" i="3"/>
  <c r="E51" i="3"/>
  <c r="G55" i="3"/>
  <c r="G54" i="3"/>
  <c r="G53" i="3"/>
  <c r="G52" i="3"/>
  <c r="G51" i="3"/>
  <c r="H22" i="23" s="1"/>
  <c r="H33" i="23" s="1"/>
  <c r="H54" i="3"/>
  <c r="H53" i="3"/>
  <c r="H52" i="3"/>
  <c r="H51" i="3"/>
  <c r="I22" i="23" s="1"/>
  <c r="I33" i="23" s="1"/>
  <c r="H55" i="3"/>
  <c r="F52" i="3"/>
  <c r="F54" i="3"/>
  <c r="F51" i="3"/>
  <c r="G22" i="23" s="1"/>
  <c r="G33" i="23" s="1"/>
  <c r="F55" i="3"/>
  <c r="F53" i="3"/>
  <c r="L51" i="3"/>
  <c r="M22" i="23" s="1"/>
  <c r="M33" i="23" s="1"/>
  <c r="L55" i="3"/>
  <c r="L54" i="3"/>
  <c r="L53" i="3"/>
  <c r="L52" i="3"/>
  <c r="P55" i="3"/>
  <c r="P54" i="3"/>
  <c r="P53" i="3"/>
  <c r="P52" i="3"/>
  <c r="P51" i="3"/>
  <c r="Q22" i="23" s="1"/>
  <c r="Q33" i="23" s="1"/>
  <c r="J52" i="3"/>
  <c r="J51" i="3"/>
  <c r="K22" i="23" s="1"/>
  <c r="K33" i="23" s="1"/>
  <c r="J53" i="3"/>
  <c r="J55" i="3"/>
  <c r="J54" i="3"/>
  <c r="M55" i="3"/>
  <c r="M54" i="3"/>
  <c r="M53" i="3"/>
  <c r="M52" i="3"/>
  <c r="M51" i="3"/>
  <c r="N22" i="23" s="1"/>
  <c r="N33" i="23" s="1"/>
  <c r="I55" i="3"/>
  <c r="I54" i="3"/>
  <c r="I53" i="3"/>
  <c r="I52" i="3"/>
  <c r="I51" i="3"/>
  <c r="J22" i="23" s="1"/>
  <c r="J33" i="23" s="1"/>
  <c r="O53" i="3"/>
  <c r="O52" i="3"/>
  <c r="O51" i="3"/>
  <c r="P22" i="23" s="1"/>
  <c r="P33" i="23" s="1"/>
  <c r="O54" i="3"/>
  <c r="O55" i="3"/>
  <c r="O68" i="3" l="1"/>
  <c r="E50" i="15" s="1"/>
  <c r="P28" i="23"/>
  <c r="P39" i="23" s="1"/>
  <c r="M65" i="3"/>
  <c r="N25" i="23"/>
  <c r="N36" i="23" s="1"/>
  <c r="P63" i="3"/>
  <c r="P73" i="3" s="1"/>
  <c r="I45" i="16" s="1"/>
  <c r="Q23" i="23"/>
  <c r="Q34" i="23" s="1"/>
  <c r="H63" i="3"/>
  <c r="E45" i="8" s="1"/>
  <c r="I23" i="23"/>
  <c r="I34" i="23" s="1"/>
  <c r="T51" i="3"/>
  <c r="F22" i="23"/>
  <c r="F33" i="23" s="1"/>
  <c r="N65" i="3"/>
  <c r="N75" i="3" s="1"/>
  <c r="I47" i="14" s="1"/>
  <c r="O25" i="23"/>
  <c r="O36" i="23" s="1"/>
  <c r="O67" i="3"/>
  <c r="P27" i="23"/>
  <c r="P38" i="23" s="1"/>
  <c r="N67" i="3"/>
  <c r="E49" i="14" s="1"/>
  <c r="O27" i="23"/>
  <c r="O38" i="23" s="1"/>
  <c r="P67" i="3"/>
  <c r="Q27" i="23"/>
  <c r="Q38" i="23" s="1"/>
  <c r="G66" i="3"/>
  <c r="G76" i="3" s="1"/>
  <c r="I48" i="7" s="1"/>
  <c r="H26" i="23"/>
  <c r="H37" i="23" s="1"/>
  <c r="N68" i="3"/>
  <c r="E50" i="14" s="1"/>
  <c r="O28" i="23"/>
  <c r="O39" i="23" s="1"/>
  <c r="I63" i="3"/>
  <c r="E45" i="9" s="1"/>
  <c r="J23" i="23"/>
  <c r="J34" i="23" s="1"/>
  <c r="M66" i="3"/>
  <c r="N26" i="23"/>
  <c r="N37" i="23" s="1"/>
  <c r="P64" i="3"/>
  <c r="Q24" i="23"/>
  <c r="Q35" i="23" s="1"/>
  <c r="F64" i="3"/>
  <c r="F74" i="3" s="1"/>
  <c r="I46" i="6" s="1"/>
  <c r="G24" i="23"/>
  <c r="G35" i="23" s="1"/>
  <c r="H64" i="3"/>
  <c r="H74" i="3" s="1"/>
  <c r="I46" i="8" s="1"/>
  <c r="I24" i="23"/>
  <c r="I35" i="23" s="1"/>
  <c r="E66" i="3"/>
  <c r="E112" i="3" s="1"/>
  <c r="F26" i="23"/>
  <c r="F37" i="23" s="1"/>
  <c r="N66" i="3"/>
  <c r="N112" i="3" s="1"/>
  <c r="O26" i="23"/>
  <c r="O37" i="23" s="1"/>
  <c r="M68" i="3"/>
  <c r="E50" i="13" s="1"/>
  <c r="N28" i="23"/>
  <c r="N39" i="23" s="1"/>
  <c r="G68" i="3"/>
  <c r="E50" i="7" s="1"/>
  <c r="H28" i="23"/>
  <c r="H39" i="23" s="1"/>
  <c r="I68" i="3"/>
  <c r="E50" i="9" s="1"/>
  <c r="J28" i="23"/>
  <c r="J39" i="23" s="1"/>
  <c r="N64" i="3"/>
  <c r="E46" i="14" s="1"/>
  <c r="O24" i="23"/>
  <c r="O35" i="23" s="1"/>
  <c r="P68" i="3"/>
  <c r="E50" i="16" s="1"/>
  <c r="Q28" i="23"/>
  <c r="Q39" i="23" s="1"/>
  <c r="I64" i="3"/>
  <c r="I108" i="3" s="1"/>
  <c r="J24" i="23"/>
  <c r="J35" i="23" s="1"/>
  <c r="J65" i="3"/>
  <c r="K25" i="23"/>
  <c r="K36" i="23" s="1"/>
  <c r="P65" i="3"/>
  <c r="Q25" i="23"/>
  <c r="Q36" i="23" s="1"/>
  <c r="F66" i="3"/>
  <c r="F76" i="3" s="1"/>
  <c r="I48" i="6" s="1"/>
  <c r="G26" i="23"/>
  <c r="G37" i="23" s="1"/>
  <c r="H65" i="3"/>
  <c r="H75" i="3" s="1"/>
  <c r="I47" i="8" s="1"/>
  <c r="I25" i="23"/>
  <c r="I36" i="23" s="1"/>
  <c r="E65" i="3"/>
  <c r="U30" i="5" s="1"/>
  <c r="F25" i="23"/>
  <c r="F36" i="23" s="1"/>
  <c r="M67" i="3"/>
  <c r="E49" i="13" s="1"/>
  <c r="N27" i="23"/>
  <c r="N38" i="23" s="1"/>
  <c r="G67" i="3"/>
  <c r="E49" i="7" s="1"/>
  <c r="H27" i="23"/>
  <c r="H38" i="23" s="1"/>
  <c r="I67" i="3"/>
  <c r="E49" i="9" s="1"/>
  <c r="J27" i="23"/>
  <c r="J38" i="23" s="1"/>
  <c r="O64" i="3"/>
  <c r="O108" i="3" s="1"/>
  <c r="P24" i="23"/>
  <c r="P35" i="23" s="1"/>
  <c r="O66" i="3"/>
  <c r="O76" i="3" s="1"/>
  <c r="I48" i="15" s="1"/>
  <c r="P26" i="23"/>
  <c r="P37" i="23" s="1"/>
  <c r="I65" i="3"/>
  <c r="I75" i="3" s="1"/>
  <c r="I47" i="9" s="1"/>
  <c r="J25" i="23"/>
  <c r="J36" i="23" s="1"/>
  <c r="J66" i="3"/>
  <c r="E48" i="10" s="1"/>
  <c r="K26" i="23"/>
  <c r="K37" i="23" s="1"/>
  <c r="P66" i="3"/>
  <c r="Q26" i="23"/>
  <c r="Q37" i="23" s="1"/>
  <c r="E63" i="3"/>
  <c r="F23" i="23"/>
  <c r="F34" i="23" s="1"/>
  <c r="K63" i="3"/>
  <c r="K73" i="3" s="1"/>
  <c r="I45" i="11" s="1"/>
  <c r="L23" i="23"/>
  <c r="L34" i="23" s="1"/>
  <c r="F68" i="3"/>
  <c r="E50" i="6" s="1"/>
  <c r="G28" i="23"/>
  <c r="G39" i="23" s="1"/>
  <c r="H68" i="3"/>
  <c r="E50" i="8" s="1"/>
  <c r="I28" i="23"/>
  <c r="I39" i="23" s="1"/>
  <c r="K68" i="3"/>
  <c r="E50" i="11" s="1"/>
  <c r="L28" i="23"/>
  <c r="L39" i="23" s="1"/>
  <c r="L66" i="3"/>
  <c r="L76" i="3" s="1"/>
  <c r="I48" i="12" s="1"/>
  <c r="M26" i="23"/>
  <c r="M37" i="23" s="1"/>
  <c r="O65" i="3"/>
  <c r="O110" i="3" s="1"/>
  <c r="P25" i="23"/>
  <c r="P36" i="23" s="1"/>
  <c r="I66" i="3"/>
  <c r="I112" i="3" s="1"/>
  <c r="J26" i="23"/>
  <c r="J37" i="23" s="1"/>
  <c r="J64" i="3"/>
  <c r="J74" i="3" s="1"/>
  <c r="I46" i="10" s="1"/>
  <c r="K24" i="23"/>
  <c r="K35" i="23" s="1"/>
  <c r="L63" i="3"/>
  <c r="E45" i="12" s="1"/>
  <c r="M23" i="23"/>
  <c r="M34" i="23" s="1"/>
  <c r="F65" i="3"/>
  <c r="U33" i="6" s="1"/>
  <c r="G25" i="23"/>
  <c r="G36" i="23" s="1"/>
  <c r="G63" i="3"/>
  <c r="H23" i="23"/>
  <c r="H34" i="23" s="1"/>
  <c r="E64" i="3"/>
  <c r="F24" i="23"/>
  <c r="F35" i="23" s="1"/>
  <c r="K64" i="3"/>
  <c r="K74" i="3" s="1"/>
  <c r="I46" i="11" s="1"/>
  <c r="L24" i="23"/>
  <c r="L35" i="23" s="1"/>
  <c r="F67" i="3"/>
  <c r="E49" i="6" s="1"/>
  <c r="G27" i="23"/>
  <c r="G38" i="23" s="1"/>
  <c r="H67" i="3"/>
  <c r="E49" i="8" s="1"/>
  <c r="I27" i="23"/>
  <c r="I38" i="23" s="1"/>
  <c r="K67" i="3"/>
  <c r="E49" i="11" s="1"/>
  <c r="L27" i="23"/>
  <c r="L38" i="23" s="1"/>
  <c r="M64" i="3"/>
  <c r="N24" i="23"/>
  <c r="N35" i="23" s="1"/>
  <c r="L64" i="3"/>
  <c r="L108" i="3" s="1"/>
  <c r="M24" i="23"/>
  <c r="M35" i="23" s="1"/>
  <c r="F63" i="3"/>
  <c r="F106" i="3" s="1"/>
  <c r="G23" i="23"/>
  <c r="G34" i="23" s="1"/>
  <c r="G64" i="3"/>
  <c r="G108" i="3" s="1"/>
  <c r="H24" i="23"/>
  <c r="H35" i="23" s="1"/>
  <c r="K65" i="3"/>
  <c r="K75" i="3" s="1"/>
  <c r="I47" i="11" s="1"/>
  <c r="L25" i="23"/>
  <c r="L36" i="23" s="1"/>
  <c r="L68" i="3"/>
  <c r="E50" i="12" s="1"/>
  <c r="M28" i="23"/>
  <c r="M39" i="23" s="1"/>
  <c r="E68" i="3"/>
  <c r="F28" i="23"/>
  <c r="F39" i="23" s="1"/>
  <c r="J68" i="3"/>
  <c r="E50" i="10" s="1"/>
  <c r="K28" i="23"/>
  <c r="K39" i="23" s="1"/>
  <c r="O63" i="3"/>
  <c r="E45" i="15" s="1"/>
  <c r="P23" i="23"/>
  <c r="P34" i="23" s="1"/>
  <c r="M63" i="3"/>
  <c r="M73" i="3" s="1"/>
  <c r="I45" i="13" s="1"/>
  <c r="N23" i="23"/>
  <c r="N34" i="23" s="1"/>
  <c r="J63" i="3"/>
  <c r="J106" i="3" s="1"/>
  <c r="K23" i="23"/>
  <c r="K34" i="23" s="1"/>
  <c r="L65" i="3"/>
  <c r="L75" i="3" s="1"/>
  <c r="I47" i="12" s="1"/>
  <c r="M25" i="23"/>
  <c r="M36" i="23" s="1"/>
  <c r="H66" i="3"/>
  <c r="I26" i="23"/>
  <c r="I37" i="23" s="1"/>
  <c r="G65" i="3"/>
  <c r="G110" i="3" s="1"/>
  <c r="H25" i="23"/>
  <c r="H36" i="23" s="1"/>
  <c r="N63" i="3"/>
  <c r="N106" i="3" s="1"/>
  <c r="O23" i="23"/>
  <c r="O34" i="23" s="1"/>
  <c r="K66" i="3"/>
  <c r="K112" i="3" s="1"/>
  <c r="L26" i="23"/>
  <c r="L37" i="23" s="1"/>
  <c r="L67" i="3"/>
  <c r="E49" i="12" s="1"/>
  <c r="M27" i="23"/>
  <c r="M38" i="23" s="1"/>
  <c r="E67" i="3"/>
  <c r="U18" i="5" s="1"/>
  <c r="F27" i="23"/>
  <c r="F38" i="23" s="1"/>
  <c r="J67" i="3"/>
  <c r="E49" i="10" s="1"/>
  <c r="K27" i="23"/>
  <c r="K38" i="23" s="1"/>
  <c r="F33" i="6"/>
  <c r="W33" i="6"/>
  <c r="V33" i="6" s="1"/>
  <c r="K65" i="16"/>
  <c r="N65" i="16" s="1"/>
  <c r="N63" i="16"/>
  <c r="N64" i="16"/>
  <c r="G65" i="15"/>
  <c r="F69" i="15"/>
  <c r="G70" i="15" s="1"/>
  <c r="F69" i="11"/>
  <c r="G70" i="11" s="1"/>
  <c r="G65" i="11"/>
  <c r="G65" i="9"/>
  <c r="F69" i="9"/>
  <c r="G70" i="9" s="1"/>
  <c r="G65" i="12"/>
  <c r="F69" i="12"/>
  <c r="G70" i="12" s="1"/>
  <c r="F69" i="8"/>
  <c r="G70" i="8" s="1"/>
  <c r="G65" i="8"/>
  <c r="F69" i="16"/>
  <c r="G65" i="14"/>
  <c r="F69" i="14"/>
  <c r="G70" i="14" s="1"/>
  <c r="F69" i="13"/>
  <c r="G70" i="13" s="1"/>
  <c r="G65" i="13"/>
  <c r="F69" i="10"/>
  <c r="G70" i="10" s="1"/>
  <c r="G65" i="10"/>
  <c r="G65" i="6"/>
  <c r="F69" i="6"/>
  <c r="G70" i="6" s="1"/>
  <c r="F69" i="7"/>
  <c r="G70" i="7" s="1"/>
  <c r="G65" i="7"/>
  <c r="F69" i="5"/>
  <c r="G70" i="5" s="1"/>
  <c r="G65" i="5"/>
  <c r="E73" i="3"/>
  <c r="I45" i="5" s="1"/>
  <c r="E74" i="3"/>
  <c r="I46" i="5" s="1"/>
  <c r="E49" i="16"/>
  <c r="P77" i="3"/>
  <c r="I49" i="16" s="1"/>
  <c r="P114" i="3"/>
  <c r="L114" i="3"/>
  <c r="L77" i="3"/>
  <c r="I49" i="12" s="1"/>
  <c r="N77" i="3"/>
  <c r="I49" i="14" s="1"/>
  <c r="N114" i="3"/>
  <c r="M77" i="3"/>
  <c r="I49" i="13" s="1"/>
  <c r="M114" i="3"/>
  <c r="E49" i="15"/>
  <c r="O77" i="3"/>
  <c r="I49" i="15" s="1"/>
  <c r="O114" i="3"/>
  <c r="AK12" i="20"/>
  <c r="AK13" i="20"/>
  <c r="P76" i="3"/>
  <c r="I48" i="16" s="1"/>
  <c r="P112" i="3"/>
  <c r="G73" i="3"/>
  <c r="I45" i="7" s="1"/>
  <c r="G106" i="3"/>
  <c r="M75" i="3"/>
  <c r="I47" i="13" s="1"/>
  <c r="M110" i="3"/>
  <c r="J75" i="3"/>
  <c r="I47" i="10" s="1"/>
  <c r="J110" i="3"/>
  <c r="M74" i="3"/>
  <c r="I46" i="13" s="1"/>
  <c r="M108" i="3"/>
  <c r="I76" i="3"/>
  <c r="I48" i="9" s="1"/>
  <c r="P74" i="3"/>
  <c r="I46" i="16" s="1"/>
  <c r="P108" i="3"/>
  <c r="M76" i="3"/>
  <c r="I48" i="13" s="1"/>
  <c r="M112" i="3"/>
  <c r="P75" i="3"/>
  <c r="I47" i="16" s="1"/>
  <c r="P110" i="3"/>
  <c r="H76" i="3"/>
  <c r="I48" i="8" s="1"/>
  <c r="H112" i="3"/>
  <c r="E50" i="5"/>
  <c r="BH25" i="16"/>
  <c r="BH39" i="16" s="1"/>
  <c r="L48" i="16" s="1"/>
  <c r="U26" i="5"/>
  <c r="H62" i="3"/>
  <c r="H72" i="3" s="1"/>
  <c r="H58" i="3"/>
  <c r="E62" i="3"/>
  <c r="U14" i="5" s="1"/>
  <c r="E58" i="3"/>
  <c r="E48" i="13"/>
  <c r="L62" i="3"/>
  <c r="L72" i="3" s="1"/>
  <c r="L58" i="3"/>
  <c r="P62" i="3"/>
  <c r="P72" i="3" s="1"/>
  <c r="P58" i="3"/>
  <c r="O62" i="3"/>
  <c r="O72" i="3" s="1"/>
  <c r="O58" i="3"/>
  <c r="E46" i="5"/>
  <c r="E108" i="3"/>
  <c r="E48" i="16"/>
  <c r="E47" i="16"/>
  <c r="F62" i="3"/>
  <c r="F72" i="3" s="1"/>
  <c r="F58" i="3"/>
  <c r="G62" i="3"/>
  <c r="G72" i="3" s="1"/>
  <c r="G58" i="3"/>
  <c r="E45" i="16"/>
  <c r="E46" i="6"/>
  <c r="E45" i="5"/>
  <c r="E106" i="3"/>
  <c r="I58" i="3"/>
  <c r="I62" i="3"/>
  <c r="I72" i="3" s="1"/>
  <c r="K62" i="3"/>
  <c r="K72" i="3" s="1"/>
  <c r="K58" i="3"/>
  <c r="E48" i="6"/>
  <c r="E47" i="10"/>
  <c r="E45" i="7"/>
  <c r="N62" i="3"/>
  <c r="N72" i="3" s="1"/>
  <c r="N58" i="3"/>
  <c r="E48" i="8"/>
  <c r="E48" i="9"/>
  <c r="E46" i="13"/>
  <c r="J62" i="3"/>
  <c r="J72" i="3" s="1"/>
  <c r="J58" i="3"/>
  <c r="U23" i="15"/>
  <c r="F23" i="15" s="1"/>
  <c r="U16" i="15"/>
  <c r="F16" i="15" s="1"/>
  <c r="U30" i="15"/>
  <c r="F30" i="15" s="1"/>
  <c r="U9" i="15"/>
  <c r="F9" i="15" s="1"/>
  <c r="U32" i="9"/>
  <c r="F32" i="9" s="1"/>
  <c r="U18" i="9"/>
  <c r="F18" i="9" s="1"/>
  <c r="U11" i="9"/>
  <c r="F11" i="9" s="1"/>
  <c r="U25" i="9"/>
  <c r="F25" i="9" s="1"/>
  <c r="E47" i="13"/>
  <c r="E46" i="16"/>
  <c r="E46" i="15"/>
  <c r="M62" i="3"/>
  <c r="M72" i="3" s="1"/>
  <c r="M58" i="3"/>
  <c r="U22" i="10"/>
  <c r="F22" i="10" s="1"/>
  <c r="U29" i="10"/>
  <c r="F29" i="10" s="1"/>
  <c r="U15" i="10"/>
  <c r="F15" i="10" s="1"/>
  <c r="U8" i="10"/>
  <c r="F8" i="10" s="1"/>
  <c r="E48" i="7" l="1"/>
  <c r="E45" i="6"/>
  <c r="U27" i="8"/>
  <c r="F27" i="8" s="1"/>
  <c r="U6" i="8"/>
  <c r="F6" i="8" s="1"/>
  <c r="U33" i="14"/>
  <c r="F33" i="14" s="1"/>
  <c r="U13" i="8"/>
  <c r="F13" i="8" s="1"/>
  <c r="E47" i="5"/>
  <c r="E45" i="14"/>
  <c r="O74" i="3"/>
  <c r="I46" i="15" s="1"/>
  <c r="F73" i="3"/>
  <c r="I45" i="6" s="1"/>
  <c r="E110" i="3"/>
  <c r="U20" i="8"/>
  <c r="F20" i="8" s="1"/>
  <c r="E75" i="3"/>
  <c r="I47" i="5" s="1"/>
  <c r="E76" i="3"/>
  <c r="I48" i="5" s="1"/>
  <c r="E48" i="5"/>
  <c r="U16" i="5"/>
  <c r="U9" i="5"/>
  <c r="E45" i="10"/>
  <c r="U35" i="16"/>
  <c r="F35" i="16" s="1"/>
  <c r="L73" i="3"/>
  <c r="I45" i="12" s="1"/>
  <c r="E47" i="9"/>
  <c r="U23" i="5"/>
  <c r="F23" i="5" s="1"/>
  <c r="W23" i="5" s="1"/>
  <c r="V23" i="5" s="1"/>
  <c r="X23" i="5" s="1"/>
  <c r="U34" i="8"/>
  <c r="F34" i="8" s="1"/>
  <c r="L106" i="3"/>
  <c r="U34" i="11"/>
  <c r="F34" i="11" s="1"/>
  <c r="E47" i="14"/>
  <c r="U20" i="11"/>
  <c r="F20" i="11" s="1"/>
  <c r="E48" i="11"/>
  <c r="E48" i="15"/>
  <c r="G112" i="3"/>
  <c r="N108" i="3"/>
  <c r="E46" i="7"/>
  <c r="N74" i="3"/>
  <c r="I46" i="14" s="1"/>
  <c r="E46" i="10"/>
  <c r="O112" i="3"/>
  <c r="U13" i="11"/>
  <c r="F13" i="11" s="1"/>
  <c r="J73" i="3"/>
  <c r="I45" i="10" s="1"/>
  <c r="N76" i="3"/>
  <c r="I48" i="14" s="1"/>
  <c r="N73" i="3"/>
  <c r="I45" i="14" s="1"/>
  <c r="E47" i="12"/>
  <c r="G74" i="3"/>
  <c r="I46" i="7" s="1"/>
  <c r="U27" i="11"/>
  <c r="F27" i="11" s="1"/>
  <c r="E48" i="14"/>
  <c r="K76" i="3"/>
  <c r="I48" i="11" s="1"/>
  <c r="L110" i="3"/>
  <c r="U6" i="11"/>
  <c r="F6" i="11" s="1"/>
  <c r="N110" i="3"/>
  <c r="O106" i="3"/>
  <c r="J108" i="3"/>
  <c r="O73" i="3"/>
  <c r="I45" i="15" s="1"/>
  <c r="U21" i="16"/>
  <c r="F21" i="16" s="1"/>
  <c r="E47" i="11"/>
  <c r="E45" i="11"/>
  <c r="E46" i="11"/>
  <c r="I110" i="3"/>
  <c r="F108" i="3"/>
  <c r="U28" i="13"/>
  <c r="F28" i="13" s="1"/>
  <c r="K110" i="3"/>
  <c r="K108" i="3"/>
  <c r="K106" i="3"/>
  <c r="U19" i="14"/>
  <c r="F19" i="14" s="1"/>
  <c r="U7" i="16"/>
  <c r="F7" i="16" s="1"/>
  <c r="U21" i="13"/>
  <c r="F21" i="13" s="1"/>
  <c r="U5" i="14"/>
  <c r="F5" i="14" s="1"/>
  <c r="U14" i="16"/>
  <c r="F14" i="16" s="1"/>
  <c r="U14" i="13"/>
  <c r="F14" i="13" s="1"/>
  <c r="P106" i="3"/>
  <c r="F112" i="3"/>
  <c r="L112" i="3"/>
  <c r="U26" i="14"/>
  <c r="F26" i="14" s="1"/>
  <c r="E48" i="12"/>
  <c r="U12" i="14"/>
  <c r="F12" i="14" s="1"/>
  <c r="U28" i="16"/>
  <c r="F28" i="16" s="1"/>
  <c r="U7" i="13"/>
  <c r="F7" i="13" s="1"/>
  <c r="U9" i="7"/>
  <c r="F9" i="7" s="1"/>
  <c r="E46" i="12"/>
  <c r="U23" i="6"/>
  <c r="F23" i="6" s="1"/>
  <c r="U6" i="6"/>
  <c r="F6" i="6" s="1"/>
  <c r="U23" i="7"/>
  <c r="F23" i="7" s="1"/>
  <c r="L74" i="3"/>
  <c r="I46" i="12" s="1"/>
  <c r="H106" i="3"/>
  <c r="E46" i="9"/>
  <c r="U31" i="12"/>
  <c r="F31" i="12" s="1"/>
  <c r="J112" i="3"/>
  <c r="U30" i="7"/>
  <c r="F30" i="7" s="1"/>
  <c r="E47" i="6"/>
  <c r="J76" i="3"/>
  <c r="I48" i="10" s="1"/>
  <c r="E46" i="8"/>
  <c r="U30" i="6"/>
  <c r="F30" i="6" s="1"/>
  <c r="U24" i="12"/>
  <c r="F24" i="12" s="1"/>
  <c r="U11" i="5"/>
  <c r="F11" i="5" s="1"/>
  <c r="W11" i="5" s="1"/>
  <c r="V11" i="5" s="1"/>
  <c r="X11" i="5" s="1"/>
  <c r="I106" i="3"/>
  <c r="H73" i="3"/>
  <c r="I45" i="8" s="1"/>
  <c r="E45" i="13"/>
  <c r="I73" i="3"/>
  <c r="I45" i="9" s="1"/>
  <c r="U10" i="12"/>
  <c r="F10" i="12" s="1"/>
  <c r="E47" i="15"/>
  <c r="U16" i="7"/>
  <c r="F16" i="7" s="1"/>
  <c r="U13" i="6"/>
  <c r="F13" i="6" s="1"/>
  <c r="H108" i="3"/>
  <c r="E47" i="8"/>
  <c r="U27" i="6"/>
  <c r="F27" i="6" s="1"/>
  <c r="I74" i="3"/>
  <c r="I46" i="9" s="1"/>
  <c r="G75" i="3"/>
  <c r="I47" i="7" s="1"/>
  <c r="O75" i="3"/>
  <c r="I47" i="15" s="1"/>
  <c r="U17" i="12"/>
  <c r="F17" i="12" s="1"/>
  <c r="U32" i="5"/>
  <c r="F32" i="5" s="1"/>
  <c r="M106" i="3"/>
  <c r="F110" i="3"/>
  <c r="H110" i="3"/>
  <c r="U25" i="5"/>
  <c r="F25" i="5" s="1"/>
  <c r="W25" i="5" s="1"/>
  <c r="V25" i="5" s="1"/>
  <c r="X25" i="5" s="1"/>
  <c r="E49" i="5"/>
  <c r="F75" i="3"/>
  <c r="I47" i="6" s="1"/>
  <c r="E47" i="7"/>
  <c r="U20" i="6"/>
  <c r="F20" i="6" s="1"/>
  <c r="J29" i="23"/>
  <c r="J40" i="23" s="1"/>
  <c r="H29" i="23"/>
  <c r="H40" i="23" s="1"/>
  <c r="K20" i="3"/>
  <c r="L29" i="23"/>
  <c r="L40" i="23" s="1"/>
  <c r="F29" i="23"/>
  <c r="F40" i="23" s="1"/>
  <c r="G29" i="23"/>
  <c r="G40" i="23" s="1"/>
  <c r="N29" i="23"/>
  <c r="N40" i="23" s="1"/>
  <c r="P29" i="23"/>
  <c r="P40" i="23" s="1"/>
  <c r="Q29" i="23"/>
  <c r="Q40" i="23" s="1"/>
  <c r="I29" i="23"/>
  <c r="I40" i="23" s="1"/>
  <c r="O29" i="23"/>
  <c r="O40" i="23" s="1"/>
  <c r="K29" i="23"/>
  <c r="K40" i="23" s="1"/>
  <c r="M29" i="23"/>
  <c r="M40" i="23" s="1"/>
  <c r="J20" i="3"/>
  <c r="L20" i="3"/>
  <c r="G20" i="3"/>
  <c r="I20" i="3"/>
  <c r="M20" i="3"/>
  <c r="E20" i="3"/>
  <c r="N20" i="3"/>
  <c r="F20" i="3"/>
  <c r="O20" i="3"/>
  <c r="P20" i="3"/>
  <c r="H20" i="3"/>
  <c r="U15" i="16"/>
  <c r="F15" i="16" s="1"/>
  <c r="U30" i="10"/>
  <c r="F30" i="10" s="1"/>
  <c r="U8" i="16"/>
  <c r="F8" i="16" s="1"/>
  <c r="U9" i="6"/>
  <c r="F9" i="6" s="1"/>
  <c r="U12" i="5"/>
  <c r="F12" i="5" s="1"/>
  <c r="W12" i="5" s="1"/>
  <c r="V12" i="5" s="1"/>
  <c r="X12" i="5" s="1"/>
  <c r="U19" i="5"/>
  <c r="F19" i="5" s="1"/>
  <c r="W19" i="5" s="1"/>
  <c r="V19" i="5" s="1"/>
  <c r="U16" i="6"/>
  <c r="F16" i="6" s="1"/>
  <c r="U33" i="5"/>
  <c r="F33" i="5" s="1"/>
  <c r="W33" i="5" s="1"/>
  <c r="X33" i="6"/>
  <c r="G33" i="18" s="1"/>
  <c r="AE33" i="6"/>
  <c r="Z33" i="6"/>
  <c r="F33" i="18"/>
  <c r="U5" i="5"/>
  <c r="F5" i="5" s="1"/>
  <c r="U23" i="10"/>
  <c r="F23" i="10" s="1"/>
  <c r="U14" i="11"/>
  <c r="F14" i="11" s="1"/>
  <c r="U17" i="6"/>
  <c r="F17" i="6" s="1"/>
  <c r="U17" i="15"/>
  <c r="F17" i="15" s="1"/>
  <c r="U24" i="15"/>
  <c r="F24" i="15" s="1"/>
  <c r="U10" i="15"/>
  <c r="F10" i="15" s="1"/>
  <c r="W10" i="15" s="1"/>
  <c r="V10" i="15" s="1"/>
  <c r="X10" i="15" s="1"/>
  <c r="U14" i="8"/>
  <c r="F14" i="8" s="1"/>
  <c r="U21" i="8"/>
  <c r="F21" i="8" s="1"/>
  <c r="U25" i="12"/>
  <c r="F25" i="12" s="1"/>
  <c r="U31" i="15"/>
  <c r="F31" i="15" s="1"/>
  <c r="U7" i="8"/>
  <c r="F7" i="8" s="1"/>
  <c r="U11" i="12"/>
  <c r="F11" i="12" s="1"/>
  <c r="U26" i="9"/>
  <c r="F26" i="9" s="1"/>
  <c r="U18" i="12"/>
  <c r="F18" i="12" s="1"/>
  <c r="U31" i="7"/>
  <c r="F31" i="7" s="1"/>
  <c r="U32" i="12"/>
  <c r="F32" i="12" s="1"/>
  <c r="U10" i="7"/>
  <c r="F10" i="7" s="1"/>
  <c r="U16" i="10"/>
  <c r="F16" i="10" s="1"/>
  <c r="U31" i="6"/>
  <c r="F31" i="6" s="1"/>
  <c r="U28" i="8"/>
  <c r="F28" i="8" s="1"/>
  <c r="U20" i="5"/>
  <c r="F20" i="5" s="1"/>
  <c r="W20" i="5" s="1"/>
  <c r="V20" i="5" s="1"/>
  <c r="X20" i="5" s="1"/>
  <c r="U21" i="11"/>
  <c r="F21" i="11" s="1"/>
  <c r="U22" i="13"/>
  <c r="F22" i="13" s="1"/>
  <c r="U17" i="7"/>
  <c r="F17" i="7" s="1"/>
  <c r="U15" i="13"/>
  <c r="F15" i="13" s="1"/>
  <c r="U6" i="5"/>
  <c r="F6" i="5" s="1"/>
  <c r="W6" i="5" s="1"/>
  <c r="V6" i="5" s="1"/>
  <c r="X6" i="5" s="1"/>
  <c r="U28" i="11"/>
  <c r="F28" i="11" s="1"/>
  <c r="U34" i="5"/>
  <c r="F34" i="5" s="1"/>
  <c r="W34" i="5" s="1"/>
  <c r="V34" i="5" s="1"/>
  <c r="X34" i="5" s="1"/>
  <c r="U35" i="11"/>
  <c r="F35" i="11" s="1"/>
  <c r="U13" i="5"/>
  <c r="F13" i="5" s="1"/>
  <c r="W13" i="5" s="1"/>
  <c r="V13" i="5" s="1"/>
  <c r="X13" i="5" s="1"/>
  <c r="U24" i="7"/>
  <c r="F24" i="7" s="1"/>
  <c r="U24" i="6"/>
  <c r="F24" i="6" s="1"/>
  <c r="U10" i="6"/>
  <c r="F10" i="6" s="1"/>
  <c r="U29" i="16"/>
  <c r="F29" i="16" s="1"/>
  <c r="U12" i="9"/>
  <c r="F12" i="9" s="1"/>
  <c r="U19" i="9"/>
  <c r="F19" i="9" s="1"/>
  <c r="U33" i="9"/>
  <c r="F33" i="9" s="1"/>
  <c r="U13" i="14"/>
  <c r="F13" i="14" s="1"/>
  <c r="U29" i="13"/>
  <c r="F29" i="13" s="1"/>
  <c r="U9" i="10"/>
  <c r="F9" i="10" s="1"/>
  <c r="U27" i="5"/>
  <c r="F27" i="5" s="1"/>
  <c r="W27" i="5" s="1"/>
  <c r="V27" i="5" s="1"/>
  <c r="X27" i="5" s="1"/>
  <c r="U6" i="14"/>
  <c r="F6" i="14" s="1"/>
  <c r="U34" i="14"/>
  <c r="F34" i="14" s="1"/>
  <c r="U27" i="14"/>
  <c r="F27" i="14" s="1"/>
  <c r="U20" i="14"/>
  <c r="F20" i="14" s="1"/>
  <c r="U8" i="13"/>
  <c r="F8" i="13" s="1"/>
  <c r="U22" i="16"/>
  <c r="F22" i="16" s="1"/>
  <c r="U5" i="9"/>
  <c r="F5" i="9" s="1"/>
  <c r="U7" i="11"/>
  <c r="F7" i="11" s="1"/>
  <c r="U18" i="6"/>
  <c r="F18" i="6" s="1"/>
  <c r="U16" i="16"/>
  <c r="F16" i="16" s="1"/>
  <c r="U31" i="5"/>
  <c r="U9" i="9"/>
  <c r="F9" i="9" s="1"/>
  <c r="U14" i="15"/>
  <c r="F14" i="15" s="1"/>
  <c r="U33" i="13"/>
  <c r="F33" i="13" s="1"/>
  <c r="U8" i="12"/>
  <c r="F8" i="12" s="1"/>
  <c r="U32" i="8"/>
  <c r="F32" i="8" s="1"/>
  <c r="U18" i="8"/>
  <c r="F18" i="8" s="1"/>
  <c r="U28" i="15"/>
  <c r="F28" i="15" s="1"/>
  <c r="U26" i="13"/>
  <c r="F26" i="13" s="1"/>
  <c r="U29" i="12"/>
  <c r="F29" i="12" s="1"/>
  <c r="U6" i="10"/>
  <c r="F6" i="10" s="1"/>
  <c r="U14" i="7"/>
  <c r="F14" i="7" s="1"/>
  <c r="U19" i="16"/>
  <c r="F19" i="16" s="1"/>
  <c r="U21" i="15"/>
  <c r="F21" i="15" s="1"/>
  <c r="U17" i="5"/>
  <c r="F17" i="5" s="1"/>
  <c r="W17" i="5" s="1"/>
  <c r="V17" i="5" s="1"/>
  <c r="U19" i="13"/>
  <c r="F19" i="13" s="1"/>
  <c r="U22" i="12"/>
  <c r="F22" i="12" s="1"/>
  <c r="U7" i="7"/>
  <c r="F7" i="7" s="1"/>
  <c r="U12" i="16"/>
  <c r="F12" i="16" s="1"/>
  <c r="U10" i="5"/>
  <c r="F10" i="5" s="1"/>
  <c r="U26" i="16"/>
  <c r="F26" i="16" s="1"/>
  <c r="U12" i="13"/>
  <c r="F12" i="13" s="1"/>
  <c r="U15" i="12"/>
  <c r="F15" i="12" s="1"/>
  <c r="U25" i="8"/>
  <c r="F25" i="8" s="1"/>
  <c r="U31" i="14"/>
  <c r="F31" i="14" s="1"/>
  <c r="U5" i="16"/>
  <c r="F5" i="16" s="1"/>
  <c r="U7" i="15"/>
  <c r="F7" i="15" s="1"/>
  <c r="U24" i="5"/>
  <c r="F24" i="5" s="1"/>
  <c r="W24" i="5" s="1"/>
  <c r="V24" i="5" s="1"/>
  <c r="X24" i="5" s="1"/>
  <c r="U5" i="13"/>
  <c r="F5" i="13" s="1"/>
  <c r="U24" i="14"/>
  <c r="F24" i="14" s="1"/>
  <c r="U32" i="11"/>
  <c r="F32" i="11" s="1"/>
  <c r="U21" i="7"/>
  <c r="F21" i="7" s="1"/>
  <c r="U30" i="9"/>
  <c r="F30" i="9" s="1"/>
  <c r="U34" i="10"/>
  <c r="F34" i="10" s="1"/>
  <c r="U11" i="8"/>
  <c r="F11" i="8" s="1"/>
  <c r="U17" i="14"/>
  <c r="F17" i="14" s="1"/>
  <c r="U25" i="11"/>
  <c r="F25" i="11" s="1"/>
  <c r="U23" i="9"/>
  <c r="F23" i="9" s="1"/>
  <c r="U27" i="10"/>
  <c r="F27" i="10" s="1"/>
  <c r="U35" i="7"/>
  <c r="F35" i="7" s="1"/>
  <c r="U10" i="14"/>
  <c r="F10" i="14" s="1"/>
  <c r="U18" i="11"/>
  <c r="F18" i="11" s="1"/>
  <c r="U13" i="10"/>
  <c r="F13" i="10" s="1"/>
  <c r="U16" i="9"/>
  <c r="F16" i="9" s="1"/>
  <c r="U20" i="10"/>
  <c r="F20" i="10" s="1"/>
  <c r="U28" i="7"/>
  <c r="F28" i="7" s="1"/>
  <c r="U33" i="16"/>
  <c r="F33" i="16" s="1"/>
  <c r="U11" i="11"/>
  <c r="F11" i="11" s="1"/>
  <c r="U12" i="12"/>
  <c r="F12" i="12" s="1"/>
  <c r="U5" i="12"/>
  <c r="F5" i="12" s="1"/>
  <c r="U33" i="12"/>
  <c r="F33" i="12" s="1"/>
  <c r="U32" i="6"/>
  <c r="F32" i="6" s="1"/>
  <c r="U26" i="12"/>
  <c r="F26" i="12" s="1"/>
  <c r="U19" i="12"/>
  <c r="F19" i="12" s="1"/>
  <c r="U32" i="7"/>
  <c r="F32" i="7" s="1"/>
  <c r="U15" i="8"/>
  <c r="F15" i="8" s="1"/>
  <c r="U22" i="8"/>
  <c r="F22" i="8" s="1"/>
  <c r="U14" i="14"/>
  <c r="F14" i="14" s="1"/>
  <c r="G64" i="16"/>
  <c r="G65" i="16" s="1"/>
  <c r="U8" i="8"/>
  <c r="F8" i="8" s="1"/>
  <c r="U21" i="14"/>
  <c r="F21" i="14" s="1"/>
  <c r="U34" i="9"/>
  <c r="F34" i="9" s="1"/>
  <c r="U9" i="16"/>
  <c r="F9" i="16" s="1"/>
  <c r="U30" i="16"/>
  <c r="F30" i="16" s="1"/>
  <c r="U23" i="16"/>
  <c r="F23" i="16" s="1"/>
  <c r="U35" i="5"/>
  <c r="F35" i="5" s="1"/>
  <c r="W35" i="5" s="1"/>
  <c r="V35" i="5" s="1"/>
  <c r="X35" i="5" s="1"/>
  <c r="U20" i="9"/>
  <c r="F20" i="9" s="1"/>
  <c r="U18" i="7"/>
  <c r="F18" i="7" s="1"/>
  <c r="U28" i="14"/>
  <c r="F28" i="14" s="1"/>
  <c r="U10" i="10"/>
  <c r="F10" i="10" s="1"/>
  <c r="U13" i="9"/>
  <c r="F13" i="9" s="1"/>
  <c r="U11" i="7"/>
  <c r="F11" i="7" s="1"/>
  <c r="U35" i="14"/>
  <c r="F35" i="14" s="1"/>
  <c r="U22" i="11"/>
  <c r="F22" i="11" s="1"/>
  <c r="U32" i="15"/>
  <c r="F32" i="15" s="1"/>
  <c r="U24" i="10"/>
  <c r="F24" i="10" s="1"/>
  <c r="U6" i="9"/>
  <c r="F6" i="9" s="1"/>
  <c r="U25" i="6"/>
  <c r="F25" i="6" s="1"/>
  <c r="U8" i="11"/>
  <c r="F8" i="11" s="1"/>
  <c r="U11" i="15"/>
  <c r="F11" i="15" s="1"/>
  <c r="U31" i="10"/>
  <c r="F31" i="10" s="1"/>
  <c r="U27" i="9"/>
  <c r="F27" i="9" s="1"/>
  <c r="U25" i="7"/>
  <c r="F25" i="7" s="1"/>
  <c r="U29" i="11"/>
  <c r="F29" i="11" s="1"/>
  <c r="U11" i="6"/>
  <c r="F11" i="6" s="1"/>
  <c r="U7" i="5"/>
  <c r="F7" i="5" s="1"/>
  <c r="W7" i="5" s="1"/>
  <c r="V7" i="5" s="1"/>
  <c r="X7" i="5" s="1"/>
  <c r="U30" i="13"/>
  <c r="F30" i="13" s="1"/>
  <c r="U17" i="10"/>
  <c r="F17" i="10" s="1"/>
  <c r="U7" i="14"/>
  <c r="F7" i="14" s="1"/>
  <c r="U15" i="11"/>
  <c r="F15" i="11" s="1"/>
  <c r="U29" i="8"/>
  <c r="F29" i="8" s="1"/>
  <c r="U9" i="13"/>
  <c r="F9" i="13" s="1"/>
  <c r="U23" i="13"/>
  <c r="F23" i="13" s="1"/>
  <c r="U28" i="5"/>
  <c r="F28" i="5" s="1"/>
  <c r="W28" i="5" s="1"/>
  <c r="V28" i="5" s="1"/>
  <c r="X28" i="5" s="1"/>
  <c r="U18" i="15"/>
  <c r="F18" i="15" s="1"/>
  <c r="U21" i="5"/>
  <c r="F21" i="5" s="1"/>
  <c r="W21" i="5" s="1"/>
  <c r="V21" i="5" s="1"/>
  <c r="X21" i="5" s="1"/>
  <c r="U16" i="13"/>
  <c r="F16" i="13" s="1"/>
  <c r="U25" i="15"/>
  <c r="F25" i="15" s="1"/>
  <c r="N67" i="16"/>
  <c r="G69" i="16" s="1"/>
  <c r="G70" i="16" s="1"/>
  <c r="E72" i="3"/>
  <c r="W30" i="15"/>
  <c r="V30" i="15" s="1"/>
  <c r="X30" i="15" s="1"/>
  <c r="W11" i="9"/>
  <c r="V11" i="9" s="1"/>
  <c r="X11" i="9" s="1"/>
  <c r="AK15" i="20"/>
  <c r="AK14" i="20"/>
  <c r="W5" i="14"/>
  <c r="V5" i="14" s="1"/>
  <c r="X5" i="14" s="1"/>
  <c r="W9" i="15"/>
  <c r="V9" i="15" s="1"/>
  <c r="X9" i="15" s="1"/>
  <c r="J33" i="5"/>
  <c r="J32" i="5"/>
  <c r="J31" i="5"/>
  <c r="K31" i="5" s="1"/>
  <c r="N33" i="1"/>
  <c r="N45" i="1" s="1"/>
  <c r="E59" i="3"/>
  <c r="F30" i="23" s="1"/>
  <c r="F41" i="23" s="1"/>
  <c r="G59" i="3"/>
  <c r="H30" i="23" s="1"/>
  <c r="H41" i="23" s="1"/>
  <c r="H59" i="3"/>
  <c r="I30" i="23" s="1"/>
  <c r="I41" i="23" s="1"/>
  <c r="I59" i="3"/>
  <c r="J30" i="23" s="1"/>
  <c r="J41" i="23" s="1"/>
  <c r="F59" i="3"/>
  <c r="G30" i="23" s="1"/>
  <c r="G41" i="23" s="1"/>
  <c r="N59" i="3"/>
  <c r="O30" i="23" s="1"/>
  <c r="O41" i="23" s="1"/>
  <c r="M59" i="3"/>
  <c r="N30" i="23" s="1"/>
  <c r="N41" i="23" s="1"/>
  <c r="P59" i="3"/>
  <c r="Q30" i="23" s="1"/>
  <c r="Q41" i="23" s="1"/>
  <c r="J59" i="3"/>
  <c r="K30" i="23" s="1"/>
  <c r="K41" i="23" s="1"/>
  <c r="K59" i="3"/>
  <c r="L30" i="23" s="1"/>
  <c r="L41" i="23" s="1"/>
  <c r="O59" i="3"/>
  <c r="P30" i="23" s="1"/>
  <c r="P41" i="23" s="1"/>
  <c r="L59" i="3"/>
  <c r="M30" i="23" s="1"/>
  <c r="M41" i="23" s="1"/>
  <c r="W29" i="10"/>
  <c r="V29" i="10" s="1"/>
  <c r="X29" i="10" s="1"/>
  <c r="W32" i="9"/>
  <c r="V32" i="9" s="1"/>
  <c r="X32" i="9" s="1"/>
  <c r="W27" i="11"/>
  <c r="V27" i="11" s="1"/>
  <c r="X27" i="11" s="1"/>
  <c r="W20" i="11"/>
  <c r="V20" i="11" s="1"/>
  <c r="X20" i="11" s="1"/>
  <c r="W15" i="10"/>
  <c r="V15" i="10" s="1"/>
  <c r="X15" i="10" s="1"/>
  <c r="W22" i="10"/>
  <c r="V22" i="10" s="1"/>
  <c r="X22" i="10" s="1"/>
  <c r="W23" i="6"/>
  <c r="W23" i="15"/>
  <c r="V23" i="15" s="1"/>
  <c r="X23" i="15" s="1"/>
  <c r="W25" i="9"/>
  <c r="V25" i="9" s="1"/>
  <c r="X25" i="9" s="1"/>
  <c r="W8" i="10"/>
  <c r="V8" i="10" s="1"/>
  <c r="X8" i="10" s="1"/>
  <c r="W13" i="8"/>
  <c r="V13" i="8" s="1"/>
  <c r="X13" i="8" s="1"/>
  <c r="W7" i="13"/>
  <c r="V7" i="13" s="1"/>
  <c r="X7" i="13" s="1"/>
  <c r="W6" i="8"/>
  <c r="V6" i="8" s="1"/>
  <c r="X6" i="8" s="1"/>
  <c r="W16" i="15"/>
  <c r="V16" i="15" s="1"/>
  <c r="X16" i="15" s="1"/>
  <c r="W14" i="16"/>
  <c r="V14" i="16" s="1"/>
  <c r="X14" i="16" s="1"/>
  <c r="W27" i="8"/>
  <c r="V27" i="8" s="1"/>
  <c r="X27" i="8" s="1"/>
  <c r="W7" i="16"/>
  <c r="V7" i="16" s="1"/>
  <c r="X7" i="16" s="1"/>
  <c r="W33" i="14"/>
  <c r="V33" i="14" s="1"/>
  <c r="X33" i="14" s="1"/>
  <c r="W18" i="9"/>
  <c r="F14" i="5"/>
  <c r="W14" i="5" s="1"/>
  <c r="V14" i="5" s="1"/>
  <c r="X14" i="5" s="1"/>
  <c r="F26" i="5"/>
  <c r="W26" i="5" s="1"/>
  <c r="V26" i="5" s="1"/>
  <c r="X26" i="5" s="1"/>
  <c r="F16" i="5"/>
  <c r="W16" i="5" s="1"/>
  <c r="V16" i="5" s="1"/>
  <c r="F9" i="5"/>
  <c r="F30" i="5"/>
  <c r="W30" i="5" s="1"/>
  <c r="V30" i="5" s="1"/>
  <c r="X30" i="5" s="1"/>
  <c r="F18" i="5"/>
  <c r="W18" i="5" s="1"/>
  <c r="U18" i="10"/>
  <c r="F18" i="10" s="1"/>
  <c r="U26" i="7"/>
  <c r="F26" i="7" s="1"/>
  <c r="U15" i="14"/>
  <c r="F15" i="14" s="1"/>
  <c r="U19" i="15"/>
  <c r="F19" i="15" s="1"/>
  <c r="U17" i="16"/>
  <c r="F17" i="16" s="1"/>
  <c r="U30" i="8"/>
  <c r="F30" i="8" s="1"/>
  <c r="U24" i="13"/>
  <c r="F24" i="13" s="1"/>
  <c r="U14" i="9"/>
  <c r="F14" i="9" s="1"/>
  <c r="U9" i="11"/>
  <c r="F9" i="11" s="1"/>
  <c r="U6" i="12"/>
  <c r="F6" i="12" s="1"/>
  <c r="U19" i="6"/>
  <c r="F19" i="6" s="1"/>
  <c r="AF39" i="16"/>
  <c r="U22" i="5"/>
  <c r="U8" i="5"/>
  <c r="U15" i="5"/>
  <c r="U29" i="5"/>
  <c r="U13" i="12"/>
  <c r="F13" i="12" s="1"/>
  <c r="U20" i="12"/>
  <c r="F20" i="12" s="1"/>
  <c r="U27" i="12"/>
  <c r="F27" i="12" s="1"/>
  <c r="U34" i="12"/>
  <c r="F34" i="12" s="1"/>
  <c r="U28" i="9"/>
  <c r="F28" i="9" s="1"/>
  <c r="U16" i="8"/>
  <c r="F16" i="8" s="1"/>
  <c r="U23" i="8"/>
  <c r="F23" i="8" s="1"/>
  <c r="U9" i="8"/>
  <c r="F9" i="8" s="1"/>
  <c r="U12" i="7"/>
  <c r="F12" i="7" s="1"/>
  <c r="U35" i="9"/>
  <c r="F35" i="9" s="1"/>
  <c r="U11" i="10"/>
  <c r="F11" i="10" s="1"/>
  <c r="U32" i="10"/>
  <c r="F32" i="10" s="1"/>
  <c r="U21" i="9"/>
  <c r="F21" i="9" s="1"/>
  <c r="U7" i="9"/>
  <c r="F7" i="9" s="1"/>
  <c r="U25" i="10"/>
  <c r="F25" i="10" s="1"/>
  <c r="U22" i="14"/>
  <c r="F22" i="14" s="1"/>
  <c r="U24" i="16"/>
  <c r="F24" i="16" s="1"/>
  <c r="U5" i="7"/>
  <c r="F5" i="7" s="1"/>
  <c r="U23" i="11"/>
  <c r="F23" i="11" s="1"/>
  <c r="U33" i="7"/>
  <c r="F33" i="7" s="1"/>
  <c r="U10" i="16"/>
  <c r="F10" i="16" s="1"/>
  <c r="U19" i="7"/>
  <c r="F19" i="7" s="1"/>
  <c r="U31" i="16"/>
  <c r="F31" i="16" s="1"/>
  <c r="U30" i="11"/>
  <c r="F30" i="11" s="1"/>
  <c r="U5" i="15"/>
  <c r="F5" i="15" s="1"/>
  <c r="U33" i="15"/>
  <c r="F33" i="15" s="1"/>
  <c r="U29" i="14"/>
  <c r="F29" i="14" s="1"/>
  <c r="U8" i="14"/>
  <c r="F8" i="14" s="1"/>
  <c r="U12" i="15"/>
  <c r="F12" i="15" s="1"/>
  <c r="U5" i="6"/>
  <c r="F5" i="6" s="1"/>
  <c r="U26" i="6"/>
  <c r="F26" i="6" s="1"/>
  <c r="U12" i="6"/>
  <c r="F12" i="6" s="1"/>
  <c r="U31" i="13"/>
  <c r="F31" i="13" s="1"/>
  <c r="U26" i="15"/>
  <c r="F26" i="15" s="1"/>
  <c r="U10" i="13"/>
  <c r="F10" i="13" s="1"/>
  <c r="U16" i="11"/>
  <c r="F16" i="11" s="1"/>
  <c r="U17" i="13"/>
  <c r="F17" i="13" s="1"/>
  <c r="U17" i="11"/>
  <c r="F17" i="11" s="1"/>
  <c r="U10" i="11"/>
  <c r="F10" i="11" s="1"/>
  <c r="U24" i="11"/>
  <c r="F24" i="11" s="1"/>
  <c r="U31" i="11"/>
  <c r="F31" i="11" s="1"/>
  <c r="U20" i="7"/>
  <c r="F20" i="7" s="1"/>
  <c r="U6" i="7"/>
  <c r="F6" i="7" s="1"/>
  <c r="U13" i="7"/>
  <c r="F13" i="7" s="1"/>
  <c r="U27" i="7"/>
  <c r="F27" i="7" s="1"/>
  <c r="U34" i="7"/>
  <c r="F34" i="7" s="1"/>
  <c r="U18" i="16"/>
  <c r="F18" i="16" s="1"/>
  <c r="U25" i="16"/>
  <c r="F25" i="16" s="1"/>
  <c r="U32" i="16"/>
  <c r="F32" i="16" s="1"/>
  <c r="U11" i="16"/>
  <c r="F11" i="16" s="1"/>
  <c r="U8" i="9"/>
  <c r="F8" i="9" s="1"/>
  <c r="U15" i="9"/>
  <c r="F15" i="9" s="1"/>
  <c r="U29" i="9"/>
  <c r="F29" i="9" s="1"/>
  <c r="U22" i="9"/>
  <c r="F22" i="9" s="1"/>
  <c r="U28" i="12"/>
  <c r="F28" i="12" s="1"/>
  <c r="U21" i="12"/>
  <c r="F21" i="12" s="1"/>
  <c r="U35" i="12"/>
  <c r="F35" i="12" s="1"/>
  <c r="U14" i="12"/>
  <c r="F14" i="12" s="1"/>
  <c r="U7" i="12"/>
  <c r="F7" i="12" s="1"/>
  <c r="U11" i="13"/>
  <c r="F11" i="13" s="1"/>
  <c r="U32" i="13"/>
  <c r="F32" i="13" s="1"/>
  <c r="U18" i="13"/>
  <c r="F18" i="13" s="1"/>
  <c r="U25" i="13"/>
  <c r="F25" i="13" s="1"/>
  <c r="U7" i="6"/>
  <c r="F7" i="6" s="1"/>
  <c r="U14" i="6"/>
  <c r="F14" i="6" s="1"/>
  <c r="U21" i="6"/>
  <c r="F21" i="6" s="1"/>
  <c r="U28" i="6"/>
  <c r="F28" i="6" s="1"/>
  <c r="U5" i="10"/>
  <c r="F5" i="10" s="1"/>
  <c r="U19" i="10"/>
  <c r="F19" i="10" s="1"/>
  <c r="U26" i="10"/>
  <c r="F26" i="10" s="1"/>
  <c r="U12" i="10"/>
  <c r="F12" i="10" s="1"/>
  <c r="U33" i="10"/>
  <c r="F33" i="10" s="1"/>
  <c r="U9" i="14"/>
  <c r="F9" i="14" s="1"/>
  <c r="U16" i="14"/>
  <c r="F16" i="14" s="1"/>
  <c r="U23" i="14"/>
  <c r="F23" i="14" s="1"/>
  <c r="U30" i="14"/>
  <c r="F30" i="14" s="1"/>
  <c r="U6" i="15"/>
  <c r="F6" i="15" s="1"/>
  <c r="U13" i="15"/>
  <c r="F13" i="15" s="1"/>
  <c r="U20" i="15"/>
  <c r="F20" i="15" s="1"/>
  <c r="U27" i="15"/>
  <c r="F27" i="15" s="1"/>
  <c r="U34" i="15"/>
  <c r="F34" i="15" s="1"/>
  <c r="U24" i="8"/>
  <c r="F24" i="8" s="1"/>
  <c r="U31" i="8"/>
  <c r="F31" i="8" s="1"/>
  <c r="U17" i="8"/>
  <c r="F17" i="8" s="1"/>
  <c r="U10" i="8"/>
  <c r="F10" i="8" s="1"/>
  <c r="I37" i="4"/>
  <c r="U9" i="12"/>
  <c r="F9" i="12" s="1"/>
  <c r="L69" i="3"/>
  <c r="B4" i="12" s="1"/>
  <c r="U23" i="12"/>
  <c r="F23" i="12" s="1"/>
  <c r="E44" i="12"/>
  <c r="U30" i="12"/>
  <c r="F30" i="12" s="1"/>
  <c r="L104" i="3"/>
  <c r="U16" i="12"/>
  <c r="F16" i="12" s="1"/>
  <c r="I38" i="4"/>
  <c r="U27" i="13"/>
  <c r="F27" i="13" s="1"/>
  <c r="U20" i="13"/>
  <c r="F20" i="13" s="1"/>
  <c r="M69" i="3"/>
  <c r="B4" i="13" s="1"/>
  <c r="M104" i="3"/>
  <c r="E44" i="13"/>
  <c r="U34" i="13"/>
  <c r="F34" i="13" s="1"/>
  <c r="U6" i="13"/>
  <c r="F6" i="13" s="1"/>
  <c r="U13" i="13"/>
  <c r="F13" i="13" s="1"/>
  <c r="U5" i="11"/>
  <c r="F5" i="11" s="1"/>
  <c r="U12" i="11"/>
  <c r="F12" i="11" s="1"/>
  <c r="U26" i="11"/>
  <c r="F26" i="11" s="1"/>
  <c r="E44" i="11"/>
  <c r="K104" i="3"/>
  <c r="U33" i="11"/>
  <c r="F33" i="11" s="1"/>
  <c r="U19" i="11"/>
  <c r="F19" i="11" s="1"/>
  <c r="K69" i="3"/>
  <c r="B4" i="11" s="1"/>
  <c r="U22" i="7"/>
  <c r="F22" i="7" s="1"/>
  <c r="U29" i="7"/>
  <c r="F29" i="7" s="1"/>
  <c r="U15" i="7"/>
  <c r="F15" i="7" s="1"/>
  <c r="U8" i="7"/>
  <c r="F8" i="7" s="1"/>
  <c r="G69" i="3"/>
  <c r="B4" i="7" s="1"/>
  <c r="G104" i="3"/>
  <c r="E44" i="7"/>
  <c r="I32" i="4"/>
  <c r="I39" i="4"/>
  <c r="U15" i="6"/>
  <c r="F15" i="6" s="1"/>
  <c r="U8" i="6"/>
  <c r="F8" i="6" s="1"/>
  <c r="U29" i="6"/>
  <c r="F29" i="6" s="1"/>
  <c r="F104" i="3"/>
  <c r="U22" i="6"/>
  <c r="F22" i="6" s="1"/>
  <c r="F69" i="3"/>
  <c r="B4" i="6" s="1"/>
  <c r="E44" i="6"/>
  <c r="I31" i="4"/>
  <c r="I36" i="4"/>
  <c r="U28" i="10"/>
  <c r="F28" i="10" s="1"/>
  <c r="U7" i="10"/>
  <c r="F7" i="10" s="1"/>
  <c r="U14" i="10"/>
  <c r="F14" i="10" s="1"/>
  <c r="J69" i="3"/>
  <c r="B4" i="10" s="1"/>
  <c r="U21" i="10"/>
  <c r="F21" i="10" s="1"/>
  <c r="E44" i="10"/>
  <c r="J104" i="3"/>
  <c r="U11" i="14"/>
  <c r="F11" i="14" s="1"/>
  <c r="N69" i="3"/>
  <c r="B4" i="14" s="1"/>
  <c r="E44" i="14"/>
  <c r="U32" i="14"/>
  <c r="F32" i="14" s="1"/>
  <c r="U25" i="14"/>
  <c r="F25" i="14" s="1"/>
  <c r="U18" i="14"/>
  <c r="F18" i="14" s="1"/>
  <c r="N104" i="3"/>
  <c r="I40" i="4"/>
  <c r="E69" i="3"/>
  <c r="E70" i="3" s="1"/>
  <c r="E104" i="3"/>
  <c r="E44" i="5"/>
  <c r="E44" i="16"/>
  <c r="E51" i="16" s="1"/>
  <c r="U27" i="16"/>
  <c r="F27" i="16" s="1"/>
  <c r="U13" i="16"/>
  <c r="F13" i="16" s="1"/>
  <c r="P69" i="3"/>
  <c r="B4" i="16" s="1"/>
  <c r="U20" i="16"/>
  <c r="F20" i="16" s="1"/>
  <c r="U6" i="16"/>
  <c r="F6" i="16" s="1"/>
  <c r="U34" i="16"/>
  <c r="F34" i="16" s="1"/>
  <c r="P104" i="3"/>
  <c r="U29" i="15"/>
  <c r="F29" i="15" s="1"/>
  <c r="U15" i="15"/>
  <c r="F15" i="15" s="1"/>
  <c r="U8" i="15"/>
  <c r="F8" i="15" s="1"/>
  <c r="U22" i="15"/>
  <c r="F22" i="15" s="1"/>
  <c r="E44" i="15"/>
  <c r="O104" i="3"/>
  <c r="O69" i="3"/>
  <c r="B4" i="15" s="1"/>
  <c r="I34" i="4"/>
  <c r="U26" i="8"/>
  <c r="F26" i="8" s="1"/>
  <c r="U5" i="8"/>
  <c r="F5" i="8" s="1"/>
  <c r="E44" i="8"/>
  <c r="U12" i="8"/>
  <c r="F12" i="8" s="1"/>
  <c r="U19" i="8"/>
  <c r="F19" i="8" s="1"/>
  <c r="U33" i="8"/>
  <c r="F33" i="8" s="1"/>
  <c r="H104" i="3"/>
  <c r="H69" i="3"/>
  <c r="B4" i="8" s="1"/>
  <c r="I35" i="4"/>
  <c r="U31" i="9"/>
  <c r="F31" i="9" s="1"/>
  <c r="I104" i="3"/>
  <c r="E44" i="9"/>
  <c r="U10" i="9"/>
  <c r="F10" i="9" s="1"/>
  <c r="U24" i="9"/>
  <c r="F24" i="9" s="1"/>
  <c r="U17" i="9"/>
  <c r="F17" i="9" s="1"/>
  <c r="I69" i="3"/>
  <c r="B4" i="9" s="1"/>
  <c r="I33" i="4"/>
  <c r="I41" i="4"/>
  <c r="W34" i="8" l="1"/>
  <c r="V34" i="8" s="1"/>
  <c r="X34" i="8" s="1"/>
  <c r="W20" i="8"/>
  <c r="V20" i="8" s="1"/>
  <c r="X20" i="8" s="1"/>
  <c r="W34" i="11"/>
  <c r="V34" i="11" s="1"/>
  <c r="X34" i="11" s="1"/>
  <c r="E51" i="15"/>
  <c r="W14" i="13"/>
  <c r="V14" i="13" s="1"/>
  <c r="X14" i="13" s="1"/>
  <c r="E51" i="11"/>
  <c r="E51" i="14"/>
  <c r="W35" i="16"/>
  <c r="V35" i="16" s="1"/>
  <c r="X35" i="16" s="1"/>
  <c r="W20" i="6"/>
  <c r="V20" i="6" s="1"/>
  <c r="X20" i="6" s="1"/>
  <c r="W6" i="6"/>
  <c r="V6" i="6" s="1"/>
  <c r="X6" i="6" s="1"/>
  <c r="G6" i="18" s="1"/>
  <c r="W26" i="14"/>
  <c r="V26" i="14" s="1"/>
  <c r="X26" i="14" s="1"/>
  <c r="AE26" i="18" s="1"/>
  <c r="E51" i="10"/>
  <c r="W28" i="13"/>
  <c r="V28" i="13" s="1"/>
  <c r="X28" i="13" s="1"/>
  <c r="AB28" i="18" s="1"/>
  <c r="W27" i="6"/>
  <c r="W13" i="11"/>
  <c r="V13" i="11" s="1"/>
  <c r="X13" i="11" s="1"/>
  <c r="V13" i="18" s="1"/>
  <c r="W31" i="12"/>
  <c r="V31" i="12" s="1"/>
  <c r="X31" i="12" s="1"/>
  <c r="Y31" i="18" s="1"/>
  <c r="W19" i="14"/>
  <c r="V19" i="14" s="1"/>
  <c r="X19" i="14" s="1"/>
  <c r="W21" i="16"/>
  <c r="V21" i="16" s="1"/>
  <c r="X21" i="16" s="1"/>
  <c r="AK21" i="18" s="1"/>
  <c r="W9" i="7"/>
  <c r="V9" i="7" s="1"/>
  <c r="X9" i="7" s="1"/>
  <c r="W6" i="11"/>
  <c r="V6" i="11" s="1"/>
  <c r="X6" i="11" s="1"/>
  <c r="E51" i="8"/>
  <c r="W21" i="13"/>
  <c r="V21" i="13" s="1"/>
  <c r="X21" i="13" s="1"/>
  <c r="AB21" i="18" s="1"/>
  <c r="E51" i="5"/>
  <c r="E51" i="12"/>
  <c r="W10" i="12"/>
  <c r="V10" i="12" s="1"/>
  <c r="X10" i="12" s="1"/>
  <c r="Y10" i="18" s="1"/>
  <c r="W12" i="14"/>
  <c r="V12" i="14" s="1"/>
  <c r="X12" i="14" s="1"/>
  <c r="AE12" i="18" s="1"/>
  <c r="W23" i="7"/>
  <c r="V23" i="7" s="1"/>
  <c r="X23" i="7" s="1"/>
  <c r="J23" i="18" s="1"/>
  <c r="E51" i="7"/>
  <c r="W24" i="12"/>
  <c r="V24" i="12" s="1"/>
  <c r="X24" i="12" s="1"/>
  <c r="W16" i="7"/>
  <c r="V16" i="7" s="1"/>
  <c r="X16" i="7" s="1"/>
  <c r="J16" i="18" s="1"/>
  <c r="W30" i="6"/>
  <c r="V30" i="6" s="1"/>
  <c r="X30" i="6" s="1"/>
  <c r="G30" i="18" s="1"/>
  <c r="E51" i="9"/>
  <c r="W17" i="12"/>
  <c r="V17" i="12" s="1"/>
  <c r="X17" i="12" s="1"/>
  <c r="Y17" i="18" s="1"/>
  <c r="E51" i="6"/>
  <c r="W13" i="6"/>
  <c r="V13" i="6" s="1"/>
  <c r="X13" i="6" s="1"/>
  <c r="G13" i="18" s="1"/>
  <c r="E51" i="13"/>
  <c r="W30" i="7"/>
  <c r="V30" i="7" s="1"/>
  <c r="X30" i="7" s="1"/>
  <c r="W15" i="16"/>
  <c r="V15" i="16" s="1"/>
  <c r="X15" i="16" s="1"/>
  <c r="AK15" i="18" s="1"/>
  <c r="W17" i="15"/>
  <c r="V17" i="15" s="1"/>
  <c r="X17" i="15" s="1"/>
  <c r="AH17" i="18" s="1"/>
  <c r="W9" i="6"/>
  <c r="V9" i="6" s="1"/>
  <c r="X9" i="6" s="1"/>
  <c r="G9" i="18" s="1"/>
  <c r="W24" i="7"/>
  <c r="V24" i="7" s="1"/>
  <c r="X24" i="7" s="1"/>
  <c r="J24" i="18" s="1"/>
  <c r="W14" i="8"/>
  <c r="V14" i="8" s="1"/>
  <c r="X14" i="8" s="1"/>
  <c r="M14" i="18" s="1"/>
  <c r="M94" i="18" s="1"/>
  <c r="W21" i="8"/>
  <c r="V21" i="8" s="1"/>
  <c r="X21" i="8" s="1"/>
  <c r="M21" i="18" s="1"/>
  <c r="M61" i="18" s="1"/>
  <c r="W8" i="16"/>
  <c r="V8" i="16" s="1"/>
  <c r="X8" i="16" s="1"/>
  <c r="AK8" i="18" s="1"/>
  <c r="W16" i="6"/>
  <c r="V16" i="6" s="1"/>
  <c r="X16" i="6" s="1"/>
  <c r="G16" i="18" s="1"/>
  <c r="W14" i="11"/>
  <c r="V14" i="11" s="1"/>
  <c r="X14" i="11" s="1"/>
  <c r="V14" i="18" s="1"/>
  <c r="W24" i="15"/>
  <c r="V24" i="15" s="1"/>
  <c r="X24" i="15" s="1"/>
  <c r="AH24" i="18" s="1"/>
  <c r="W30" i="10"/>
  <c r="V30" i="10" s="1"/>
  <c r="X30" i="10" s="1"/>
  <c r="S30" i="18" s="1"/>
  <c r="W6" i="14"/>
  <c r="V6" i="14" s="1"/>
  <c r="X6" i="14" s="1"/>
  <c r="AE6" i="18" s="1"/>
  <c r="W32" i="12"/>
  <c r="V32" i="12" s="1"/>
  <c r="X32" i="12" s="1"/>
  <c r="Y32" i="18" s="1"/>
  <c r="Y72" i="18" s="1"/>
  <c r="W25" i="11"/>
  <c r="V25" i="11" s="1"/>
  <c r="X25" i="11" s="1"/>
  <c r="V25" i="18" s="1"/>
  <c r="W25" i="12"/>
  <c r="V25" i="12" s="1"/>
  <c r="X25" i="12" s="1"/>
  <c r="Y25" i="18" s="1"/>
  <c r="W34" i="14"/>
  <c r="V34" i="14" s="1"/>
  <c r="X34" i="14" s="1"/>
  <c r="AE34" i="18" s="1"/>
  <c r="W23" i="10"/>
  <c r="V23" i="10" s="1"/>
  <c r="X23" i="10" s="1"/>
  <c r="S23" i="18" s="1"/>
  <c r="W10" i="7"/>
  <c r="V10" i="7" s="1"/>
  <c r="X10" i="7" s="1"/>
  <c r="J10" i="18" s="1"/>
  <c r="W17" i="6"/>
  <c r="V17" i="6" s="1"/>
  <c r="X17" i="6" s="1"/>
  <c r="G17" i="18" s="1"/>
  <c r="W31" i="6"/>
  <c r="V31" i="6" s="1"/>
  <c r="X31" i="6" s="1"/>
  <c r="G31" i="18" s="1"/>
  <c r="W10" i="6"/>
  <c r="V10" i="6" s="1"/>
  <c r="X10" i="6" s="1"/>
  <c r="G10" i="18" s="1"/>
  <c r="W14" i="15"/>
  <c r="V14" i="15" s="1"/>
  <c r="X14" i="15" s="1"/>
  <c r="AH14" i="18" s="1"/>
  <c r="G113" i="18"/>
  <c r="G73" i="18"/>
  <c r="F113" i="18"/>
  <c r="F73" i="18"/>
  <c r="W13" i="14"/>
  <c r="V13" i="14" s="1"/>
  <c r="X13" i="14" s="1"/>
  <c r="AE13" i="18" s="1"/>
  <c r="W21" i="11"/>
  <c r="V21" i="11" s="1"/>
  <c r="X21" i="11" s="1"/>
  <c r="V21" i="18" s="1"/>
  <c r="W16" i="10"/>
  <c r="V16" i="10" s="1"/>
  <c r="X16" i="10" s="1"/>
  <c r="S16" i="18" s="1"/>
  <c r="W17" i="7"/>
  <c r="V17" i="7" s="1"/>
  <c r="X17" i="7" s="1"/>
  <c r="J17" i="18" s="1"/>
  <c r="W11" i="12"/>
  <c r="V11" i="12" s="1"/>
  <c r="X11" i="12" s="1"/>
  <c r="Y11" i="18" s="1"/>
  <c r="W22" i="13"/>
  <c r="V22" i="13" s="1"/>
  <c r="X22" i="13" s="1"/>
  <c r="AB22" i="18" s="1"/>
  <c r="W7" i="8"/>
  <c r="V7" i="8" s="1"/>
  <c r="X7" i="8" s="1"/>
  <c r="W31" i="15"/>
  <c r="V31" i="15" s="1"/>
  <c r="X31" i="15" s="1"/>
  <c r="AH31" i="18" s="1"/>
  <c r="W12" i="9"/>
  <c r="V12" i="9" s="1"/>
  <c r="X12" i="9" s="1"/>
  <c r="P12" i="18" s="1"/>
  <c r="W29" i="16"/>
  <c r="V29" i="16" s="1"/>
  <c r="X29" i="16" s="1"/>
  <c r="AK29" i="18" s="1"/>
  <c r="AK109" i="18" s="1"/>
  <c r="W8" i="13"/>
  <c r="V8" i="13" s="1"/>
  <c r="X8" i="13" s="1"/>
  <c r="AB8" i="18" s="1"/>
  <c r="W27" i="14"/>
  <c r="V27" i="14" s="1"/>
  <c r="X27" i="14" s="1"/>
  <c r="AE27" i="18" s="1"/>
  <c r="W28" i="8"/>
  <c r="V28" i="8" s="1"/>
  <c r="X28" i="8" s="1"/>
  <c r="M28" i="18" s="1"/>
  <c r="W22" i="16"/>
  <c r="V22" i="16" s="1"/>
  <c r="X22" i="16" s="1"/>
  <c r="AK22" i="18" s="1"/>
  <c r="W33" i="9"/>
  <c r="V33" i="9" s="1"/>
  <c r="X33" i="9" s="1"/>
  <c r="P33" i="18" s="1"/>
  <c r="W7" i="11"/>
  <c r="V7" i="11" s="1"/>
  <c r="X7" i="11" s="1"/>
  <c r="V7" i="18" s="1"/>
  <c r="W15" i="13"/>
  <c r="V15" i="13" s="1"/>
  <c r="X15" i="13" s="1"/>
  <c r="AB15" i="18" s="1"/>
  <c r="W19" i="9"/>
  <c r="V19" i="9" s="1"/>
  <c r="X19" i="9" s="1"/>
  <c r="P19" i="18" s="1"/>
  <c r="W5" i="9"/>
  <c r="V5" i="9" s="1"/>
  <c r="X5" i="9" s="1"/>
  <c r="W26" i="9"/>
  <c r="V26" i="9" s="1"/>
  <c r="X26" i="9" s="1"/>
  <c r="P26" i="18" s="1"/>
  <c r="W18" i="12"/>
  <c r="V18" i="12" s="1"/>
  <c r="X18" i="12" s="1"/>
  <c r="Y18" i="18" s="1"/>
  <c r="W18" i="6"/>
  <c r="V18" i="6" s="1"/>
  <c r="X18" i="6" s="1"/>
  <c r="G18" i="18" s="1"/>
  <c r="W16" i="16"/>
  <c r="V16" i="16" s="1"/>
  <c r="X16" i="16" s="1"/>
  <c r="AK16" i="18" s="1"/>
  <c r="W28" i="11"/>
  <c r="V28" i="11" s="1"/>
  <c r="X28" i="11" s="1"/>
  <c r="V28" i="18" s="1"/>
  <c r="W31" i="7"/>
  <c r="V31" i="7" s="1"/>
  <c r="X31" i="7" s="1"/>
  <c r="J31" i="18" s="1"/>
  <c r="W29" i="13"/>
  <c r="V29" i="13" s="1"/>
  <c r="X29" i="13" s="1"/>
  <c r="AB29" i="18" s="1"/>
  <c r="W9" i="10"/>
  <c r="V9" i="10" s="1"/>
  <c r="X9" i="10" s="1"/>
  <c r="S9" i="18" s="1"/>
  <c r="W23" i="9"/>
  <c r="V23" i="9" s="1"/>
  <c r="X23" i="9" s="1"/>
  <c r="P23" i="18" s="1"/>
  <c r="W9" i="9"/>
  <c r="V9" i="9" s="1"/>
  <c r="X9" i="9" s="1"/>
  <c r="P9" i="18" s="1"/>
  <c r="W19" i="16"/>
  <c r="V19" i="16" s="1"/>
  <c r="X19" i="16" s="1"/>
  <c r="AK19" i="18" s="1"/>
  <c r="W24" i="6"/>
  <c r="V24" i="6" s="1"/>
  <c r="X24" i="6" s="1"/>
  <c r="G24" i="18" s="1"/>
  <c r="W21" i="15"/>
  <c r="V21" i="15" s="1"/>
  <c r="X21" i="15" s="1"/>
  <c r="AH21" i="18" s="1"/>
  <c r="W35" i="11"/>
  <c r="V35" i="11" s="1"/>
  <c r="X35" i="11" s="1"/>
  <c r="V35" i="18" s="1"/>
  <c r="W12" i="12"/>
  <c r="V12" i="12" s="1"/>
  <c r="X12" i="12" s="1"/>
  <c r="Y12" i="18" s="1"/>
  <c r="W31" i="14"/>
  <c r="V31" i="14" s="1"/>
  <c r="X31" i="14" s="1"/>
  <c r="AE31" i="18" s="1"/>
  <c r="W20" i="14"/>
  <c r="V20" i="14" s="1"/>
  <c r="X20" i="14" s="1"/>
  <c r="AE20" i="18" s="1"/>
  <c r="W33" i="12"/>
  <c r="V33" i="12" s="1"/>
  <c r="X33" i="12" s="1"/>
  <c r="Y33" i="18" s="1"/>
  <c r="W8" i="12"/>
  <c r="V8" i="12" s="1"/>
  <c r="X8" i="12" s="1"/>
  <c r="Y8" i="18" s="1"/>
  <c r="W22" i="12"/>
  <c r="V22" i="12" s="1"/>
  <c r="X22" i="12" s="1"/>
  <c r="Y22" i="18" s="1"/>
  <c r="W5" i="13"/>
  <c r="V5" i="13" s="1"/>
  <c r="X5" i="13" s="1"/>
  <c r="W13" i="10"/>
  <c r="V13" i="10" s="1"/>
  <c r="X13" i="10" s="1"/>
  <c r="S13" i="18" s="1"/>
  <c r="S53" i="18" s="1"/>
  <c r="W32" i="8"/>
  <c r="V32" i="8" s="1"/>
  <c r="X32" i="8" s="1"/>
  <c r="M32" i="18" s="1"/>
  <c r="W10" i="14"/>
  <c r="V10" i="14" s="1"/>
  <c r="X10" i="14" s="1"/>
  <c r="AE10" i="18" s="1"/>
  <c r="W12" i="16"/>
  <c r="V12" i="16" s="1"/>
  <c r="X12" i="16" s="1"/>
  <c r="AK12" i="18" s="1"/>
  <c r="W30" i="9"/>
  <c r="V30" i="9" s="1"/>
  <c r="X30" i="9" s="1"/>
  <c r="P30" i="18" s="1"/>
  <c r="W9" i="13"/>
  <c r="V9" i="13" s="1"/>
  <c r="X9" i="13" s="1"/>
  <c r="AB9" i="18" s="1"/>
  <c r="W26" i="16"/>
  <c r="V26" i="16" s="1"/>
  <c r="X26" i="16" s="1"/>
  <c r="AK26" i="18" s="1"/>
  <c r="W20" i="10"/>
  <c r="V20" i="10" s="1"/>
  <c r="X20" i="10" s="1"/>
  <c r="S20" i="18" s="1"/>
  <c r="W26" i="13"/>
  <c r="V26" i="13" s="1"/>
  <c r="X26" i="13" s="1"/>
  <c r="AB26" i="18" s="1"/>
  <c r="W32" i="6"/>
  <c r="V32" i="6" s="1"/>
  <c r="X32" i="6" s="1"/>
  <c r="G32" i="18" s="1"/>
  <c r="W24" i="10"/>
  <c r="V24" i="10" s="1"/>
  <c r="X24" i="10" s="1"/>
  <c r="S24" i="18" s="1"/>
  <c r="W33" i="13"/>
  <c r="V33" i="13" s="1"/>
  <c r="X33" i="13" s="1"/>
  <c r="AB33" i="18" s="1"/>
  <c r="W16" i="9"/>
  <c r="V16" i="9" s="1"/>
  <c r="X16" i="9" s="1"/>
  <c r="P16" i="18" s="1"/>
  <c r="W7" i="15"/>
  <c r="V7" i="15" s="1"/>
  <c r="X7" i="15" s="1"/>
  <c r="AH7" i="18" s="1"/>
  <c r="W28" i="7"/>
  <c r="V28" i="7" s="1"/>
  <c r="X28" i="7" s="1"/>
  <c r="J28" i="18" s="1"/>
  <c r="W12" i="13"/>
  <c r="V12" i="13" s="1"/>
  <c r="X12" i="13" s="1"/>
  <c r="AB12" i="18" s="1"/>
  <c r="W14" i="7"/>
  <c r="V14" i="7" s="1"/>
  <c r="X14" i="7" s="1"/>
  <c r="W6" i="10"/>
  <c r="V6" i="10" s="1"/>
  <c r="X6" i="10" s="1"/>
  <c r="S6" i="18" s="1"/>
  <c r="W11" i="8"/>
  <c r="V11" i="8" s="1"/>
  <c r="X11" i="8" s="1"/>
  <c r="M11" i="18" s="1"/>
  <c r="W8" i="8"/>
  <c r="V8" i="8" s="1"/>
  <c r="X8" i="8" s="1"/>
  <c r="W29" i="11"/>
  <c r="V29" i="11" s="1"/>
  <c r="X29" i="11" s="1"/>
  <c r="V29" i="18" s="1"/>
  <c r="W17" i="14"/>
  <c r="V17" i="14" s="1"/>
  <c r="X17" i="14" s="1"/>
  <c r="AE17" i="18" s="1"/>
  <c r="W21" i="7"/>
  <c r="V21" i="7" s="1"/>
  <c r="X21" i="7" s="1"/>
  <c r="J21" i="18" s="1"/>
  <c r="W29" i="12"/>
  <c r="V29" i="12" s="1"/>
  <c r="X29" i="12" s="1"/>
  <c r="Y29" i="18" s="1"/>
  <c r="W25" i="8"/>
  <c r="V25" i="8" s="1"/>
  <c r="X25" i="8" s="1"/>
  <c r="M25" i="18" s="1"/>
  <c r="M105" i="18" s="1"/>
  <c r="W28" i="15"/>
  <c r="V28" i="15" s="1"/>
  <c r="X28" i="15" s="1"/>
  <c r="AH28" i="18" s="1"/>
  <c r="W19" i="13"/>
  <c r="V19" i="13" s="1"/>
  <c r="X19" i="13" s="1"/>
  <c r="AB19" i="18" s="1"/>
  <c r="W11" i="11"/>
  <c r="V11" i="11" s="1"/>
  <c r="X11" i="11" s="1"/>
  <c r="V11" i="18" s="1"/>
  <c r="W35" i="7"/>
  <c r="V35" i="7" s="1"/>
  <c r="X35" i="7" s="1"/>
  <c r="J35" i="18" s="1"/>
  <c r="W24" i="14"/>
  <c r="V24" i="14" s="1"/>
  <c r="X24" i="14" s="1"/>
  <c r="AE24" i="18" s="1"/>
  <c r="W32" i="11"/>
  <c r="V32" i="11" s="1"/>
  <c r="X32" i="11" s="1"/>
  <c r="V32" i="18" s="1"/>
  <c r="W18" i="8"/>
  <c r="V18" i="8" s="1"/>
  <c r="X18" i="8" s="1"/>
  <c r="M18" i="18" s="1"/>
  <c r="W27" i="10"/>
  <c r="V27" i="10" s="1"/>
  <c r="X27" i="10" s="1"/>
  <c r="S27" i="18" s="1"/>
  <c r="W33" i="16"/>
  <c r="V33" i="16" s="1"/>
  <c r="AE33" i="16" s="1"/>
  <c r="W15" i="12"/>
  <c r="V15" i="12" s="1"/>
  <c r="X15" i="12" s="1"/>
  <c r="Y15" i="18" s="1"/>
  <c r="W34" i="10"/>
  <c r="V34" i="10" s="1"/>
  <c r="X34" i="10" s="1"/>
  <c r="S34" i="18" s="1"/>
  <c r="W7" i="7"/>
  <c r="V7" i="7" s="1"/>
  <c r="X7" i="7" s="1"/>
  <c r="J7" i="18" s="1"/>
  <c r="W18" i="11"/>
  <c r="V18" i="11" s="1"/>
  <c r="X18" i="11" s="1"/>
  <c r="V18" i="18" s="1"/>
  <c r="W5" i="12"/>
  <c r="V5" i="12" s="1"/>
  <c r="X5" i="12" s="1"/>
  <c r="W32" i="7"/>
  <c r="V32" i="7" s="1"/>
  <c r="X32" i="7" s="1"/>
  <c r="J32" i="18" s="1"/>
  <c r="W13" i="9"/>
  <c r="V13" i="9" s="1"/>
  <c r="X13" i="9" s="1"/>
  <c r="P13" i="18" s="1"/>
  <c r="W8" i="11"/>
  <c r="V8" i="11" s="1"/>
  <c r="X8" i="11" s="1"/>
  <c r="V8" i="18" s="1"/>
  <c r="W9" i="16"/>
  <c r="V9" i="16" s="1"/>
  <c r="X9" i="16" s="1"/>
  <c r="AK9" i="18" s="1"/>
  <c r="W30" i="13"/>
  <c r="V30" i="13" s="1"/>
  <c r="X30" i="13" s="1"/>
  <c r="AB30" i="18" s="1"/>
  <c r="W7" i="14"/>
  <c r="V7" i="14" s="1"/>
  <c r="X7" i="14" s="1"/>
  <c r="AE7" i="18" s="1"/>
  <c r="W16" i="13"/>
  <c r="V16" i="13" s="1"/>
  <c r="X16" i="13" s="1"/>
  <c r="AB16" i="18" s="1"/>
  <c r="W15" i="8"/>
  <c r="V15" i="8" s="1"/>
  <c r="X15" i="8" s="1"/>
  <c r="M15" i="18" s="1"/>
  <c r="W30" i="16"/>
  <c r="V30" i="16" s="1"/>
  <c r="X30" i="16" s="1"/>
  <c r="AK30" i="18" s="1"/>
  <c r="AK110" i="18" s="1"/>
  <c r="W19" i="12"/>
  <c r="V19" i="12" s="1"/>
  <c r="X19" i="12" s="1"/>
  <c r="Y19" i="18" s="1"/>
  <c r="Y59" i="18" s="1"/>
  <c r="W23" i="16"/>
  <c r="V23" i="16" s="1"/>
  <c r="X23" i="16" s="1"/>
  <c r="AK23" i="18" s="1"/>
  <c r="W31" i="10"/>
  <c r="V31" i="10" s="1"/>
  <c r="X31" i="10" s="1"/>
  <c r="S31" i="18" s="1"/>
  <c r="W35" i="14"/>
  <c r="V35" i="14" s="1"/>
  <c r="X35" i="14" s="1"/>
  <c r="AE35" i="18" s="1"/>
  <c r="W22" i="8"/>
  <c r="V22" i="8" s="1"/>
  <c r="X22" i="8" s="1"/>
  <c r="M22" i="18" s="1"/>
  <c r="W20" i="9"/>
  <c r="V20" i="9" s="1"/>
  <c r="X20" i="9" s="1"/>
  <c r="P20" i="18" s="1"/>
  <c r="W26" i="12"/>
  <c r="V26" i="12" s="1"/>
  <c r="X26" i="12" s="1"/>
  <c r="Y26" i="18" s="1"/>
  <c r="W32" i="15"/>
  <c r="V32" i="15" s="1"/>
  <c r="X32" i="15" s="1"/>
  <c r="AH32" i="18" s="1"/>
  <c r="W29" i="8"/>
  <c r="V29" i="8" s="1"/>
  <c r="X29" i="8" s="1"/>
  <c r="M29" i="18" s="1"/>
  <c r="W25" i="15"/>
  <c r="V25" i="15" s="1"/>
  <c r="X25" i="15" s="1"/>
  <c r="AH25" i="18" s="1"/>
  <c r="W15" i="11"/>
  <c r="V15" i="11" s="1"/>
  <c r="X15" i="11" s="1"/>
  <c r="V15" i="18" s="1"/>
  <c r="W22" i="11"/>
  <c r="V22" i="11" s="1"/>
  <c r="X22" i="11" s="1"/>
  <c r="V22" i="18" s="1"/>
  <c r="W27" i="9"/>
  <c r="V27" i="9" s="1"/>
  <c r="X27" i="9" s="1"/>
  <c r="P27" i="18" s="1"/>
  <c r="W14" i="14"/>
  <c r="V14" i="14" s="1"/>
  <c r="X14" i="14" s="1"/>
  <c r="AE14" i="18" s="1"/>
  <c r="W21" i="14"/>
  <c r="V21" i="14" s="1"/>
  <c r="X21" i="14" s="1"/>
  <c r="AE21" i="18" s="1"/>
  <c r="W6" i="9"/>
  <c r="V6" i="9" s="1"/>
  <c r="X6" i="9" s="1"/>
  <c r="P6" i="18" s="1"/>
  <c r="W18" i="7"/>
  <c r="V18" i="7" s="1"/>
  <c r="X18" i="7" s="1"/>
  <c r="J18" i="18" s="1"/>
  <c r="W25" i="6"/>
  <c r="V25" i="6" s="1"/>
  <c r="X25" i="6" s="1"/>
  <c r="G25" i="18" s="1"/>
  <c r="W10" i="10"/>
  <c r="V10" i="10" s="1"/>
  <c r="X10" i="10" s="1"/>
  <c r="S10" i="18" s="1"/>
  <c r="W25" i="7"/>
  <c r="V25" i="7" s="1"/>
  <c r="X25" i="7" s="1"/>
  <c r="J25" i="18" s="1"/>
  <c r="W34" i="9"/>
  <c r="V34" i="9" s="1"/>
  <c r="X34" i="9" s="1"/>
  <c r="P34" i="18" s="1"/>
  <c r="P114" i="18" s="1"/>
  <c r="W28" i="14"/>
  <c r="V28" i="14" s="1"/>
  <c r="X28" i="14" s="1"/>
  <c r="AE28" i="18" s="1"/>
  <c r="W11" i="6"/>
  <c r="V11" i="6" s="1"/>
  <c r="X11" i="6" s="1"/>
  <c r="G11" i="18" s="1"/>
  <c r="W23" i="13"/>
  <c r="V23" i="13" s="1"/>
  <c r="X23" i="13" s="1"/>
  <c r="AB23" i="18" s="1"/>
  <c r="W11" i="15"/>
  <c r="V11" i="15" s="1"/>
  <c r="X11" i="15" s="1"/>
  <c r="AH11" i="18" s="1"/>
  <c r="W17" i="10"/>
  <c r="V17" i="10" s="1"/>
  <c r="X17" i="10" s="1"/>
  <c r="S17" i="18" s="1"/>
  <c r="W11" i="7"/>
  <c r="V11" i="7" s="1"/>
  <c r="X11" i="7" s="1"/>
  <c r="J11" i="18" s="1"/>
  <c r="W18" i="15"/>
  <c r="V18" i="15" s="1"/>
  <c r="X18" i="15" s="1"/>
  <c r="AH18" i="18" s="1"/>
  <c r="V27" i="6"/>
  <c r="X27" i="6" s="1"/>
  <c r="G27" i="18" s="1"/>
  <c r="V18" i="9"/>
  <c r="O18" i="18" s="1"/>
  <c r="V23" i="6"/>
  <c r="X23" i="6" s="1"/>
  <c r="G23" i="18" s="1"/>
  <c r="V18" i="5"/>
  <c r="X18" i="5" s="1"/>
  <c r="X19" i="5"/>
  <c r="D19" i="18" s="1"/>
  <c r="X17" i="5"/>
  <c r="X16" i="5"/>
  <c r="D16" i="18" s="1"/>
  <c r="W32" i="5"/>
  <c r="BI32" i="5"/>
  <c r="W7" i="10"/>
  <c r="V7" i="10" s="1"/>
  <c r="X7" i="10" s="1"/>
  <c r="W24" i="8"/>
  <c r="V24" i="8" s="1"/>
  <c r="X24" i="8" s="1"/>
  <c r="W26" i="10"/>
  <c r="V26" i="10" s="1"/>
  <c r="X26" i="10" s="1"/>
  <c r="W14" i="12"/>
  <c r="V14" i="12" s="1"/>
  <c r="X14" i="12" s="1"/>
  <c r="W34" i="7"/>
  <c r="V34" i="7" s="1"/>
  <c r="X34" i="7" s="1"/>
  <c r="W18" i="16"/>
  <c r="V18" i="16" s="1"/>
  <c r="X18" i="16" s="1"/>
  <c r="W12" i="8"/>
  <c r="V12" i="8" s="1"/>
  <c r="X12" i="8" s="1"/>
  <c r="W17" i="9"/>
  <c r="V17" i="9" s="1"/>
  <c r="X17" i="9" s="1"/>
  <c r="W18" i="14"/>
  <c r="V18" i="14" s="1"/>
  <c r="X18" i="14" s="1"/>
  <c r="W28" i="10"/>
  <c r="V28" i="10" s="1"/>
  <c r="X28" i="10" s="1"/>
  <c r="W26" i="11"/>
  <c r="V26" i="11" s="1"/>
  <c r="X26" i="11" s="1"/>
  <c r="W16" i="12"/>
  <c r="V16" i="12" s="1"/>
  <c r="X16" i="12" s="1"/>
  <c r="W34" i="15"/>
  <c r="V34" i="15" s="1"/>
  <c r="X34" i="15" s="1"/>
  <c r="W19" i="10"/>
  <c r="V19" i="10" s="1"/>
  <c r="X19" i="10" s="1"/>
  <c r="W35" i="12"/>
  <c r="V35" i="12" s="1"/>
  <c r="X35" i="12" s="1"/>
  <c r="W27" i="7"/>
  <c r="V27" i="7" s="1"/>
  <c r="X27" i="7" s="1"/>
  <c r="W5" i="8"/>
  <c r="V5" i="8" s="1"/>
  <c r="X5" i="8" s="1"/>
  <c r="W10" i="9"/>
  <c r="V10" i="9" s="1"/>
  <c r="X10" i="9" s="1"/>
  <c r="W26" i="8"/>
  <c r="V26" i="8" s="1"/>
  <c r="X26" i="8" s="1"/>
  <c r="W20" i="16"/>
  <c r="V20" i="16" s="1"/>
  <c r="X20" i="16" s="1"/>
  <c r="W32" i="14"/>
  <c r="V32" i="14" s="1"/>
  <c r="X32" i="14" s="1"/>
  <c r="W5" i="11"/>
  <c r="V5" i="11" s="1"/>
  <c r="X5" i="11" s="1"/>
  <c r="W30" i="12"/>
  <c r="V30" i="12" s="1"/>
  <c r="X30" i="12" s="1"/>
  <c r="W20" i="15"/>
  <c r="V20" i="15" s="1"/>
  <c r="X20" i="15" s="1"/>
  <c r="W28" i="6"/>
  <c r="V28" i="6" s="1"/>
  <c r="X28" i="6" s="1"/>
  <c r="W28" i="12"/>
  <c r="V28" i="12" s="1"/>
  <c r="X28" i="12" s="1"/>
  <c r="W6" i="7"/>
  <c r="V6" i="7" s="1"/>
  <c r="X6" i="7" s="1"/>
  <c r="W14" i="10"/>
  <c r="V14" i="10" s="1"/>
  <c r="X14" i="10" s="1"/>
  <c r="W7" i="12"/>
  <c r="V7" i="12" s="1"/>
  <c r="X7" i="12" s="1"/>
  <c r="W8" i="7"/>
  <c r="V8" i="7" s="1"/>
  <c r="X8" i="7" s="1"/>
  <c r="W13" i="15"/>
  <c r="V13" i="15" s="1"/>
  <c r="X13" i="15" s="1"/>
  <c r="W21" i="6"/>
  <c r="V21" i="6" s="1"/>
  <c r="X21" i="6" s="1"/>
  <c r="W22" i="9"/>
  <c r="V22" i="9" s="1"/>
  <c r="X22" i="9" s="1"/>
  <c r="W20" i="7"/>
  <c r="V20" i="7" s="1"/>
  <c r="X20" i="7" s="1"/>
  <c r="W29" i="15"/>
  <c r="V29" i="15" s="1"/>
  <c r="X29" i="15" s="1"/>
  <c r="W27" i="13"/>
  <c r="V27" i="13" s="1"/>
  <c r="X27" i="13" s="1"/>
  <c r="W6" i="16"/>
  <c r="V6" i="16" s="1"/>
  <c r="X6" i="16" s="1"/>
  <c r="W27" i="15"/>
  <c r="V27" i="15" s="1"/>
  <c r="X27" i="15" s="1"/>
  <c r="W13" i="16"/>
  <c r="V13" i="16" s="1"/>
  <c r="X13" i="16" s="1"/>
  <c r="W15" i="7"/>
  <c r="V15" i="7" s="1"/>
  <c r="X15" i="7" s="1"/>
  <c r="W6" i="13"/>
  <c r="V6" i="13" s="1"/>
  <c r="X6" i="13" s="1"/>
  <c r="W23" i="12"/>
  <c r="V23" i="12" s="1"/>
  <c r="X23" i="12" s="1"/>
  <c r="W6" i="15"/>
  <c r="V6" i="15" s="1"/>
  <c r="X6" i="15" s="1"/>
  <c r="W14" i="6"/>
  <c r="V14" i="6" s="1"/>
  <c r="X14" i="6" s="1"/>
  <c r="W29" i="9"/>
  <c r="V29" i="9" s="1"/>
  <c r="X29" i="9" s="1"/>
  <c r="W31" i="11"/>
  <c r="V31" i="11" s="1"/>
  <c r="X31" i="11" s="1"/>
  <c r="W24" i="9"/>
  <c r="V24" i="9" s="1"/>
  <c r="X24" i="9" s="1"/>
  <c r="W12" i="11"/>
  <c r="V12" i="11" s="1"/>
  <c r="X12" i="11" s="1"/>
  <c r="W29" i="7"/>
  <c r="V29" i="7" s="1"/>
  <c r="X29" i="7" s="1"/>
  <c r="W30" i="14"/>
  <c r="V30" i="14" s="1"/>
  <c r="X30" i="14" s="1"/>
  <c r="W15" i="9"/>
  <c r="V15" i="9" s="1"/>
  <c r="X15" i="9" s="1"/>
  <c r="W25" i="14"/>
  <c r="V25" i="14" s="1"/>
  <c r="X25" i="14" s="1"/>
  <c r="W21" i="12"/>
  <c r="V21" i="12" s="1"/>
  <c r="X21" i="12" s="1"/>
  <c r="W13" i="13"/>
  <c r="V13" i="13" s="1"/>
  <c r="X13" i="13" s="1"/>
  <c r="W11" i="14"/>
  <c r="V11" i="14" s="1"/>
  <c r="X11" i="14" s="1"/>
  <c r="W34" i="13"/>
  <c r="V34" i="13" s="1"/>
  <c r="X34" i="13" s="1"/>
  <c r="W7" i="6"/>
  <c r="V7" i="6" s="1"/>
  <c r="X7" i="6" s="1"/>
  <c r="W24" i="11"/>
  <c r="V24" i="11" s="1"/>
  <c r="X24" i="11" s="1"/>
  <c r="W22" i="7"/>
  <c r="V22" i="7" s="1"/>
  <c r="X22" i="7" s="1"/>
  <c r="W9" i="12"/>
  <c r="V9" i="12" s="1"/>
  <c r="X9" i="12" s="1"/>
  <c r="W23" i="14"/>
  <c r="V23" i="14" s="1"/>
  <c r="X23" i="14" s="1"/>
  <c r="W25" i="13"/>
  <c r="V25" i="13" s="1"/>
  <c r="X25" i="13" s="1"/>
  <c r="W8" i="9"/>
  <c r="V8" i="9" s="1"/>
  <c r="X8" i="9" s="1"/>
  <c r="W10" i="11"/>
  <c r="V10" i="11" s="1"/>
  <c r="X10" i="11" s="1"/>
  <c r="W31" i="8"/>
  <c r="V31" i="8" s="1"/>
  <c r="X31" i="8" s="1"/>
  <c r="W5" i="10"/>
  <c r="V5" i="10" s="1"/>
  <c r="X5" i="10" s="1"/>
  <c r="W31" i="9"/>
  <c r="V31" i="9" s="1"/>
  <c r="X31" i="9" s="1"/>
  <c r="W22" i="6"/>
  <c r="V22" i="6" s="1"/>
  <c r="X22" i="6" s="1"/>
  <c r="W29" i="6"/>
  <c r="V29" i="6" s="1"/>
  <c r="X29" i="6" s="1"/>
  <c r="W16" i="14"/>
  <c r="V16" i="14" s="1"/>
  <c r="X16" i="14" s="1"/>
  <c r="W18" i="13"/>
  <c r="V18" i="13" s="1"/>
  <c r="X18" i="13" s="1"/>
  <c r="W11" i="16"/>
  <c r="V11" i="16" s="1"/>
  <c r="X11" i="16" s="1"/>
  <c r="W17" i="11"/>
  <c r="V17" i="11" s="1"/>
  <c r="X17" i="11" s="1"/>
  <c r="W19" i="8"/>
  <c r="V19" i="8" s="1"/>
  <c r="X19" i="8" s="1"/>
  <c r="W12" i="10"/>
  <c r="V12" i="10" s="1"/>
  <c r="X12" i="10" s="1"/>
  <c r="W13" i="7"/>
  <c r="V13" i="7" s="1"/>
  <c r="X13" i="7" s="1"/>
  <c r="W22" i="15"/>
  <c r="V22" i="15" s="1"/>
  <c r="X22" i="15" s="1"/>
  <c r="W8" i="15"/>
  <c r="V8" i="15" s="1"/>
  <c r="X8" i="15" s="1"/>
  <c r="W21" i="10"/>
  <c r="V21" i="10" s="1"/>
  <c r="X21" i="10" s="1"/>
  <c r="W8" i="6"/>
  <c r="V8" i="6" s="1"/>
  <c r="X8" i="6" s="1"/>
  <c r="W19" i="11"/>
  <c r="V19" i="11" s="1"/>
  <c r="X19" i="11" s="1"/>
  <c r="W10" i="8"/>
  <c r="V10" i="8" s="1"/>
  <c r="X10" i="8" s="1"/>
  <c r="W9" i="14"/>
  <c r="V9" i="14" s="1"/>
  <c r="X9" i="14" s="1"/>
  <c r="W32" i="13"/>
  <c r="V32" i="13" s="1"/>
  <c r="X32" i="13" s="1"/>
  <c r="W5" i="15"/>
  <c r="V5" i="15" s="1"/>
  <c r="X5" i="15" s="1"/>
  <c r="W33" i="8"/>
  <c r="V33" i="8" s="1"/>
  <c r="X33" i="8" s="1"/>
  <c r="W15" i="15"/>
  <c r="V15" i="15" s="1"/>
  <c r="X15" i="15" s="1"/>
  <c r="W15" i="6"/>
  <c r="V15" i="6" s="1"/>
  <c r="X15" i="6" s="1"/>
  <c r="W33" i="11"/>
  <c r="V33" i="11" s="1"/>
  <c r="X33" i="11" s="1"/>
  <c r="W20" i="13"/>
  <c r="V20" i="13" s="1"/>
  <c r="X20" i="13" s="1"/>
  <c r="W17" i="8"/>
  <c r="V17" i="8" s="1"/>
  <c r="X17" i="8" s="1"/>
  <c r="W33" i="10"/>
  <c r="V33" i="10" s="1"/>
  <c r="X33" i="10" s="1"/>
  <c r="W11" i="13"/>
  <c r="V11" i="13" s="1"/>
  <c r="X11" i="13" s="1"/>
  <c r="W25" i="16"/>
  <c r="V25" i="16" s="1"/>
  <c r="X25" i="16" s="1"/>
  <c r="V71" i="4"/>
  <c r="T71" i="4" s="1"/>
  <c r="U71" i="4" s="1"/>
  <c r="S71" i="4"/>
  <c r="Q71" i="4" s="1"/>
  <c r="R71" i="4" s="1"/>
  <c r="P71" i="4"/>
  <c r="N71" i="4" s="1"/>
  <c r="O71" i="4" s="1"/>
  <c r="V36" i="4"/>
  <c r="T36" i="4" s="1"/>
  <c r="U36" i="4" s="1"/>
  <c r="M71" i="4"/>
  <c r="K71" i="4" s="1"/>
  <c r="L71" i="4" s="1"/>
  <c r="S36" i="4"/>
  <c r="Q36" i="4" s="1"/>
  <c r="R36" i="4" s="1"/>
  <c r="Y71" i="4"/>
  <c r="W71" i="4" s="1"/>
  <c r="X71" i="4" s="1"/>
  <c r="J71" i="4"/>
  <c r="H71" i="4" s="1"/>
  <c r="I71" i="4" s="1"/>
  <c r="P36" i="4"/>
  <c r="N36" i="4" s="1"/>
  <c r="O36" i="4" s="1"/>
  <c r="Y36" i="4"/>
  <c r="W36" i="4" s="1"/>
  <c r="X36" i="4" s="1"/>
  <c r="M36" i="4"/>
  <c r="K36" i="4" s="1"/>
  <c r="L36" i="4" s="1"/>
  <c r="J36" i="4"/>
  <c r="V31" i="4"/>
  <c r="T31" i="4" s="1"/>
  <c r="U31" i="4" s="1"/>
  <c r="S31" i="4"/>
  <c r="Q31" i="4" s="1"/>
  <c r="R31" i="4" s="1"/>
  <c r="P31" i="4"/>
  <c r="N31" i="4" s="1"/>
  <c r="O31" i="4" s="1"/>
  <c r="J31" i="4"/>
  <c r="V66" i="4"/>
  <c r="T66" i="4" s="1"/>
  <c r="U66" i="4" s="1"/>
  <c r="M31" i="4"/>
  <c r="K31" i="4" s="1"/>
  <c r="L31" i="4" s="1"/>
  <c r="S66" i="4"/>
  <c r="Q66" i="4" s="1"/>
  <c r="R66" i="4" s="1"/>
  <c r="P66" i="4"/>
  <c r="N66" i="4" s="1"/>
  <c r="O66" i="4" s="1"/>
  <c r="M66" i="4"/>
  <c r="K66" i="4" s="1"/>
  <c r="L66" i="4" s="1"/>
  <c r="J66" i="4"/>
  <c r="H66" i="4" s="1"/>
  <c r="I66" i="4" s="1"/>
  <c r="Y31" i="4"/>
  <c r="W31" i="4" s="1"/>
  <c r="X31" i="4" s="1"/>
  <c r="Y66" i="4"/>
  <c r="W66" i="4" s="1"/>
  <c r="X66" i="4" s="1"/>
  <c r="S67" i="4"/>
  <c r="Q67" i="4" s="1"/>
  <c r="R67" i="4" s="1"/>
  <c r="M32" i="4"/>
  <c r="K32" i="4" s="1"/>
  <c r="L32" i="4" s="1"/>
  <c r="V32" i="4"/>
  <c r="T32" i="4" s="1"/>
  <c r="U32" i="4" s="1"/>
  <c r="S32" i="4"/>
  <c r="Q32" i="4" s="1"/>
  <c r="R32" i="4" s="1"/>
  <c r="P67" i="4"/>
  <c r="N67" i="4" s="1"/>
  <c r="O67" i="4" s="1"/>
  <c r="Y67" i="4"/>
  <c r="W67" i="4" s="1"/>
  <c r="X67" i="4" s="1"/>
  <c r="M67" i="4"/>
  <c r="K67" i="4" s="1"/>
  <c r="L67" i="4" s="1"/>
  <c r="J67" i="4"/>
  <c r="H67" i="4" s="1"/>
  <c r="I67" i="4" s="1"/>
  <c r="Y32" i="4"/>
  <c r="W32" i="4" s="1"/>
  <c r="X32" i="4" s="1"/>
  <c r="J32" i="4"/>
  <c r="V67" i="4"/>
  <c r="T67" i="4" s="1"/>
  <c r="U67" i="4" s="1"/>
  <c r="P32" i="4"/>
  <c r="N32" i="4" s="1"/>
  <c r="O32" i="4" s="1"/>
  <c r="M38" i="4"/>
  <c r="K38" i="4" s="1"/>
  <c r="L38" i="4" s="1"/>
  <c r="V38" i="4"/>
  <c r="T38" i="4" s="1"/>
  <c r="U38" i="4" s="1"/>
  <c r="S38" i="4"/>
  <c r="Q38" i="4" s="1"/>
  <c r="R38" i="4" s="1"/>
  <c r="Y73" i="4"/>
  <c r="W73" i="4" s="1"/>
  <c r="X73" i="4" s="1"/>
  <c r="V73" i="4"/>
  <c r="T73" i="4" s="1"/>
  <c r="U73" i="4" s="1"/>
  <c r="S73" i="4"/>
  <c r="Q73" i="4" s="1"/>
  <c r="R73" i="4" s="1"/>
  <c r="Y38" i="4"/>
  <c r="W38" i="4" s="1"/>
  <c r="X38" i="4" s="1"/>
  <c r="P73" i="4"/>
  <c r="N73" i="4" s="1"/>
  <c r="O73" i="4" s="1"/>
  <c r="J38" i="4"/>
  <c r="M73" i="4"/>
  <c r="K73" i="4" s="1"/>
  <c r="L73" i="4" s="1"/>
  <c r="P38" i="4"/>
  <c r="N38" i="4" s="1"/>
  <c r="O38" i="4" s="1"/>
  <c r="J73" i="4"/>
  <c r="H73" i="4" s="1"/>
  <c r="I73" i="4" s="1"/>
  <c r="J70" i="4"/>
  <c r="H70" i="4" s="1"/>
  <c r="I70" i="4" s="1"/>
  <c r="M35" i="4"/>
  <c r="K35" i="4" s="1"/>
  <c r="L35" i="4" s="1"/>
  <c r="Y35" i="4"/>
  <c r="W35" i="4" s="1"/>
  <c r="X35" i="4" s="1"/>
  <c r="P70" i="4"/>
  <c r="N70" i="4" s="1"/>
  <c r="O70" i="4" s="1"/>
  <c r="J35" i="4"/>
  <c r="S70" i="4"/>
  <c r="Q70" i="4" s="1"/>
  <c r="R70" i="4" s="1"/>
  <c r="V35" i="4"/>
  <c r="T35" i="4" s="1"/>
  <c r="U35" i="4" s="1"/>
  <c r="S35" i="4"/>
  <c r="Q35" i="4" s="1"/>
  <c r="R35" i="4" s="1"/>
  <c r="Y70" i="4"/>
  <c r="W70" i="4" s="1"/>
  <c r="X70" i="4" s="1"/>
  <c r="V70" i="4"/>
  <c r="T70" i="4" s="1"/>
  <c r="U70" i="4" s="1"/>
  <c r="M70" i="4"/>
  <c r="K70" i="4" s="1"/>
  <c r="L70" i="4" s="1"/>
  <c r="P35" i="4"/>
  <c r="N35" i="4" s="1"/>
  <c r="O35" i="4" s="1"/>
  <c r="V40" i="4"/>
  <c r="T40" i="4" s="1"/>
  <c r="U40" i="4" s="1"/>
  <c r="S40" i="4"/>
  <c r="Q40" i="4" s="1"/>
  <c r="R40" i="4" s="1"/>
  <c r="Y75" i="4"/>
  <c r="W75" i="4" s="1"/>
  <c r="X75" i="4" s="1"/>
  <c r="Y40" i="4"/>
  <c r="W40" i="4" s="1"/>
  <c r="X40" i="4" s="1"/>
  <c r="P40" i="4"/>
  <c r="N40" i="4" s="1"/>
  <c r="O40" i="4" s="1"/>
  <c r="J40" i="4"/>
  <c r="M40" i="4"/>
  <c r="K40" i="4" s="1"/>
  <c r="L40" i="4" s="1"/>
  <c r="P75" i="4"/>
  <c r="N75" i="4" s="1"/>
  <c r="O75" i="4" s="1"/>
  <c r="V75" i="4"/>
  <c r="T75" i="4" s="1"/>
  <c r="U75" i="4" s="1"/>
  <c r="S75" i="4"/>
  <c r="Q75" i="4" s="1"/>
  <c r="R75" i="4" s="1"/>
  <c r="J75" i="4"/>
  <c r="H75" i="4" s="1"/>
  <c r="I75" i="4" s="1"/>
  <c r="M75" i="4"/>
  <c r="K75" i="4" s="1"/>
  <c r="L75" i="4" s="1"/>
  <c r="V74" i="4"/>
  <c r="T74" i="4" s="1"/>
  <c r="U74" i="4" s="1"/>
  <c r="S74" i="4"/>
  <c r="Q74" i="4" s="1"/>
  <c r="R74" i="4" s="1"/>
  <c r="P74" i="4"/>
  <c r="N74" i="4" s="1"/>
  <c r="O74" i="4" s="1"/>
  <c r="M74" i="4"/>
  <c r="K74" i="4" s="1"/>
  <c r="L74" i="4" s="1"/>
  <c r="Y74" i="4"/>
  <c r="W74" i="4" s="1"/>
  <c r="X74" i="4" s="1"/>
  <c r="J74" i="4"/>
  <c r="H74" i="4" s="1"/>
  <c r="I74" i="4" s="1"/>
  <c r="Y39" i="4"/>
  <c r="W39" i="4" s="1"/>
  <c r="X39" i="4" s="1"/>
  <c r="V39" i="4"/>
  <c r="T39" i="4" s="1"/>
  <c r="U39" i="4" s="1"/>
  <c r="J39" i="4"/>
  <c r="S39" i="4"/>
  <c r="Q39" i="4" s="1"/>
  <c r="R39" i="4" s="1"/>
  <c r="P39" i="4"/>
  <c r="N39" i="4" s="1"/>
  <c r="O39" i="4" s="1"/>
  <c r="M39" i="4"/>
  <c r="K39" i="4" s="1"/>
  <c r="L39" i="4" s="1"/>
  <c r="P72" i="4"/>
  <c r="N72" i="4" s="1"/>
  <c r="O72" i="4" s="1"/>
  <c r="M72" i="4"/>
  <c r="K72" i="4" s="1"/>
  <c r="L72" i="4" s="1"/>
  <c r="V37" i="4"/>
  <c r="T37" i="4" s="1"/>
  <c r="U37" i="4" s="1"/>
  <c r="J37" i="4"/>
  <c r="J72" i="4"/>
  <c r="H72" i="4" s="1"/>
  <c r="I72" i="4" s="1"/>
  <c r="S37" i="4"/>
  <c r="Q37" i="4" s="1"/>
  <c r="R37" i="4" s="1"/>
  <c r="P37" i="4"/>
  <c r="N37" i="4" s="1"/>
  <c r="O37" i="4" s="1"/>
  <c r="M37" i="4"/>
  <c r="K37" i="4" s="1"/>
  <c r="L37" i="4" s="1"/>
  <c r="V72" i="4"/>
  <c r="T72" i="4" s="1"/>
  <c r="U72" i="4" s="1"/>
  <c r="Y72" i="4"/>
  <c r="W72" i="4" s="1"/>
  <c r="X72" i="4" s="1"/>
  <c r="Y37" i="4"/>
  <c r="W37" i="4" s="1"/>
  <c r="X37" i="4" s="1"/>
  <c r="S72" i="4"/>
  <c r="Q72" i="4" s="1"/>
  <c r="R72" i="4" s="1"/>
  <c r="M41" i="4"/>
  <c r="K41" i="4" s="1"/>
  <c r="L41" i="4" s="1"/>
  <c r="Y41" i="4"/>
  <c r="W41" i="4" s="1"/>
  <c r="X41" i="4" s="1"/>
  <c r="Y76" i="4"/>
  <c r="W76" i="4" s="1"/>
  <c r="X76" i="4" s="1"/>
  <c r="J41" i="4"/>
  <c r="V76" i="4"/>
  <c r="T76" i="4" s="1"/>
  <c r="U76" i="4" s="1"/>
  <c r="S76" i="4"/>
  <c r="Q76" i="4" s="1"/>
  <c r="R76" i="4" s="1"/>
  <c r="V41" i="4"/>
  <c r="T41" i="4" s="1"/>
  <c r="U41" i="4" s="1"/>
  <c r="P76" i="4"/>
  <c r="N76" i="4" s="1"/>
  <c r="O76" i="4" s="1"/>
  <c r="S41" i="4"/>
  <c r="Q41" i="4" s="1"/>
  <c r="R41" i="4" s="1"/>
  <c r="M76" i="4"/>
  <c r="K76" i="4" s="1"/>
  <c r="L76" i="4" s="1"/>
  <c r="J76" i="4"/>
  <c r="H76" i="4" s="1"/>
  <c r="I76" i="4" s="1"/>
  <c r="P41" i="4"/>
  <c r="N41" i="4" s="1"/>
  <c r="O41" i="4" s="1"/>
  <c r="V69" i="4"/>
  <c r="T69" i="4" s="1"/>
  <c r="U69" i="4" s="1"/>
  <c r="V34" i="4"/>
  <c r="T34" i="4" s="1"/>
  <c r="U34" i="4" s="1"/>
  <c r="S69" i="4"/>
  <c r="Q69" i="4" s="1"/>
  <c r="R69" i="4" s="1"/>
  <c r="S34" i="4"/>
  <c r="Q34" i="4" s="1"/>
  <c r="R34" i="4" s="1"/>
  <c r="Y34" i="4"/>
  <c r="W34" i="4" s="1"/>
  <c r="X34" i="4" s="1"/>
  <c r="P69" i="4"/>
  <c r="N69" i="4" s="1"/>
  <c r="O69" i="4" s="1"/>
  <c r="P34" i="4"/>
  <c r="N34" i="4" s="1"/>
  <c r="O34" i="4" s="1"/>
  <c r="J34" i="4"/>
  <c r="M69" i="4"/>
  <c r="K69" i="4" s="1"/>
  <c r="L69" i="4" s="1"/>
  <c r="M34" i="4"/>
  <c r="K34" i="4" s="1"/>
  <c r="L34" i="4" s="1"/>
  <c r="J69" i="4"/>
  <c r="H69" i="4" s="1"/>
  <c r="I69" i="4" s="1"/>
  <c r="Y69" i="4"/>
  <c r="W69" i="4" s="1"/>
  <c r="X69" i="4" s="1"/>
  <c r="J68" i="4"/>
  <c r="H68" i="4" s="1"/>
  <c r="I68" i="4" s="1"/>
  <c r="Y68" i="4"/>
  <c r="W68" i="4" s="1"/>
  <c r="X68" i="4" s="1"/>
  <c r="Y33" i="4"/>
  <c r="W33" i="4" s="1"/>
  <c r="X33" i="4" s="1"/>
  <c r="V33" i="4"/>
  <c r="T33" i="4" s="1"/>
  <c r="U33" i="4" s="1"/>
  <c r="J33" i="4"/>
  <c r="V68" i="4"/>
  <c r="T68" i="4" s="1"/>
  <c r="U68" i="4" s="1"/>
  <c r="S33" i="4"/>
  <c r="Q33" i="4" s="1"/>
  <c r="R33" i="4" s="1"/>
  <c r="S68" i="4"/>
  <c r="Q68" i="4" s="1"/>
  <c r="R68" i="4" s="1"/>
  <c r="P33" i="4"/>
  <c r="N33" i="4" s="1"/>
  <c r="O33" i="4" s="1"/>
  <c r="M68" i="4"/>
  <c r="K68" i="4" s="1"/>
  <c r="L68" i="4" s="1"/>
  <c r="P68" i="4"/>
  <c r="N68" i="4" s="1"/>
  <c r="O68" i="4" s="1"/>
  <c r="M33" i="4"/>
  <c r="K33" i="4" s="1"/>
  <c r="L33" i="4" s="1"/>
  <c r="W10" i="5"/>
  <c r="V10" i="5" s="1"/>
  <c r="X10" i="5" s="1"/>
  <c r="BH10" i="5"/>
  <c r="BH39" i="5" s="1"/>
  <c r="L48" i="5" s="1"/>
  <c r="W9" i="5"/>
  <c r="V9" i="5" s="1"/>
  <c r="X9" i="5" s="1"/>
  <c r="D9" i="18" s="1"/>
  <c r="BJ9" i="5"/>
  <c r="BJ39" i="5" s="1"/>
  <c r="L50" i="5" s="1"/>
  <c r="AK16" i="20"/>
  <c r="AS5" i="20"/>
  <c r="K33" i="5"/>
  <c r="R33" i="5" s="1"/>
  <c r="S33" i="5" s="1"/>
  <c r="K32" i="5"/>
  <c r="R32" i="5" s="1"/>
  <c r="S32" i="5" s="1"/>
  <c r="R31" i="5"/>
  <c r="S31" i="5" s="1"/>
  <c r="M27" i="18"/>
  <c r="M107" i="18" s="1"/>
  <c r="M13" i="18"/>
  <c r="W31" i="16"/>
  <c r="J9" i="18"/>
  <c r="M6" i="18"/>
  <c r="W32" i="16"/>
  <c r="W34" i="16"/>
  <c r="O22" i="3"/>
  <c r="O23" i="3" s="1"/>
  <c r="O21" i="3"/>
  <c r="F22" i="3"/>
  <c r="F23" i="3" s="1"/>
  <c r="F21" i="3"/>
  <c r="N22" i="3"/>
  <c r="N23" i="3" s="1"/>
  <c r="N21" i="3"/>
  <c r="K22" i="3"/>
  <c r="K23" i="3" s="1"/>
  <c r="K21" i="3"/>
  <c r="I21" i="3"/>
  <c r="I22" i="3"/>
  <c r="I23" i="3" s="1"/>
  <c r="J22" i="3"/>
  <c r="J23" i="3" s="1"/>
  <c r="J21" i="3"/>
  <c r="H21" i="3"/>
  <c r="H22" i="3"/>
  <c r="H23" i="3" s="1"/>
  <c r="L22" i="3"/>
  <c r="L23" i="3" s="1"/>
  <c r="L21" i="3"/>
  <c r="P22" i="3"/>
  <c r="P23" i="3" s="1"/>
  <c r="P21" i="3"/>
  <c r="G21" i="3"/>
  <c r="G22" i="3"/>
  <c r="G23" i="3" s="1"/>
  <c r="M21" i="3"/>
  <c r="M22" i="3"/>
  <c r="M23" i="3" s="1"/>
  <c r="E21" i="3"/>
  <c r="E22" i="3"/>
  <c r="E23" i="3" s="1"/>
  <c r="W28" i="16"/>
  <c r="W27" i="16"/>
  <c r="V27" i="16" s="1"/>
  <c r="X27" i="16" s="1"/>
  <c r="W22" i="14"/>
  <c r="V22" i="14" s="1"/>
  <c r="X22" i="14" s="1"/>
  <c r="W20" i="12"/>
  <c r="V20" i="12" s="1"/>
  <c r="X20" i="12" s="1"/>
  <c r="W33" i="7"/>
  <c r="V33" i="7" s="1"/>
  <c r="X33" i="7" s="1"/>
  <c r="W14" i="9"/>
  <c r="W10" i="13"/>
  <c r="V10" i="13" s="1"/>
  <c r="X10" i="13" s="1"/>
  <c r="F39" i="9"/>
  <c r="W19" i="6"/>
  <c r="V19" i="6" s="1"/>
  <c r="X19" i="6" s="1"/>
  <c r="F39" i="12"/>
  <c r="W5" i="7"/>
  <c r="V5" i="7" s="1"/>
  <c r="X5" i="7" s="1"/>
  <c r="W16" i="8"/>
  <c r="V16" i="8" s="1"/>
  <c r="X16" i="8" s="1"/>
  <c r="F39" i="10"/>
  <c r="F39" i="14"/>
  <c r="W24" i="13"/>
  <c r="W27" i="12"/>
  <c r="V27" i="12" s="1"/>
  <c r="X27" i="12" s="1"/>
  <c r="F39" i="11"/>
  <c r="F39" i="8"/>
  <c r="W19" i="15"/>
  <c r="F39" i="13"/>
  <c r="W11" i="10"/>
  <c r="V11" i="10" s="1"/>
  <c r="X11" i="10" s="1"/>
  <c r="W31" i="13"/>
  <c r="W8" i="14"/>
  <c r="V8" i="14" s="1"/>
  <c r="X8" i="14" s="1"/>
  <c r="W34" i="12"/>
  <c r="W12" i="15"/>
  <c r="W29" i="14"/>
  <c r="W25" i="10"/>
  <c r="V25" i="10" s="1"/>
  <c r="X25" i="10" s="1"/>
  <c r="W24" i="16"/>
  <c r="W30" i="8"/>
  <c r="V30" i="8" s="1"/>
  <c r="X30" i="8" s="1"/>
  <c r="W12" i="6"/>
  <c r="W33" i="15"/>
  <c r="W7" i="9"/>
  <c r="W21" i="9"/>
  <c r="W13" i="12"/>
  <c r="F39" i="15"/>
  <c r="W30" i="11"/>
  <c r="W32" i="10"/>
  <c r="V32" i="10" s="1"/>
  <c r="X32" i="10" s="1"/>
  <c r="W10" i="16"/>
  <c r="W15" i="14"/>
  <c r="W26" i="7"/>
  <c r="V26" i="7" s="1"/>
  <c r="X26" i="7" s="1"/>
  <c r="W9" i="11"/>
  <c r="W17" i="13"/>
  <c r="W19" i="7"/>
  <c r="V19" i="7" s="1"/>
  <c r="X19" i="7" s="1"/>
  <c r="W35" i="9"/>
  <c r="W18" i="10"/>
  <c r="W28" i="9"/>
  <c r="W16" i="11"/>
  <c r="W26" i="6"/>
  <c r="W12" i="7"/>
  <c r="V12" i="7" s="1"/>
  <c r="X12" i="7" s="1"/>
  <c r="F39" i="7"/>
  <c r="W5" i="5"/>
  <c r="V5" i="5" s="1"/>
  <c r="X5" i="5" s="1"/>
  <c r="W26" i="15"/>
  <c r="W9" i="8"/>
  <c r="V9" i="8" s="1"/>
  <c r="X9" i="8" s="1"/>
  <c r="F39" i="6"/>
  <c r="W5" i="6"/>
  <c r="V5" i="6" s="1"/>
  <c r="X5" i="6" s="1"/>
  <c r="W23" i="11"/>
  <c r="W23" i="8"/>
  <c r="V23" i="8" s="1"/>
  <c r="X23" i="8" s="1"/>
  <c r="W17" i="16"/>
  <c r="W6" i="12"/>
  <c r="D23" i="18"/>
  <c r="D26" i="18"/>
  <c r="F29" i="5"/>
  <c r="F15" i="5"/>
  <c r="W15" i="5" s="1"/>
  <c r="F8" i="5"/>
  <c r="BF8" i="5" s="1"/>
  <c r="BF39" i="5" s="1"/>
  <c r="L46" i="5" s="1"/>
  <c r="F22" i="5"/>
  <c r="W22" i="5" s="1"/>
  <c r="AE16" i="5"/>
  <c r="Z16" i="5"/>
  <c r="C16" i="18"/>
  <c r="C30" i="18"/>
  <c r="D30" i="18"/>
  <c r="Z30" i="5"/>
  <c r="AE30" i="5"/>
  <c r="G20" i="18"/>
  <c r="Z20" i="6"/>
  <c r="AE20" i="6"/>
  <c r="F20" i="18"/>
  <c r="Z23" i="5"/>
  <c r="C23" i="18"/>
  <c r="AE23" i="5"/>
  <c r="K70" i="3"/>
  <c r="B52" i="11" s="1"/>
  <c r="G70" i="3"/>
  <c r="B52" i="7" s="1"/>
  <c r="M34" i="18"/>
  <c r="M74" i="18" s="1"/>
  <c r="P70" i="3"/>
  <c r="B52" i="16" s="1"/>
  <c r="M70" i="3"/>
  <c r="B52" i="13" s="1"/>
  <c r="F70" i="3"/>
  <c r="B52" i="6" s="1"/>
  <c r="Y24" i="18"/>
  <c r="Y104" i="18" s="1"/>
  <c r="N70" i="3"/>
  <c r="B52" i="14" s="1"/>
  <c r="J70" i="3"/>
  <c r="B52" i="10" s="1"/>
  <c r="B52" i="5"/>
  <c r="M20" i="18"/>
  <c r="L20" i="18"/>
  <c r="Z20" i="8"/>
  <c r="AE20" i="8"/>
  <c r="AJ35" i="18"/>
  <c r="AK35" i="18"/>
  <c r="Z35" i="16"/>
  <c r="AE35" i="16"/>
  <c r="L34" i="18"/>
  <c r="AE34" i="8"/>
  <c r="Z34" i="8"/>
  <c r="AE10" i="15"/>
  <c r="Z10" i="15"/>
  <c r="AH10" i="18"/>
  <c r="AG10" i="18"/>
  <c r="D14" i="18"/>
  <c r="Z14" i="5"/>
  <c r="AE14" i="5"/>
  <c r="C14" i="18"/>
  <c r="AE23" i="15"/>
  <c r="Z23" i="15"/>
  <c r="AG23" i="18"/>
  <c r="AH23" i="18"/>
  <c r="P11" i="18"/>
  <c r="Z11" i="9"/>
  <c r="AE11" i="9"/>
  <c r="O11" i="18"/>
  <c r="I44" i="14"/>
  <c r="I51" i="14" s="1"/>
  <c r="N79" i="3"/>
  <c r="AH16" i="18"/>
  <c r="Z16" i="15"/>
  <c r="AG16" i="18"/>
  <c r="AE16" i="15"/>
  <c r="G79" i="3"/>
  <c r="I44" i="7"/>
  <c r="I51" i="7" s="1"/>
  <c r="AE33" i="18"/>
  <c r="AD33" i="18"/>
  <c r="Z33" i="14"/>
  <c r="AE33" i="14"/>
  <c r="Z5" i="14"/>
  <c r="AD5" i="18"/>
  <c r="AE5" i="14"/>
  <c r="I44" i="15"/>
  <c r="I51" i="15" s="1"/>
  <c r="O79" i="3"/>
  <c r="C19" i="18"/>
  <c r="Z19" i="5"/>
  <c r="AE19" i="5"/>
  <c r="O70" i="3"/>
  <c r="B52" i="15" s="1"/>
  <c r="U20" i="18"/>
  <c r="Z20" i="11"/>
  <c r="AE20" i="11"/>
  <c r="V20" i="18"/>
  <c r="I44" i="13"/>
  <c r="I51" i="13" s="1"/>
  <c r="M79" i="3"/>
  <c r="S29" i="18"/>
  <c r="AE29" i="10"/>
  <c r="R29" i="18"/>
  <c r="Z29" i="10"/>
  <c r="P79" i="3"/>
  <c r="I44" i="16"/>
  <c r="I51" i="16" s="1"/>
  <c r="V27" i="18"/>
  <c r="AE27" i="11"/>
  <c r="U27" i="18"/>
  <c r="Z27" i="11"/>
  <c r="S15" i="18"/>
  <c r="Z15" i="10"/>
  <c r="R15" i="18"/>
  <c r="AE15" i="10"/>
  <c r="D28" i="18"/>
  <c r="C28" i="18"/>
  <c r="AE28" i="5"/>
  <c r="Z28" i="5"/>
  <c r="D34" i="18"/>
  <c r="C34" i="18"/>
  <c r="AE34" i="5"/>
  <c r="Z34" i="5"/>
  <c r="AE9" i="15"/>
  <c r="AH9" i="18"/>
  <c r="AG9" i="18"/>
  <c r="Z9" i="15"/>
  <c r="AE14" i="16"/>
  <c r="Z14" i="16"/>
  <c r="AJ14" i="18"/>
  <c r="AK14" i="18"/>
  <c r="AH30" i="18"/>
  <c r="Z30" i="15"/>
  <c r="AE30" i="15"/>
  <c r="AG30" i="18"/>
  <c r="AA33" i="5"/>
  <c r="Z39" i="5" s="1"/>
  <c r="C21" i="18"/>
  <c r="Z21" i="5"/>
  <c r="D21" i="18"/>
  <c r="AE21" i="5"/>
  <c r="P32" i="18"/>
  <c r="AE32" i="9"/>
  <c r="O32" i="18"/>
  <c r="Z32" i="9"/>
  <c r="AE19" i="14"/>
  <c r="AE19" i="18"/>
  <c r="AD19" i="18"/>
  <c r="Z19" i="14"/>
  <c r="D13" i="18"/>
  <c r="AE13" i="5"/>
  <c r="C13" i="18"/>
  <c r="Z13" i="5"/>
  <c r="I44" i="11"/>
  <c r="I51" i="11" s="1"/>
  <c r="K79" i="3"/>
  <c r="AB14" i="18"/>
  <c r="AA14" i="18"/>
  <c r="AE14" i="13"/>
  <c r="Z14" i="13"/>
  <c r="I79" i="3"/>
  <c r="I44" i="9"/>
  <c r="I51" i="9" s="1"/>
  <c r="D35" i="18"/>
  <c r="AE35" i="5"/>
  <c r="C35" i="18"/>
  <c r="Z35" i="5"/>
  <c r="I44" i="8"/>
  <c r="I51" i="8" s="1"/>
  <c r="H79" i="3"/>
  <c r="J79" i="3"/>
  <c r="I44" i="10"/>
  <c r="I51" i="10" s="1"/>
  <c r="D20" i="18"/>
  <c r="Z20" i="5"/>
  <c r="C20" i="18"/>
  <c r="AE20" i="5"/>
  <c r="L70" i="3"/>
  <c r="B52" i="12" s="1"/>
  <c r="R22" i="18"/>
  <c r="Z22" i="10"/>
  <c r="S22" i="18"/>
  <c r="AE22" i="10"/>
  <c r="X24" i="18"/>
  <c r="Z24" i="12"/>
  <c r="AE24" i="12"/>
  <c r="S8" i="18"/>
  <c r="R8" i="18"/>
  <c r="AE8" i="10"/>
  <c r="Z8" i="10"/>
  <c r="H70" i="3"/>
  <c r="B52" i="8" s="1"/>
  <c r="D7" i="18"/>
  <c r="C7" i="18"/>
  <c r="AE7" i="5"/>
  <c r="Z7" i="5"/>
  <c r="E79" i="3"/>
  <c r="I44" i="5"/>
  <c r="I51" i="5" s="1"/>
  <c r="I44" i="6"/>
  <c r="I51" i="6" s="1"/>
  <c r="F79" i="3"/>
  <c r="AB7" i="18"/>
  <c r="AE7" i="13"/>
  <c r="AA7" i="18"/>
  <c r="Z7" i="13"/>
  <c r="AE26" i="5"/>
  <c r="C26" i="18"/>
  <c r="Z26" i="5"/>
  <c r="D12" i="18"/>
  <c r="AE12" i="5"/>
  <c r="C12" i="18"/>
  <c r="Z12" i="5"/>
  <c r="P25" i="18"/>
  <c r="O25" i="18"/>
  <c r="AE25" i="9"/>
  <c r="Z25" i="9"/>
  <c r="I70" i="3"/>
  <c r="B52" i="9" s="1"/>
  <c r="V6" i="18"/>
  <c r="U6" i="18"/>
  <c r="Z6" i="11"/>
  <c r="AE6" i="11"/>
  <c r="U34" i="18"/>
  <c r="Z34" i="11"/>
  <c r="V34" i="18"/>
  <c r="AE34" i="11"/>
  <c r="I44" i="12"/>
  <c r="I51" i="12" s="1"/>
  <c r="L79" i="3"/>
  <c r="AE6" i="5"/>
  <c r="D6" i="18"/>
  <c r="C6" i="18"/>
  <c r="Z6" i="5"/>
  <c r="B4" i="5"/>
  <c r="N14" i="1"/>
  <c r="AE24" i="7"/>
  <c r="I24" i="18"/>
  <c r="AE7" i="16"/>
  <c r="Z7" i="16"/>
  <c r="AJ7" i="18"/>
  <c r="AK7" i="18"/>
  <c r="D27" i="18"/>
  <c r="C27" i="18"/>
  <c r="AE27" i="5"/>
  <c r="Z27" i="5"/>
  <c r="AE26" i="14" l="1"/>
  <c r="AE6" i="6"/>
  <c r="Z6" i="6"/>
  <c r="F6" i="18"/>
  <c r="AD26" i="18"/>
  <c r="Z26" i="14"/>
  <c r="Z28" i="13"/>
  <c r="AE13" i="11"/>
  <c r="AA28" i="18"/>
  <c r="AE28" i="13"/>
  <c r="Z9" i="6"/>
  <c r="AE9" i="6"/>
  <c r="Z13" i="11"/>
  <c r="F9" i="18"/>
  <c r="F89" i="18" s="1"/>
  <c r="U13" i="18"/>
  <c r="U93" i="18" s="1"/>
  <c r="AE31" i="12"/>
  <c r="Z31" i="12"/>
  <c r="X31" i="18"/>
  <c r="X111" i="18" s="1"/>
  <c r="AJ21" i="18"/>
  <c r="AJ101" i="18" s="1"/>
  <c r="AE21" i="16"/>
  <c r="Z21" i="16"/>
  <c r="AE21" i="13"/>
  <c r="Z21" i="13"/>
  <c r="AA21" i="18"/>
  <c r="AA61" i="18" s="1"/>
  <c r="AJ15" i="18"/>
  <c r="AJ95" i="18" s="1"/>
  <c r="Z23" i="7"/>
  <c r="AE23" i="7"/>
  <c r="AE17" i="15"/>
  <c r="AE30" i="7"/>
  <c r="Z17" i="15"/>
  <c r="I23" i="18"/>
  <c r="I103" i="18" s="1"/>
  <c r="Z15" i="16"/>
  <c r="AE15" i="16"/>
  <c r="F30" i="18"/>
  <c r="F110" i="18" s="1"/>
  <c r="AE30" i="6"/>
  <c r="I16" i="18"/>
  <c r="I96" i="18" s="1"/>
  <c r="AE16" i="7"/>
  <c r="Z16" i="7"/>
  <c r="Z30" i="6"/>
  <c r="Z12" i="14"/>
  <c r="Z17" i="12"/>
  <c r="AE17" i="12"/>
  <c r="AE10" i="12"/>
  <c r="AD12" i="18"/>
  <c r="AD92" i="18" s="1"/>
  <c r="L14" i="18"/>
  <c r="L94" i="18" s="1"/>
  <c r="X10" i="18"/>
  <c r="X90" i="18" s="1"/>
  <c r="AE14" i="8"/>
  <c r="AE12" i="14"/>
  <c r="X17" i="18"/>
  <c r="X97" i="18" s="1"/>
  <c r="Z10" i="12"/>
  <c r="Z14" i="8"/>
  <c r="F13" i="18"/>
  <c r="F53" i="18" s="1"/>
  <c r="Z13" i="6"/>
  <c r="AE13" i="6"/>
  <c r="Z24" i="7"/>
  <c r="AG17" i="18"/>
  <c r="AG97" i="18" s="1"/>
  <c r="Z8" i="16"/>
  <c r="AE8" i="16"/>
  <c r="AJ8" i="18"/>
  <c r="AJ88" i="18" s="1"/>
  <c r="Z21" i="8"/>
  <c r="L21" i="18"/>
  <c r="L61" i="18" s="1"/>
  <c r="AE21" i="8"/>
  <c r="U14" i="18"/>
  <c r="U94" i="18" s="1"/>
  <c r="AD6" i="18"/>
  <c r="AD46" i="18" s="1"/>
  <c r="AE14" i="11"/>
  <c r="Z14" i="11"/>
  <c r="AE30" i="10"/>
  <c r="Z30" i="10"/>
  <c r="R30" i="18"/>
  <c r="R110" i="18" s="1"/>
  <c r="F16" i="18"/>
  <c r="F96" i="18" s="1"/>
  <c r="Z34" i="14"/>
  <c r="Z16" i="6"/>
  <c r="AE16" i="6"/>
  <c r="AA22" i="18"/>
  <c r="AA102" i="18" s="1"/>
  <c r="AJ22" i="18"/>
  <c r="AJ62" i="18" s="1"/>
  <c r="AE22" i="16"/>
  <c r="AE24" i="15"/>
  <c r="AE6" i="14"/>
  <c r="Z6" i="14"/>
  <c r="Z24" i="15"/>
  <c r="AG24" i="18"/>
  <c r="AG64" i="18" s="1"/>
  <c r="Z25" i="11"/>
  <c r="U25" i="18"/>
  <c r="U105" i="18" s="1"/>
  <c r="AE25" i="11"/>
  <c r="AE11" i="12"/>
  <c r="Z16" i="9"/>
  <c r="X25" i="18"/>
  <c r="X65" i="18" s="1"/>
  <c r="Z9" i="9"/>
  <c r="Z11" i="12"/>
  <c r="O9" i="18"/>
  <c r="O89" i="18" s="1"/>
  <c r="X11" i="18"/>
  <c r="X91" i="18" s="1"/>
  <c r="O16" i="18"/>
  <c r="O56" i="18" s="1"/>
  <c r="AE5" i="9"/>
  <c r="AE25" i="12"/>
  <c r="AE9" i="9"/>
  <c r="AE16" i="9"/>
  <c r="Z25" i="12"/>
  <c r="AE10" i="6"/>
  <c r="AE32" i="12"/>
  <c r="Z32" i="12"/>
  <c r="X32" i="18"/>
  <c r="X72" i="18" s="1"/>
  <c r="AE34" i="14"/>
  <c r="AD34" i="18"/>
  <c r="AD74" i="18" s="1"/>
  <c r="Z7" i="8"/>
  <c r="R23" i="18"/>
  <c r="R63" i="18" s="1"/>
  <c r="Z24" i="6"/>
  <c r="Z17" i="6"/>
  <c r="AA15" i="18"/>
  <c r="AA55" i="18" s="1"/>
  <c r="AE17" i="6"/>
  <c r="F17" i="18"/>
  <c r="F97" i="18" s="1"/>
  <c r="AE35" i="11"/>
  <c r="Z31" i="6"/>
  <c r="AE31" i="6"/>
  <c r="Z21" i="11"/>
  <c r="Z19" i="9"/>
  <c r="AE19" i="9"/>
  <c r="F31" i="18"/>
  <c r="F111" i="18" s="1"/>
  <c r="Z10" i="7"/>
  <c r="AE21" i="11"/>
  <c r="AE23" i="10"/>
  <c r="AE24" i="6"/>
  <c r="I10" i="18"/>
  <c r="I90" i="18" s="1"/>
  <c r="Z29" i="13"/>
  <c r="F24" i="18"/>
  <c r="F104" i="18" s="1"/>
  <c r="AE10" i="7"/>
  <c r="Z23" i="10"/>
  <c r="Z14" i="15"/>
  <c r="AE10" i="14"/>
  <c r="Z10" i="6"/>
  <c r="F10" i="18"/>
  <c r="F90" i="18" s="1"/>
  <c r="Z16" i="10"/>
  <c r="R16" i="18"/>
  <c r="R56" i="18" s="1"/>
  <c r="AE16" i="10"/>
  <c r="U21" i="18"/>
  <c r="U101" i="18" s="1"/>
  <c r="O19" i="18"/>
  <c r="O99" i="18" s="1"/>
  <c r="AE14" i="15"/>
  <c r="AE23" i="9"/>
  <c r="AG14" i="18"/>
  <c r="AG54" i="18" s="1"/>
  <c r="Z23" i="9"/>
  <c r="Z22" i="13"/>
  <c r="Z22" i="16"/>
  <c r="O23" i="18"/>
  <c r="O103" i="18" s="1"/>
  <c r="AE22" i="13"/>
  <c r="AE15" i="13"/>
  <c r="AD13" i="18"/>
  <c r="AD53" i="18" s="1"/>
  <c r="Z15" i="13"/>
  <c r="R13" i="18"/>
  <c r="R53" i="18" s="1"/>
  <c r="Z5" i="9"/>
  <c r="Z13" i="10"/>
  <c r="Z13" i="14"/>
  <c r="O5" i="18"/>
  <c r="O85" i="18" s="1"/>
  <c r="AE13" i="10"/>
  <c r="AE13" i="14"/>
  <c r="AD10" i="18"/>
  <c r="AD90" i="18" s="1"/>
  <c r="U7" i="18"/>
  <c r="U47" i="18" s="1"/>
  <c r="AE7" i="11"/>
  <c r="Z7" i="11"/>
  <c r="AE26" i="9"/>
  <c r="AG31" i="18"/>
  <c r="AG111" i="18" s="1"/>
  <c r="Z26" i="9"/>
  <c r="Z31" i="15"/>
  <c r="O26" i="18"/>
  <c r="O106" i="18" s="1"/>
  <c r="AE31" i="15"/>
  <c r="X18" i="18"/>
  <c r="X98" i="18" s="1"/>
  <c r="Z35" i="11"/>
  <c r="Z12" i="9"/>
  <c r="AE12" i="9"/>
  <c r="O12" i="18"/>
  <c r="O92" i="18" s="1"/>
  <c r="Z12" i="12"/>
  <c r="AE18" i="12"/>
  <c r="Z18" i="12"/>
  <c r="U35" i="18"/>
  <c r="U115" i="18" s="1"/>
  <c r="Z29" i="16"/>
  <c r="AE29" i="16"/>
  <c r="Z28" i="11"/>
  <c r="AE20" i="14"/>
  <c r="Z18" i="6"/>
  <c r="AE18" i="6"/>
  <c r="F18" i="18"/>
  <c r="F58" i="18" s="1"/>
  <c r="AJ29" i="18"/>
  <c r="AJ69" i="18" s="1"/>
  <c r="AE12" i="12"/>
  <c r="X12" i="18"/>
  <c r="X52" i="18" s="1"/>
  <c r="AE27" i="14"/>
  <c r="Z27" i="14"/>
  <c r="AD27" i="18"/>
  <c r="AD67" i="18" s="1"/>
  <c r="AD20" i="18"/>
  <c r="AD60" i="18" s="1"/>
  <c r="U28" i="18"/>
  <c r="U68" i="18" s="1"/>
  <c r="Z20" i="14"/>
  <c r="AE28" i="11"/>
  <c r="Z8" i="13"/>
  <c r="AE8" i="13"/>
  <c r="AA8" i="18"/>
  <c r="AA48" i="18" s="1"/>
  <c r="L28" i="18"/>
  <c r="L108" i="18" s="1"/>
  <c r="X33" i="18"/>
  <c r="X73" i="18" s="1"/>
  <c r="AE28" i="8"/>
  <c r="Z33" i="12"/>
  <c r="Z28" i="8"/>
  <c r="AE33" i="12"/>
  <c r="I31" i="18"/>
  <c r="I71" i="18" s="1"/>
  <c r="Z31" i="7"/>
  <c r="AE31" i="7"/>
  <c r="AE33" i="9"/>
  <c r="O33" i="18"/>
  <c r="O113" i="18" s="1"/>
  <c r="AE22" i="12"/>
  <c r="Z9" i="10"/>
  <c r="AE9" i="10"/>
  <c r="R9" i="18"/>
  <c r="R49" i="18" s="1"/>
  <c r="Z33" i="9"/>
  <c r="Z22" i="12"/>
  <c r="AE16" i="16"/>
  <c r="Z16" i="16"/>
  <c r="AJ16" i="18"/>
  <c r="AJ96" i="18" s="1"/>
  <c r="AE31" i="14"/>
  <c r="AD31" i="18"/>
  <c r="AD71" i="18" s="1"/>
  <c r="Z31" i="14"/>
  <c r="AE29" i="13"/>
  <c r="AA29" i="18"/>
  <c r="AA69" i="18" s="1"/>
  <c r="X22" i="18"/>
  <c r="X102" i="18" s="1"/>
  <c r="AE19" i="16"/>
  <c r="AJ19" i="18"/>
  <c r="AJ59" i="18" s="1"/>
  <c r="Z19" i="16"/>
  <c r="AE21" i="15"/>
  <c r="Z21" i="15"/>
  <c r="AG21" i="18"/>
  <c r="AG101" i="18" s="1"/>
  <c r="Z12" i="16"/>
  <c r="AE8" i="12"/>
  <c r="X8" i="18"/>
  <c r="X48" i="18" s="1"/>
  <c r="Z8" i="12"/>
  <c r="O30" i="18"/>
  <c r="O70" i="18" s="1"/>
  <c r="Z30" i="9"/>
  <c r="AE30" i="9"/>
  <c r="Z10" i="14"/>
  <c r="AA9" i="18"/>
  <c r="AA49" i="18" s="1"/>
  <c r="AE9" i="13"/>
  <c r="Z9" i="13"/>
  <c r="AE12" i="16"/>
  <c r="AJ12" i="18"/>
  <c r="AJ92" i="18" s="1"/>
  <c r="Z26" i="16"/>
  <c r="AJ26" i="18"/>
  <c r="AJ66" i="18" s="1"/>
  <c r="AE26" i="16"/>
  <c r="AE20" i="10"/>
  <c r="Z20" i="10"/>
  <c r="R20" i="18"/>
  <c r="R60" i="18" s="1"/>
  <c r="AE26" i="13"/>
  <c r="AA26" i="18"/>
  <c r="AA106" i="18" s="1"/>
  <c r="AE32" i="6"/>
  <c r="Z26" i="13"/>
  <c r="F32" i="18"/>
  <c r="F112" i="18" s="1"/>
  <c r="Z32" i="6"/>
  <c r="AE24" i="10"/>
  <c r="R24" i="18"/>
  <c r="R104" i="18" s="1"/>
  <c r="Z24" i="10"/>
  <c r="AA33" i="18"/>
  <c r="AA113" i="18" s="1"/>
  <c r="Z33" i="13"/>
  <c r="AE33" i="13"/>
  <c r="AE7" i="15"/>
  <c r="AG7" i="18"/>
  <c r="AG87" i="18" s="1"/>
  <c r="Z7" i="15"/>
  <c r="AE14" i="7"/>
  <c r="Z13" i="9"/>
  <c r="AE13" i="9"/>
  <c r="O13" i="18"/>
  <c r="O93" i="18" s="1"/>
  <c r="AE6" i="10"/>
  <c r="Z6" i="10"/>
  <c r="R6" i="18"/>
  <c r="R86" i="18" s="1"/>
  <c r="AA12" i="18"/>
  <c r="AA92" i="18" s="1"/>
  <c r="Z12" i="13"/>
  <c r="AE12" i="13"/>
  <c r="AE18" i="8"/>
  <c r="L8" i="18"/>
  <c r="L48" i="18" s="1"/>
  <c r="AE11" i="8"/>
  <c r="L11" i="18"/>
  <c r="L91" i="18" s="1"/>
  <c r="Z11" i="8"/>
  <c r="Z17" i="14"/>
  <c r="AE17" i="14"/>
  <c r="AD17" i="18"/>
  <c r="AD57" i="18" s="1"/>
  <c r="Z29" i="11"/>
  <c r="AE29" i="11"/>
  <c r="Z18" i="8"/>
  <c r="L18" i="18"/>
  <c r="L98" i="18" s="1"/>
  <c r="X29" i="18"/>
  <c r="X109" i="18" s="1"/>
  <c r="R27" i="18"/>
  <c r="R67" i="18" s="1"/>
  <c r="AE27" i="10"/>
  <c r="Z27" i="10"/>
  <c r="U29" i="18"/>
  <c r="U69" i="18" s="1"/>
  <c r="Z15" i="8"/>
  <c r="AE29" i="12"/>
  <c r="Z29" i="12"/>
  <c r="X19" i="18"/>
  <c r="X59" i="18" s="1"/>
  <c r="AE30" i="16"/>
  <c r="Z28" i="15"/>
  <c r="Z23" i="16"/>
  <c r="AE32" i="7"/>
  <c r="I32" i="18"/>
  <c r="I72" i="18" s="1"/>
  <c r="AE5" i="12"/>
  <c r="Z32" i="7"/>
  <c r="X5" i="18"/>
  <c r="X45" i="18" s="1"/>
  <c r="Z5" i="12"/>
  <c r="U32" i="18"/>
  <c r="U112" i="18" s="1"/>
  <c r="AE32" i="11"/>
  <c r="Z32" i="11"/>
  <c r="R34" i="18"/>
  <c r="R74" i="18" s="1"/>
  <c r="AE30" i="13"/>
  <c r="U11" i="18"/>
  <c r="U91" i="18" s="1"/>
  <c r="Z11" i="11"/>
  <c r="AE11" i="11"/>
  <c r="AE34" i="10"/>
  <c r="AE28" i="15"/>
  <c r="AG28" i="18"/>
  <c r="AG68" i="18" s="1"/>
  <c r="Z8" i="11"/>
  <c r="AE17" i="10"/>
  <c r="AA19" i="18"/>
  <c r="AA59" i="18" s="1"/>
  <c r="Z30" i="16"/>
  <c r="AJ30" i="18"/>
  <c r="AJ110" i="18" s="1"/>
  <c r="Z19" i="13"/>
  <c r="AE19" i="13"/>
  <c r="AE9" i="16"/>
  <c r="Z24" i="14"/>
  <c r="AD24" i="18"/>
  <c r="AD104" i="18" s="1"/>
  <c r="AE24" i="14"/>
  <c r="Z30" i="13"/>
  <c r="AA30" i="18"/>
  <c r="AA70" i="18" s="1"/>
  <c r="Z34" i="10"/>
  <c r="U18" i="18"/>
  <c r="U58" i="18" s="1"/>
  <c r="AE15" i="12"/>
  <c r="Z9" i="16"/>
  <c r="Z15" i="12"/>
  <c r="Z18" i="11"/>
  <c r="AJ9" i="18"/>
  <c r="AJ89" i="18" s="1"/>
  <c r="AE25" i="6"/>
  <c r="AE18" i="11"/>
  <c r="X15" i="18"/>
  <c r="X95" i="18" s="1"/>
  <c r="Z17" i="10"/>
  <c r="Z25" i="6"/>
  <c r="AE23" i="16"/>
  <c r="U8" i="18"/>
  <c r="U88" i="18" s="1"/>
  <c r="R17" i="18"/>
  <c r="R57" i="18" s="1"/>
  <c r="AJ23" i="18"/>
  <c r="AJ63" i="18" s="1"/>
  <c r="Z25" i="15"/>
  <c r="AE8" i="11"/>
  <c r="AE25" i="15"/>
  <c r="AG25" i="18"/>
  <c r="AG65" i="18" s="1"/>
  <c r="F25" i="18"/>
  <c r="F65" i="18" s="1"/>
  <c r="AE21" i="14"/>
  <c r="Z21" i="14"/>
  <c r="AD21" i="18"/>
  <c r="AD61" i="18" s="1"/>
  <c r="Z26" i="12"/>
  <c r="AE26" i="12"/>
  <c r="X26" i="18"/>
  <c r="X106" i="18" s="1"/>
  <c r="AE15" i="8"/>
  <c r="L15" i="18"/>
  <c r="L95" i="18" s="1"/>
  <c r="AE16" i="13"/>
  <c r="AA16" i="18"/>
  <c r="AA56" i="18" s="1"/>
  <c r="AD7" i="18"/>
  <c r="AD87" i="18" s="1"/>
  <c r="Z7" i="14"/>
  <c r="O20" i="18"/>
  <c r="O100" i="18" s="1"/>
  <c r="Z14" i="14"/>
  <c r="AE14" i="14"/>
  <c r="AE7" i="14"/>
  <c r="AE20" i="9"/>
  <c r="AD14" i="18"/>
  <c r="AD94" i="18" s="1"/>
  <c r="Z20" i="9"/>
  <c r="Z16" i="13"/>
  <c r="Z19" i="12"/>
  <c r="AE19" i="12"/>
  <c r="AE35" i="14"/>
  <c r="AE31" i="10"/>
  <c r="R31" i="18"/>
  <c r="R71" i="18" s="1"/>
  <c r="Z31" i="10"/>
  <c r="Z35" i="14"/>
  <c r="AD35" i="18"/>
  <c r="AD75" i="18" s="1"/>
  <c r="AE22" i="8"/>
  <c r="L22" i="18"/>
  <c r="L62" i="18" s="1"/>
  <c r="Z22" i="8"/>
  <c r="AE32" i="15"/>
  <c r="AG32" i="18"/>
  <c r="AG112" i="18" s="1"/>
  <c r="Z32" i="15"/>
  <c r="Z15" i="11"/>
  <c r="Z11" i="7"/>
  <c r="I11" i="18"/>
  <c r="I51" i="18" s="1"/>
  <c r="Z10" i="10"/>
  <c r="U15" i="18"/>
  <c r="U55" i="18" s="1"/>
  <c r="AE10" i="10"/>
  <c r="AE11" i="7"/>
  <c r="AE15" i="11"/>
  <c r="R10" i="18"/>
  <c r="R50" i="18" s="1"/>
  <c r="Z27" i="9"/>
  <c r="AE27" i="9"/>
  <c r="O27" i="18"/>
  <c r="O107" i="18" s="1"/>
  <c r="AE22" i="11"/>
  <c r="Z25" i="7"/>
  <c r="Z22" i="11"/>
  <c r="U22" i="18"/>
  <c r="U102" i="18" s="1"/>
  <c r="Z6" i="9"/>
  <c r="AE6" i="9"/>
  <c r="O6" i="18"/>
  <c r="O86" i="18" s="1"/>
  <c r="AE18" i="7"/>
  <c r="Z18" i="7"/>
  <c r="I18" i="18"/>
  <c r="I58" i="18" s="1"/>
  <c r="Z18" i="15"/>
  <c r="AE18" i="15"/>
  <c r="AG18" i="18"/>
  <c r="AG98" i="18" s="1"/>
  <c r="AE25" i="7"/>
  <c r="I25" i="18"/>
  <c r="I105" i="18" s="1"/>
  <c r="Z18" i="9"/>
  <c r="AD28" i="18"/>
  <c r="AD68" i="18" s="1"/>
  <c r="AE28" i="14"/>
  <c r="Z28" i="14"/>
  <c r="AE34" i="9"/>
  <c r="O34" i="18"/>
  <c r="O74" i="18" s="1"/>
  <c r="Z34" i="9"/>
  <c r="AE11" i="6"/>
  <c r="Z11" i="6"/>
  <c r="F11" i="18"/>
  <c r="F51" i="18" s="1"/>
  <c r="Z11" i="15"/>
  <c r="AG11" i="18"/>
  <c r="AG91" i="18" s="1"/>
  <c r="AE11" i="15"/>
  <c r="Z23" i="13"/>
  <c r="AE23" i="13"/>
  <c r="AA23" i="18"/>
  <c r="AA63" i="18" s="1"/>
  <c r="AE27" i="6"/>
  <c r="Z27" i="6"/>
  <c r="F27" i="18"/>
  <c r="F67" i="18" s="1"/>
  <c r="AE23" i="6"/>
  <c r="Z23" i="6"/>
  <c r="F23" i="18"/>
  <c r="F63" i="18" s="1"/>
  <c r="G107" i="18"/>
  <c r="G67" i="18"/>
  <c r="V10" i="16"/>
  <c r="X10" i="16" s="1"/>
  <c r="AK10" i="18" s="1"/>
  <c r="V29" i="14"/>
  <c r="X29" i="14" s="1"/>
  <c r="AE29" i="18" s="1"/>
  <c r="V24" i="13"/>
  <c r="X24" i="13" s="1"/>
  <c r="AB24" i="18" s="1"/>
  <c r="V14" i="9"/>
  <c r="X14" i="9" s="1"/>
  <c r="P14" i="18" s="1"/>
  <c r="X33" i="16"/>
  <c r="AK33" i="18" s="1"/>
  <c r="AK113" i="18" s="1"/>
  <c r="X18" i="9"/>
  <c r="P18" i="18" s="1"/>
  <c r="P98" i="18" s="1"/>
  <c r="V6" i="12"/>
  <c r="X6" i="12" s="1"/>
  <c r="Y6" i="18" s="1"/>
  <c r="Y86" i="18" s="1"/>
  <c r="V26" i="6"/>
  <c r="X26" i="6" s="1"/>
  <c r="G26" i="18" s="1"/>
  <c r="V30" i="11"/>
  <c r="X30" i="11" s="1"/>
  <c r="V30" i="18" s="1"/>
  <c r="V12" i="15"/>
  <c r="X12" i="15" s="1"/>
  <c r="AH12" i="18" s="1"/>
  <c r="V22" i="5"/>
  <c r="X22" i="5" s="1"/>
  <c r="D22" i="18" s="1"/>
  <c r="V17" i="16"/>
  <c r="X17" i="16" s="1"/>
  <c r="AK17" i="18" s="1"/>
  <c r="V16" i="11"/>
  <c r="X16" i="11" s="1"/>
  <c r="V16" i="18" s="1"/>
  <c r="V34" i="12"/>
  <c r="X34" i="12" s="1"/>
  <c r="Y34" i="18" s="1"/>
  <c r="Z9" i="5"/>
  <c r="V28" i="9"/>
  <c r="X28" i="9" s="1"/>
  <c r="P28" i="18" s="1"/>
  <c r="V13" i="12"/>
  <c r="X13" i="12" s="1"/>
  <c r="Y13" i="18" s="1"/>
  <c r="V32" i="16"/>
  <c r="X32" i="16" s="1"/>
  <c r="AK32" i="18" s="1"/>
  <c r="AJ33" i="18"/>
  <c r="AJ73" i="18" s="1"/>
  <c r="C9" i="18"/>
  <c r="C49" i="18" s="1"/>
  <c r="V23" i="11"/>
  <c r="X23" i="11" s="1"/>
  <c r="V23" i="18" s="1"/>
  <c r="V103" i="18" s="1"/>
  <c r="V18" i="10"/>
  <c r="X18" i="10" s="1"/>
  <c r="S18" i="18" s="1"/>
  <c r="V21" i="9"/>
  <c r="X21" i="9" s="1"/>
  <c r="P21" i="18" s="1"/>
  <c r="V31" i="13"/>
  <c r="X31" i="13" s="1"/>
  <c r="AB31" i="18" s="1"/>
  <c r="AE18" i="9"/>
  <c r="Z33" i="16"/>
  <c r="AE9" i="5"/>
  <c r="V35" i="9"/>
  <c r="X35" i="9" s="1"/>
  <c r="P35" i="18" s="1"/>
  <c r="P115" i="18" s="1"/>
  <c r="V7" i="9"/>
  <c r="X7" i="9" s="1"/>
  <c r="P7" i="18" s="1"/>
  <c r="V31" i="16"/>
  <c r="AE31" i="16" s="1"/>
  <c r="V33" i="15"/>
  <c r="X33" i="15" s="1"/>
  <c r="AH33" i="18" s="1"/>
  <c r="AH73" i="18" s="1"/>
  <c r="V15" i="14"/>
  <c r="X15" i="14" s="1"/>
  <c r="AE15" i="18" s="1"/>
  <c r="V17" i="13"/>
  <c r="X17" i="13" s="1"/>
  <c r="AB17" i="18" s="1"/>
  <c r="V12" i="6"/>
  <c r="X12" i="6" s="1"/>
  <c r="G12" i="18" s="1"/>
  <c r="V19" i="15"/>
  <c r="X19" i="15" s="1"/>
  <c r="AH19" i="18" s="1"/>
  <c r="AH59" i="18" s="1"/>
  <c r="V28" i="16"/>
  <c r="V9" i="11"/>
  <c r="X9" i="11" s="1"/>
  <c r="V9" i="18" s="1"/>
  <c r="V26" i="15"/>
  <c r="X26" i="15" s="1"/>
  <c r="AH26" i="18" s="1"/>
  <c r="V24" i="16"/>
  <c r="X24" i="16" s="1"/>
  <c r="AK24" i="18" s="1"/>
  <c r="V34" i="16"/>
  <c r="X34" i="16" s="1"/>
  <c r="AK34" i="18" s="1"/>
  <c r="V15" i="5"/>
  <c r="C15" i="18" s="1"/>
  <c r="AE26" i="8"/>
  <c r="W29" i="5"/>
  <c r="BI29" i="5"/>
  <c r="BI39" i="5" s="1"/>
  <c r="L49" i="5" s="1"/>
  <c r="AE21" i="7"/>
  <c r="I21" i="18"/>
  <c r="I101" i="18" s="1"/>
  <c r="Z21" i="7"/>
  <c r="AE13" i="8"/>
  <c r="W8" i="5"/>
  <c r="BD8" i="5"/>
  <c r="BD39" i="5" s="1"/>
  <c r="L44" i="5" s="1"/>
  <c r="Z13" i="8"/>
  <c r="L13" i="18"/>
  <c r="L93" i="18" s="1"/>
  <c r="AS6" i="20"/>
  <c r="AS7" i="20"/>
  <c r="I17" i="18"/>
  <c r="I97" i="18" s="1"/>
  <c r="L27" i="18"/>
  <c r="L67" i="18" s="1"/>
  <c r="Z27" i="8"/>
  <c r="AE27" i="8"/>
  <c r="Z25" i="8"/>
  <c r="L25" i="18"/>
  <c r="L65" i="18" s="1"/>
  <c r="AE6" i="8"/>
  <c r="I7" i="18"/>
  <c r="I47" i="18" s="1"/>
  <c r="Z7" i="7"/>
  <c r="AE7" i="7"/>
  <c r="Z17" i="7"/>
  <c r="AE17" i="7"/>
  <c r="S39" i="5"/>
  <c r="G33" i="1" s="1"/>
  <c r="G45" i="1" s="1"/>
  <c r="AE5" i="15"/>
  <c r="AG5" i="18"/>
  <c r="AG85" i="18" s="1"/>
  <c r="I9" i="18"/>
  <c r="I49" i="18" s="1"/>
  <c r="Z5" i="15"/>
  <c r="AE9" i="7"/>
  <c r="Z9" i="7"/>
  <c r="L6" i="18"/>
  <c r="L46" i="18" s="1"/>
  <c r="Z6" i="8"/>
  <c r="L33" i="5"/>
  <c r="V33" i="5" s="1"/>
  <c r="Z5" i="13"/>
  <c r="AE5" i="13"/>
  <c r="AE25" i="8"/>
  <c r="L32" i="5"/>
  <c r="V32" i="5" s="1"/>
  <c r="AA5" i="18"/>
  <c r="AA45" i="18" s="1"/>
  <c r="AE29" i="8"/>
  <c r="Z29" i="8"/>
  <c r="AE28" i="7"/>
  <c r="L29" i="18"/>
  <c r="L109" i="18" s="1"/>
  <c r="Z28" i="7"/>
  <c r="I28" i="18"/>
  <c r="I68" i="18" s="1"/>
  <c r="AE32" i="8"/>
  <c r="Z32" i="8"/>
  <c r="L31" i="5"/>
  <c r="L32" i="18"/>
  <c r="L72" i="18" s="1"/>
  <c r="J14" i="18"/>
  <c r="J54" i="18" s="1"/>
  <c r="Z14" i="7"/>
  <c r="I35" i="18"/>
  <c r="I75" i="18" s="1"/>
  <c r="M8" i="18"/>
  <c r="M48" i="18" s="1"/>
  <c r="I14" i="18"/>
  <c r="I94" i="18" s="1"/>
  <c r="AE35" i="7"/>
  <c r="Z8" i="8"/>
  <c r="AE8" i="8"/>
  <c r="Z35" i="7"/>
  <c r="I30" i="18"/>
  <c r="I70" i="18" s="1"/>
  <c r="M23" i="18"/>
  <c r="M7" i="18"/>
  <c r="M87" i="18" s="1"/>
  <c r="AE7" i="8"/>
  <c r="J30" i="18"/>
  <c r="J70" i="18" s="1"/>
  <c r="M26" i="18"/>
  <c r="M106" i="18" s="1"/>
  <c r="L7" i="18"/>
  <c r="L87" i="18" s="1"/>
  <c r="AE5" i="6"/>
  <c r="J26" i="18"/>
  <c r="J12" i="18"/>
  <c r="J33" i="18"/>
  <c r="M16" i="18"/>
  <c r="Z30" i="7"/>
  <c r="AE5" i="7"/>
  <c r="J19" i="18"/>
  <c r="Z30" i="8"/>
  <c r="AK27" i="18"/>
  <c r="W39" i="10"/>
  <c r="W39" i="12"/>
  <c r="W39" i="11"/>
  <c r="W39" i="9"/>
  <c r="W39" i="6"/>
  <c r="W39" i="13"/>
  <c r="W39" i="7"/>
  <c r="W39" i="8"/>
  <c r="W39" i="15"/>
  <c r="W39" i="14"/>
  <c r="AE8" i="14"/>
  <c r="AE8" i="18"/>
  <c r="AE48" i="18" s="1"/>
  <c r="Z22" i="14"/>
  <c r="AE22" i="18"/>
  <c r="AE102" i="18" s="1"/>
  <c r="AB10" i="18"/>
  <c r="Y27" i="18"/>
  <c r="AE20" i="12"/>
  <c r="Y20" i="18"/>
  <c r="Y60" i="18" s="1"/>
  <c r="Z32" i="10"/>
  <c r="S32" i="18"/>
  <c r="R14" i="18"/>
  <c r="R94" i="18" s="1"/>
  <c r="S14" i="18"/>
  <c r="S94" i="18" s="1"/>
  <c r="S25" i="18"/>
  <c r="S11" i="18"/>
  <c r="AE11" i="10"/>
  <c r="Z19" i="6"/>
  <c r="G19" i="18"/>
  <c r="G59" i="18" s="1"/>
  <c r="R32" i="18"/>
  <c r="R72" i="18" s="1"/>
  <c r="AH5" i="18"/>
  <c r="R11" i="18"/>
  <c r="R91" i="18" s="1"/>
  <c r="Z11" i="10"/>
  <c r="AB5" i="18"/>
  <c r="AB85" i="18" s="1"/>
  <c r="Y5" i="18"/>
  <c r="Y45" i="18" s="1"/>
  <c r="AE32" i="10"/>
  <c r="C10" i="18"/>
  <c r="C90" i="18" s="1"/>
  <c r="D10" i="18"/>
  <c r="D50" i="18" s="1"/>
  <c r="F19" i="18"/>
  <c r="F59" i="18" s="1"/>
  <c r="AE19" i="6"/>
  <c r="Z27" i="12"/>
  <c r="AE27" i="12"/>
  <c r="X27" i="18"/>
  <c r="X67" i="18" s="1"/>
  <c r="X20" i="18"/>
  <c r="X60" i="18" s="1"/>
  <c r="Z20" i="12"/>
  <c r="R25" i="18"/>
  <c r="R105" i="18" s="1"/>
  <c r="Z25" i="10"/>
  <c r="AE25" i="10"/>
  <c r="AE22" i="14"/>
  <c r="Z10" i="13"/>
  <c r="AD8" i="18"/>
  <c r="AD48" i="18" s="1"/>
  <c r="Z8" i="14"/>
  <c r="AD22" i="18"/>
  <c r="AD102" i="18" s="1"/>
  <c r="AE10" i="13"/>
  <c r="AA10" i="18"/>
  <c r="AA90" i="18" s="1"/>
  <c r="F46" i="18"/>
  <c r="F86" i="18"/>
  <c r="D89" i="18"/>
  <c r="D49" i="18"/>
  <c r="D63" i="18"/>
  <c r="D103" i="18"/>
  <c r="F60" i="18"/>
  <c r="F100" i="18"/>
  <c r="C56" i="18"/>
  <c r="C96" i="18"/>
  <c r="C63" i="18"/>
  <c r="C103" i="18"/>
  <c r="G60" i="18"/>
  <c r="G100" i="18"/>
  <c r="D96" i="18"/>
  <c r="D56" i="18"/>
  <c r="D70" i="18"/>
  <c r="D110" i="18"/>
  <c r="C110" i="18"/>
  <c r="C70" i="18"/>
  <c r="G53" i="18"/>
  <c r="G93" i="18"/>
  <c r="G86" i="18"/>
  <c r="G46" i="18"/>
  <c r="D70" i="3"/>
  <c r="B70" i="3" s="1"/>
  <c r="M65" i="18"/>
  <c r="AK70" i="18"/>
  <c r="Z10" i="5"/>
  <c r="AE10" i="5"/>
  <c r="S93" i="18"/>
  <c r="Z16" i="14"/>
  <c r="AD16" i="18"/>
  <c r="AE16" i="18"/>
  <c r="AE16" i="14"/>
  <c r="AE7" i="12"/>
  <c r="Z7" i="12"/>
  <c r="X7" i="18"/>
  <c r="Y7" i="18"/>
  <c r="AA25" i="18"/>
  <c r="AE25" i="13"/>
  <c r="AB25" i="18"/>
  <c r="Z25" i="13"/>
  <c r="AE26" i="10"/>
  <c r="S26" i="18"/>
  <c r="Z26" i="10"/>
  <c r="R26" i="18"/>
  <c r="R12" i="18"/>
  <c r="AE12" i="10"/>
  <c r="S12" i="18"/>
  <c r="Z12" i="10"/>
  <c r="Y21" i="18"/>
  <c r="AE21" i="12"/>
  <c r="X21" i="18"/>
  <c r="Z21" i="12"/>
  <c r="Y35" i="18"/>
  <c r="Z35" i="12"/>
  <c r="AE35" i="12"/>
  <c r="X35" i="18"/>
  <c r="L10" i="18"/>
  <c r="AE10" i="8"/>
  <c r="Z10" i="8"/>
  <c r="M10" i="18"/>
  <c r="P70" i="18"/>
  <c r="P110" i="18"/>
  <c r="AK106" i="18"/>
  <c r="AK66" i="18"/>
  <c r="AG34" i="18"/>
  <c r="AH34" i="18"/>
  <c r="AE34" i="15"/>
  <c r="Z34" i="15"/>
  <c r="J75" i="18"/>
  <c r="J115" i="18"/>
  <c r="AJ25" i="18"/>
  <c r="Z25" i="16"/>
  <c r="AK25" i="18"/>
  <c r="AE25" i="16"/>
  <c r="AE27" i="15"/>
  <c r="AH27" i="18"/>
  <c r="AG27" i="18"/>
  <c r="Z27" i="15"/>
  <c r="P103" i="18"/>
  <c r="P63" i="18"/>
  <c r="Z24" i="11"/>
  <c r="U24" i="18"/>
  <c r="V24" i="18"/>
  <c r="AE24" i="11"/>
  <c r="AE57" i="18"/>
  <c r="AE97" i="18"/>
  <c r="AB32" i="18"/>
  <c r="AA32" i="18"/>
  <c r="Z32" i="13"/>
  <c r="AE32" i="13"/>
  <c r="AA18" i="18"/>
  <c r="AB18" i="18"/>
  <c r="AE18" i="13"/>
  <c r="Z18" i="13"/>
  <c r="J61" i="18"/>
  <c r="J101" i="18"/>
  <c r="F7" i="18"/>
  <c r="G7" i="18"/>
  <c r="Z7" i="6"/>
  <c r="AE7" i="6"/>
  <c r="S114" i="18"/>
  <c r="S74" i="18"/>
  <c r="C24" i="18"/>
  <c r="AE24" i="5"/>
  <c r="Z24" i="5"/>
  <c r="D24" i="18"/>
  <c r="J87" i="18"/>
  <c r="J47" i="18"/>
  <c r="Z13" i="15"/>
  <c r="AH13" i="18"/>
  <c r="AG13" i="18"/>
  <c r="AE13" i="15"/>
  <c r="AB92" i="18"/>
  <c r="AB52" i="18"/>
  <c r="Y69" i="18"/>
  <c r="Y109" i="18"/>
  <c r="V91" i="18"/>
  <c r="V51" i="18"/>
  <c r="AK18" i="18"/>
  <c r="Z18" i="16"/>
  <c r="AJ18" i="18"/>
  <c r="AE18" i="16"/>
  <c r="Y88" i="18"/>
  <c r="Y48" i="18"/>
  <c r="M98" i="18"/>
  <c r="M58" i="18"/>
  <c r="AE23" i="18"/>
  <c r="AE23" i="14"/>
  <c r="AD23" i="18"/>
  <c r="Z23" i="14"/>
  <c r="Z24" i="8"/>
  <c r="AE24" i="8"/>
  <c r="L24" i="18"/>
  <c r="M24" i="18"/>
  <c r="AE8" i="9"/>
  <c r="P8" i="18"/>
  <c r="Z8" i="9"/>
  <c r="O8" i="18"/>
  <c r="Z31" i="8"/>
  <c r="L31" i="18"/>
  <c r="AE31" i="8"/>
  <c r="M31" i="18"/>
  <c r="S100" i="18"/>
  <c r="S60" i="18"/>
  <c r="Z20" i="7"/>
  <c r="J20" i="18"/>
  <c r="I20" i="18"/>
  <c r="AE20" i="7"/>
  <c r="S107" i="18"/>
  <c r="S67" i="18"/>
  <c r="AE90" i="18"/>
  <c r="AE50" i="18"/>
  <c r="R19" i="18"/>
  <c r="Z19" i="10"/>
  <c r="AE19" i="10"/>
  <c r="S19" i="18"/>
  <c r="AE6" i="15"/>
  <c r="AG6" i="18"/>
  <c r="AH6" i="18"/>
  <c r="Z6" i="15"/>
  <c r="P89" i="18"/>
  <c r="P49" i="18"/>
  <c r="AH87" i="18"/>
  <c r="AH47" i="18"/>
  <c r="Y28" i="18"/>
  <c r="AE28" i="12"/>
  <c r="X28" i="18"/>
  <c r="Z28" i="12"/>
  <c r="V65" i="18"/>
  <c r="V105" i="18"/>
  <c r="P22" i="18"/>
  <c r="O22" i="18"/>
  <c r="AE22" i="9"/>
  <c r="Z22" i="9"/>
  <c r="P96" i="18"/>
  <c r="P56" i="18"/>
  <c r="J6" i="18"/>
  <c r="Z6" i="7"/>
  <c r="AE6" i="7"/>
  <c r="I6" i="18"/>
  <c r="V98" i="18"/>
  <c r="V58" i="18"/>
  <c r="J68" i="18"/>
  <c r="J108" i="18"/>
  <c r="C17" i="18"/>
  <c r="D17" i="18"/>
  <c r="Z17" i="5"/>
  <c r="AE17" i="5"/>
  <c r="AE17" i="11"/>
  <c r="Z17" i="11"/>
  <c r="U17" i="18"/>
  <c r="V17" i="18"/>
  <c r="AE17" i="8"/>
  <c r="L17" i="18"/>
  <c r="M17" i="18"/>
  <c r="Z17" i="8"/>
  <c r="AB59" i="18"/>
  <c r="AB99" i="18"/>
  <c r="AH61" i="18"/>
  <c r="AH101" i="18"/>
  <c r="Y62" i="18"/>
  <c r="Y102" i="18"/>
  <c r="I27" i="18"/>
  <c r="J27" i="18"/>
  <c r="AE27" i="7"/>
  <c r="Z27" i="7"/>
  <c r="X14" i="18"/>
  <c r="Z14" i="12"/>
  <c r="Y14" i="18"/>
  <c r="AE14" i="12"/>
  <c r="Z30" i="14"/>
  <c r="AE30" i="18"/>
  <c r="AD30" i="18"/>
  <c r="AE30" i="14"/>
  <c r="AB113" i="18"/>
  <c r="AB73" i="18"/>
  <c r="AE104" i="18"/>
  <c r="AE64" i="18"/>
  <c r="AB106" i="18"/>
  <c r="AB66" i="18"/>
  <c r="AK52" i="18"/>
  <c r="AK92" i="18"/>
  <c r="AE14" i="6"/>
  <c r="G14" i="18"/>
  <c r="Z14" i="6"/>
  <c r="F14" i="18"/>
  <c r="AJ11" i="18"/>
  <c r="AE11" i="16"/>
  <c r="Z11" i="16"/>
  <c r="AK11" i="18"/>
  <c r="R33" i="18"/>
  <c r="S33" i="18"/>
  <c r="Z33" i="10"/>
  <c r="AE33" i="10"/>
  <c r="V10" i="18"/>
  <c r="Z10" i="11"/>
  <c r="AE10" i="11"/>
  <c r="U10" i="18"/>
  <c r="AE111" i="18"/>
  <c r="AE71" i="18"/>
  <c r="M72" i="18"/>
  <c r="M112" i="18"/>
  <c r="G21" i="18"/>
  <c r="AE21" i="6"/>
  <c r="F21" i="18"/>
  <c r="Z21" i="6"/>
  <c r="AH54" i="18"/>
  <c r="AH94" i="18"/>
  <c r="I34" i="18"/>
  <c r="J34" i="18"/>
  <c r="AE34" i="7"/>
  <c r="Z34" i="7"/>
  <c r="G28" i="18"/>
  <c r="AE28" i="6"/>
  <c r="F28" i="18"/>
  <c r="Z28" i="6"/>
  <c r="M91" i="18"/>
  <c r="M51" i="18"/>
  <c r="AK99" i="18"/>
  <c r="AK59" i="18"/>
  <c r="Z29" i="9"/>
  <c r="P29" i="18"/>
  <c r="O29" i="18"/>
  <c r="AE29" i="9"/>
  <c r="J13" i="18"/>
  <c r="AE13" i="7"/>
  <c r="I13" i="18"/>
  <c r="Z13" i="7"/>
  <c r="AH68" i="18"/>
  <c r="AH108" i="18"/>
  <c r="Z5" i="10"/>
  <c r="AE5" i="10"/>
  <c r="R5" i="18"/>
  <c r="AH20" i="18"/>
  <c r="Z20" i="15"/>
  <c r="AG20" i="18"/>
  <c r="AE20" i="15"/>
  <c r="V112" i="18"/>
  <c r="V72" i="18"/>
  <c r="AE15" i="9"/>
  <c r="O15" i="18"/>
  <c r="Z15" i="9"/>
  <c r="P15" i="18"/>
  <c r="S46" i="18"/>
  <c r="S86" i="18"/>
  <c r="Z9" i="14"/>
  <c r="AE9" i="18"/>
  <c r="AE9" i="14"/>
  <c r="AD9" i="18"/>
  <c r="AE11" i="13"/>
  <c r="AA11" i="18"/>
  <c r="AB11" i="18"/>
  <c r="Z11" i="13"/>
  <c r="V31" i="18"/>
  <c r="U31" i="18"/>
  <c r="AE31" i="11"/>
  <c r="Z31" i="11"/>
  <c r="Y95" i="18"/>
  <c r="Y55" i="18"/>
  <c r="P74" i="18"/>
  <c r="AK69" i="18"/>
  <c r="M67" i="18"/>
  <c r="Y64" i="18"/>
  <c r="M54" i="18"/>
  <c r="M101" i="18"/>
  <c r="M114" i="18"/>
  <c r="Y112" i="18"/>
  <c r="Y99" i="18"/>
  <c r="Z14" i="10"/>
  <c r="AE14" i="10"/>
  <c r="L26" i="18"/>
  <c r="L66" i="18" s="1"/>
  <c r="AH15" i="18"/>
  <c r="AH55" i="18" s="1"/>
  <c r="Z26" i="8"/>
  <c r="AE25" i="14"/>
  <c r="AD25" i="18"/>
  <c r="Z25" i="14"/>
  <c r="V93" i="18"/>
  <c r="V53" i="18"/>
  <c r="V12" i="18"/>
  <c r="AE12" i="11"/>
  <c r="Z12" i="11"/>
  <c r="U12" i="18"/>
  <c r="S109" i="18"/>
  <c r="S69" i="18"/>
  <c r="AB27" i="18"/>
  <c r="AA27" i="18"/>
  <c r="Z27" i="13"/>
  <c r="AE27" i="13"/>
  <c r="AE101" i="18"/>
  <c r="AE61" i="18"/>
  <c r="V33" i="18"/>
  <c r="AE33" i="11"/>
  <c r="U33" i="18"/>
  <c r="Z33" i="11"/>
  <c r="V55" i="18"/>
  <c r="V95" i="18"/>
  <c r="P106" i="18"/>
  <c r="P66" i="18"/>
  <c r="AG90" i="18"/>
  <c r="AG50" i="18"/>
  <c r="M100" i="18"/>
  <c r="M60" i="18"/>
  <c r="P10" i="18"/>
  <c r="O10" i="18"/>
  <c r="AE10" i="9"/>
  <c r="Z10" i="9"/>
  <c r="AE27" i="16"/>
  <c r="Z27" i="16"/>
  <c r="AJ27" i="18"/>
  <c r="M12" i="18"/>
  <c r="Z12" i="8"/>
  <c r="AE12" i="8"/>
  <c r="L12" i="18"/>
  <c r="O105" i="18"/>
  <c r="O65" i="18"/>
  <c r="L19" i="18"/>
  <c r="Z19" i="8"/>
  <c r="M19" i="18"/>
  <c r="AE19" i="8"/>
  <c r="J103" i="18"/>
  <c r="J63" i="18"/>
  <c r="G70" i="18"/>
  <c r="G110" i="18"/>
  <c r="AK13" i="18"/>
  <c r="AJ13" i="18"/>
  <c r="Z13" i="16"/>
  <c r="AE13" i="16"/>
  <c r="P107" i="18"/>
  <c r="P67" i="18"/>
  <c r="D101" i="18"/>
  <c r="D61" i="18"/>
  <c r="AK54" i="18"/>
  <c r="AK94" i="18"/>
  <c r="G98" i="18"/>
  <c r="G58" i="18"/>
  <c r="AB20" i="18"/>
  <c r="AE20" i="13"/>
  <c r="AA20" i="18"/>
  <c r="Z20" i="13"/>
  <c r="O91" i="18"/>
  <c r="O51" i="18"/>
  <c r="AA108" i="18"/>
  <c r="AA68" i="18"/>
  <c r="V87" i="18"/>
  <c r="V47" i="18"/>
  <c r="AH90" i="18"/>
  <c r="AH50" i="18"/>
  <c r="G96" i="18"/>
  <c r="G56" i="18"/>
  <c r="AB95" i="18"/>
  <c r="AB55" i="18"/>
  <c r="AA94" i="18"/>
  <c r="AA54" i="18"/>
  <c r="J89" i="18"/>
  <c r="J49" i="18"/>
  <c r="AJ54" i="18"/>
  <c r="AJ94" i="18"/>
  <c r="Z22" i="15"/>
  <c r="AE22" i="15"/>
  <c r="AH22" i="18"/>
  <c r="AG22" i="18"/>
  <c r="U53" i="18"/>
  <c r="J96" i="18"/>
  <c r="J56" i="18"/>
  <c r="Y105" i="18"/>
  <c r="Y65" i="18"/>
  <c r="AE74" i="18"/>
  <c r="AE114" i="18"/>
  <c r="AE67" i="18"/>
  <c r="AE107" i="18"/>
  <c r="S102" i="18"/>
  <c r="S62" i="18"/>
  <c r="AB108" i="18"/>
  <c r="AB68" i="18"/>
  <c r="AE20" i="16"/>
  <c r="AJ20" i="18"/>
  <c r="Z20" i="16"/>
  <c r="AK20" i="18"/>
  <c r="G51" i="18"/>
  <c r="G91" i="18"/>
  <c r="R95" i="18"/>
  <c r="R55" i="18"/>
  <c r="AB109" i="18"/>
  <c r="AB69" i="18"/>
  <c r="P5" i="18"/>
  <c r="S56" i="18"/>
  <c r="S96" i="18"/>
  <c r="P91" i="18"/>
  <c r="P51" i="18"/>
  <c r="AK56" i="18"/>
  <c r="AK96" i="18"/>
  <c r="AK75" i="18"/>
  <c r="AK115" i="18"/>
  <c r="Y98" i="18"/>
  <c r="Y58" i="18"/>
  <c r="AK101" i="18"/>
  <c r="AK61" i="18"/>
  <c r="Z9" i="12"/>
  <c r="AE9" i="12"/>
  <c r="X9" i="18"/>
  <c r="Y52" i="18"/>
  <c r="Y92" i="18"/>
  <c r="I64" i="18"/>
  <c r="I104" i="18"/>
  <c r="P24" i="18"/>
  <c r="O24" i="18"/>
  <c r="Z24" i="9"/>
  <c r="AE24" i="9"/>
  <c r="Y57" i="18"/>
  <c r="Y97" i="18"/>
  <c r="AA6" i="18"/>
  <c r="Z6" i="13"/>
  <c r="AE6" i="13"/>
  <c r="D87" i="18"/>
  <c r="D47" i="18"/>
  <c r="M33" i="18"/>
  <c r="L33" i="18"/>
  <c r="Z33" i="8"/>
  <c r="AE33" i="8"/>
  <c r="R102" i="18"/>
  <c r="R62" i="18"/>
  <c r="AD106" i="18"/>
  <c r="AD66" i="18"/>
  <c r="G112" i="18"/>
  <c r="G72" i="18"/>
  <c r="AG15" i="18"/>
  <c r="AE15" i="15"/>
  <c r="Z15" i="15"/>
  <c r="AK49" i="18"/>
  <c r="AK89" i="18"/>
  <c r="D93" i="18"/>
  <c r="D53" i="18"/>
  <c r="O112" i="18"/>
  <c r="O72" i="18"/>
  <c r="AG110" i="18"/>
  <c r="AG70" i="18"/>
  <c r="C25" i="18"/>
  <c r="Z25" i="5"/>
  <c r="AE25" i="5"/>
  <c r="D25" i="18"/>
  <c r="C68" i="18"/>
  <c r="C108" i="18"/>
  <c r="AB110" i="18"/>
  <c r="AB70" i="18"/>
  <c r="AE18" i="18"/>
  <c r="AE18" i="14"/>
  <c r="Z18" i="14"/>
  <c r="AD18" i="18"/>
  <c r="Y90" i="18"/>
  <c r="Y50" i="18"/>
  <c r="AD45" i="18"/>
  <c r="AD85" i="18"/>
  <c r="AG56" i="18"/>
  <c r="AG96" i="18"/>
  <c r="Y113" i="18"/>
  <c r="Y73" i="18"/>
  <c r="AB48" i="18"/>
  <c r="AB88" i="18"/>
  <c r="AJ115" i="18"/>
  <c r="AJ75" i="18"/>
  <c r="V46" i="18"/>
  <c r="V86" i="18"/>
  <c r="O17" i="18"/>
  <c r="P17" i="18"/>
  <c r="AE17" i="9"/>
  <c r="Z17" i="9"/>
  <c r="D18" i="18"/>
  <c r="C18" i="18"/>
  <c r="AE18" i="5"/>
  <c r="Z18" i="5"/>
  <c r="P100" i="18"/>
  <c r="P60" i="18"/>
  <c r="J98" i="18"/>
  <c r="J58" i="18"/>
  <c r="AE5" i="8"/>
  <c r="L5" i="18"/>
  <c r="Z5" i="8"/>
  <c r="J71" i="18"/>
  <c r="J111" i="18"/>
  <c r="C92" i="18"/>
  <c r="C52" i="18"/>
  <c r="V75" i="18"/>
  <c r="V115" i="18"/>
  <c r="AE46" i="18"/>
  <c r="AE86" i="18"/>
  <c r="G22" i="18"/>
  <c r="F22" i="18"/>
  <c r="Z22" i="6"/>
  <c r="AE22" i="6"/>
  <c r="U74" i="18"/>
  <c r="U114" i="18"/>
  <c r="D92" i="18"/>
  <c r="D52" i="18"/>
  <c r="AK63" i="18"/>
  <c r="AK103" i="18"/>
  <c r="M95" i="18"/>
  <c r="M55" i="18"/>
  <c r="AG89" i="18"/>
  <c r="AG49" i="18"/>
  <c r="V61" i="18"/>
  <c r="V101" i="18"/>
  <c r="D68" i="18"/>
  <c r="D108" i="18"/>
  <c r="S95" i="18"/>
  <c r="S55" i="18"/>
  <c r="U67" i="18"/>
  <c r="U107" i="18"/>
  <c r="V94" i="18"/>
  <c r="V54" i="18"/>
  <c r="C99" i="18"/>
  <c r="C59" i="18"/>
  <c r="Y106" i="18"/>
  <c r="Y66" i="18"/>
  <c r="AE92" i="18"/>
  <c r="AE52" i="18"/>
  <c r="AB49" i="18"/>
  <c r="AB89" i="18"/>
  <c r="C94" i="18"/>
  <c r="C54" i="18"/>
  <c r="L74" i="18"/>
  <c r="L114" i="18"/>
  <c r="V74" i="18"/>
  <c r="V114" i="18"/>
  <c r="C47" i="18"/>
  <c r="C87" i="18"/>
  <c r="X64" i="18"/>
  <c r="X104" i="18"/>
  <c r="AE106" i="18"/>
  <c r="AE66" i="18"/>
  <c r="AE100" i="18"/>
  <c r="AE60" i="18"/>
  <c r="V62" i="18"/>
  <c r="V102" i="18"/>
  <c r="U19" i="18"/>
  <c r="V19" i="18"/>
  <c r="AE19" i="11"/>
  <c r="Z19" i="11"/>
  <c r="V69" i="18"/>
  <c r="V109" i="18"/>
  <c r="G89" i="18"/>
  <c r="G49" i="18"/>
  <c r="AH91" i="18"/>
  <c r="AH51" i="18"/>
  <c r="AH58" i="18"/>
  <c r="AH98" i="18"/>
  <c r="S90" i="18"/>
  <c r="S50" i="18"/>
  <c r="P72" i="18"/>
  <c r="P112" i="18"/>
  <c r="AB102" i="18"/>
  <c r="AB62" i="18"/>
  <c r="AH49" i="18"/>
  <c r="AH89" i="18"/>
  <c r="M69" i="18"/>
  <c r="M109" i="18"/>
  <c r="Z6" i="16"/>
  <c r="AJ6" i="18"/>
  <c r="AE6" i="16"/>
  <c r="AE29" i="6"/>
  <c r="G29" i="18"/>
  <c r="F29" i="18"/>
  <c r="Z29" i="6"/>
  <c r="AH72" i="18"/>
  <c r="AH112" i="18"/>
  <c r="AE94" i="18"/>
  <c r="AE54" i="18"/>
  <c r="D99" i="18"/>
  <c r="D59" i="18"/>
  <c r="Y111" i="18"/>
  <c r="Y71" i="18"/>
  <c r="AD73" i="18"/>
  <c r="AD113" i="18"/>
  <c r="AH56" i="18"/>
  <c r="AH96" i="18"/>
  <c r="Y91" i="18"/>
  <c r="Y51" i="18"/>
  <c r="AH103" i="18"/>
  <c r="AH63" i="18"/>
  <c r="S63" i="18"/>
  <c r="S103" i="18"/>
  <c r="J15" i="18"/>
  <c r="I15" i="18"/>
  <c r="Z15" i="7"/>
  <c r="AE15" i="7"/>
  <c r="AA34" i="18"/>
  <c r="AE34" i="13"/>
  <c r="Z34" i="13"/>
  <c r="AB34" i="18"/>
  <c r="AE93" i="18"/>
  <c r="AE53" i="18"/>
  <c r="S64" i="18"/>
  <c r="S104" i="18"/>
  <c r="J65" i="18"/>
  <c r="J105" i="18"/>
  <c r="C61" i="18"/>
  <c r="C101" i="18"/>
  <c r="J104" i="18"/>
  <c r="J64" i="18"/>
  <c r="AE47" i="18"/>
  <c r="AE87" i="18"/>
  <c r="J97" i="18"/>
  <c r="J57" i="18"/>
  <c r="V68" i="18"/>
  <c r="V108" i="18"/>
  <c r="AE29" i="7"/>
  <c r="Z29" i="7"/>
  <c r="J29" i="18"/>
  <c r="I29" i="18"/>
  <c r="AH105" i="18"/>
  <c r="AH65" i="18"/>
  <c r="S110" i="18"/>
  <c r="S70" i="18"/>
  <c r="J90" i="18"/>
  <c r="J50" i="18"/>
  <c r="S28" i="18"/>
  <c r="R28" i="18"/>
  <c r="Z28" i="10"/>
  <c r="AE28" i="10"/>
  <c r="AH70" i="18"/>
  <c r="AH110" i="18"/>
  <c r="V107" i="18"/>
  <c r="V67" i="18"/>
  <c r="V60" i="18"/>
  <c r="V100" i="18"/>
  <c r="AE73" i="18"/>
  <c r="AE113" i="18"/>
  <c r="AE15" i="6"/>
  <c r="G15" i="18"/>
  <c r="F15" i="18"/>
  <c r="Z15" i="6"/>
  <c r="AG103" i="18"/>
  <c r="AG63" i="18"/>
  <c r="G63" i="18"/>
  <c r="G103" i="18"/>
  <c r="M108" i="18"/>
  <c r="M68" i="18"/>
  <c r="M102" i="18"/>
  <c r="M62" i="18"/>
  <c r="AK95" i="18"/>
  <c r="AK55" i="18"/>
  <c r="P92" i="18"/>
  <c r="P52" i="18"/>
  <c r="AA87" i="18"/>
  <c r="AA47" i="18"/>
  <c r="R88" i="18"/>
  <c r="R48" i="18"/>
  <c r="C60" i="18"/>
  <c r="C100" i="18"/>
  <c r="C75" i="18"/>
  <c r="C115" i="18"/>
  <c r="D11" i="18"/>
  <c r="C11" i="18"/>
  <c r="Z11" i="5"/>
  <c r="AE11" i="5"/>
  <c r="AD59" i="18"/>
  <c r="AD99" i="18"/>
  <c r="P86" i="18"/>
  <c r="P46" i="18"/>
  <c r="AE30" i="12"/>
  <c r="Z30" i="12"/>
  <c r="X30" i="18"/>
  <c r="Y30" i="18"/>
  <c r="C74" i="18"/>
  <c r="C114" i="18"/>
  <c r="J112" i="18"/>
  <c r="J72" i="18"/>
  <c r="G105" i="18"/>
  <c r="G65" i="18"/>
  <c r="P31" i="18"/>
  <c r="O31" i="18"/>
  <c r="AE31" i="9"/>
  <c r="Z31" i="9"/>
  <c r="J51" i="18"/>
  <c r="J91" i="18"/>
  <c r="S21" i="18"/>
  <c r="R21" i="18"/>
  <c r="AE21" i="10"/>
  <c r="Z21" i="10"/>
  <c r="D94" i="18"/>
  <c r="D54" i="18"/>
  <c r="AJ87" i="18"/>
  <c r="AJ47" i="18"/>
  <c r="P65" i="18"/>
  <c r="P105" i="18"/>
  <c r="P73" i="18"/>
  <c r="P113" i="18"/>
  <c r="AE5" i="18"/>
  <c r="C67" i="18"/>
  <c r="C107" i="18"/>
  <c r="P93" i="18"/>
  <c r="P53" i="18"/>
  <c r="J22" i="18"/>
  <c r="I22" i="18"/>
  <c r="AE22" i="7"/>
  <c r="Z22" i="7"/>
  <c r="G104" i="18"/>
  <c r="G64" i="18"/>
  <c r="S48" i="18"/>
  <c r="S88" i="18"/>
  <c r="AB103" i="18"/>
  <c r="AB63" i="18"/>
  <c r="V48" i="18"/>
  <c r="V88" i="18"/>
  <c r="AK48" i="18"/>
  <c r="AK88" i="18"/>
  <c r="J8" i="18"/>
  <c r="I8" i="18"/>
  <c r="AE8" i="7"/>
  <c r="Z8" i="7"/>
  <c r="AE59" i="18"/>
  <c r="AE99" i="18"/>
  <c r="D114" i="18"/>
  <c r="D74" i="18"/>
  <c r="R7" i="18"/>
  <c r="AE7" i="10"/>
  <c r="Z7" i="10"/>
  <c r="AH71" i="18"/>
  <c r="AH111" i="18"/>
  <c r="S97" i="18"/>
  <c r="S57" i="18"/>
  <c r="R109" i="18"/>
  <c r="R69" i="18"/>
  <c r="AE16" i="12"/>
  <c r="Z16" i="12"/>
  <c r="X16" i="18"/>
  <c r="Y16" i="18"/>
  <c r="AE26" i="11"/>
  <c r="U26" i="18"/>
  <c r="V26" i="18"/>
  <c r="Z26" i="11"/>
  <c r="AB96" i="18"/>
  <c r="AB56" i="18"/>
  <c r="AK102" i="18"/>
  <c r="AK62" i="18"/>
  <c r="AE75" i="18"/>
  <c r="AE115" i="18"/>
  <c r="D46" i="18"/>
  <c r="D86" i="18"/>
  <c r="G111" i="18"/>
  <c r="G71" i="18"/>
  <c r="AB13" i="18"/>
  <c r="AA13" i="18"/>
  <c r="AE13" i="13"/>
  <c r="Z13" i="13"/>
  <c r="AB94" i="18"/>
  <c r="AB54" i="18"/>
  <c r="C93" i="18"/>
  <c r="C53" i="18"/>
  <c r="S111" i="18"/>
  <c r="S71" i="18"/>
  <c r="M46" i="18"/>
  <c r="M86" i="18"/>
  <c r="AD11" i="18"/>
  <c r="AE11" i="14"/>
  <c r="AE11" i="18"/>
  <c r="Z11" i="14"/>
  <c r="C66" i="18"/>
  <c r="C106" i="18"/>
  <c r="G50" i="18"/>
  <c r="G90" i="18"/>
  <c r="S89" i="18"/>
  <c r="S49" i="18"/>
  <c r="D107" i="18"/>
  <c r="D67" i="18"/>
  <c r="O98" i="18"/>
  <c r="O58" i="18"/>
  <c r="P99" i="18"/>
  <c r="P59" i="18"/>
  <c r="AK87" i="18"/>
  <c r="AK47" i="18"/>
  <c r="AH57" i="18"/>
  <c r="AH97" i="18"/>
  <c r="C86" i="18"/>
  <c r="C46" i="18"/>
  <c r="U86" i="18"/>
  <c r="U46" i="18"/>
  <c r="AE108" i="18"/>
  <c r="AE68" i="18"/>
  <c r="D106" i="18"/>
  <c r="D66" i="18"/>
  <c r="AB87" i="18"/>
  <c r="AB47" i="18"/>
  <c r="M53" i="18"/>
  <c r="M93" i="18"/>
  <c r="AH104" i="18"/>
  <c r="AH64" i="18"/>
  <c r="AE29" i="15"/>
  <c r="Z29" i="15"/>
  <c r="AH29" i="18"/>
  <c r="AG29" i="18"/>
  <c r="AB61" i="18"/>
  <c r="AB101" i="18"/>
  <c r="Y23" i="18"/>
  <c r="X23" i="18"/>
  <c r="AE23" i="12"/>
  <c r="Z23" i="12"/>
  <c r="D60" i="18"/>
  <c r="D100" i="18"/>
  <c r="D75" i="18"/>
  <c r="D115" i="18"/>
  <c r="AE32" i="18"/>
  <c r="AD32" i="18"/>
  <c r="AE32" i="14"/>
  <c r="Z32" i="14"/>
  <c r="AE8" i="15"/>
  <c r="Z8" i="15"/>
  <c r="AH8" i="18"/>
  <c r="AG8" i="18"/>
  <c r="U5" i="18"/>
  <c r="Z5" i="11"/>
  <c r="AE5" i="11"/>
  <c r="AE25" i="18"/>
  <c r="G57" i="18"/>
  <c r="G97" i="18"/>
  <c r="U100" i="18"/>
  <c r="U60" i="18"/>
  <c r="J29" i="4"/>
  <c r="I30" i="4" s="1"/>
  <c r="F8" i="18"/>
  <c r="AE8" i="6"/>
  <c r="Z8" i="6"/>
  <c r="G8" i="18"/>
  <c r="L60" i="18"/>
  <c r="L100" i="18"/>
  <c r="AJ55" i="18" l="1"/>
  <c r="F49" i="18"/>
  <c r="AA101" i="18"/>
  <c r="F93" i="18"/>
  <c r="AJ61" i="18"/>
  <c r="X71" i="18"/>
  <c r="I63" i="18"/>
  <c r="R93" i="18"/>
  <c r="AD52" i="18"/>
  <c r="AG57" i="18"/>
  <c r="I56" i="18"/>
  <c r="F70" i="18"/>
  <c r="X57" i="18"/>
  <c r="U54" i="18"/>
  <c r="L54" i="18"/>
  <c r="X50" i="18"/>
  <c r="AJ48" i="18"/>
  <c r="L101" i="18"/>
  <c r="AD86" i="18"/>
  <c r="X112" i="18"/>
  <c r="R70" i="18"/>
  <c r="F56" i="18"/>
  <c r="O63" i="18"/>
  <c r="X105" i="18"/>
  <c r="AD114" i="18"/>
  <c r="AA62" i="18"/>
  <c r="AD93" i="18"/>
  <c r="AJ102" i="18"/>
  <c r="O49" i="18"/>
  <c r="O96" i="18"/>
  <c r="X51" i="18"/>
  <c r="R96" i="18"/>
  <c r="U65" i="18"/>
  <c r="AG104" i="18"/>
  <c r="U108" i="18"/>
  <c r="F57" i="18"/>
  <c r="R103" i="18"/>
  <c r="X58" i="18"/>
  <c r="AA95" i="18"/>
  <c r="F64" i="18"/>
  <c r="AD111" i="18"/>
  <c r="F98" i="18"/>
  <c r="U87" i="18"/>
  <c r="F71" i="18"/>
  <c r="F50" i="18"/>
  <c r="AG94" i="18"/>
  <c r="AD50" i="18"/>
  <c r="I50" i="18"/>
  <c r="O73" i="18"/>
  <c r="U61" i="18"/>
  <c r="O59" i="18"/>
  <c r="U75" i="18"/>
  <c r="O45" i="18"/>
  <c r="AG71" i="18"/>
  <c r="O66" i="18"/>
  <c r="AD100" i="18"/>
  <c r="O52" i="18"/>
  <c r="AA109" i="18"/>
  <c r="AA88" i="18"/>
  <c r="L68" i="18"/>
  <c r="AJ109" i="18"/>
  <c r="R89" i="18"/>
  <c r="AA89" i="18"/>
  <c r="AD107" i="18"/>
  <c r="X113" i="18"/>
  <c r="X92" i="18"/>
  <c r="AJ99" i="18"/>
  <c r="X62" i="18"/>
  <c r="AG61" i="18"/>
  <c r="AJ56" i="18"/>
  <c r="I111" i="18"/>
  <c r="X85" i="18"/>
  <c r="X88" i="18"/>
  <c r="O53" i="18"/>
  <c r="O110" i="18"/>
  <c r="AJ52" i="18"/>
  <c r="AJ106" i="18"/>
  <c r="R100" i="18"/>
  <c r="AA66" i="18"/>
  <c r="AG47" i="18"/>
  <c r="F72" i="18"/>
  <c r="L51" i="18"/>
  <c r="R64" i="18"/>
  <c r="AA99" i="18"/>
  <c r="R46" i="18"/>
  <c r="AA73" i="18"/>
  <c r="AA52" i="18"/>
  <c r="L88" i="18"/>
  <c r="AD97" i="18"/>
  <c r="X99" i="18"/>
  <c r="L58" i="18"/>
  <c r="X69" i="18"/>
  <c r="U109" i="18"/>
  <c r="R107" i="18"/>
  <c r="AG105" i="18"/>
  <c r="I112" i="18"/>
  <c r="U72" i="18"/>
  <c r="R114" i="18"/>
  <c r="U98" i="18"/>
  <c r="U51" i="18"/>
  <c r="AG108" i="18"/>
  <c r="AJ70" i="18"/>
  <c r="R97" i="18"/>
  <c r="AA110" i="18"/>
  <c r="AA96" i="18"/>
  <c r="AD54" i="18"/>
  <c r="AJ49" i="18"/>
  <c r="F105" i="18"/>
  <c r="AD64" i="18"/>
  <c r="AD47" i="18"/>
  <c r="X55" i="18"/>
  <c r="X66" i="18"/>
  <c r="U48" i="18"/>
  <c r="AD101" i="18"/>
  <c r="AJ103" i="18"/>
  <c r="O60" i="18"/>
  <c r="I98" i="18"/>
  <c r="L55" i="18"/>
  <c r="U95" i="18"/>
  <c r="R111" i="18"/>
  <c r="AG72" i="18"/>
  <c r="AD115" i="18"/>
  <c r="I91" i="18"/>
  <c r="I65" i="18"/>
  <c r="L102" i="18"/>
  <c r="O67" i="18"/>
  <c r="F103" i="18"/>
  <c r="R90" i="18"/>
  <c r="AG58" i="18"/>
  <c r="O114" i="18"/>
  <c r="U62" i="18"/>
  <c r="O46" i="18"/>
  <c r="F91" i="18"/>
  <c r="AD108" i="18"/>
  <c r="AA103" i="18"/>
  <c r="F107" i="18"/>
  <c r="AG51" i="18"/>
  <c r="AE14" i="9"/>
  <c r="AJ10" i="18"/>
  <c r="AJ50" i="18" s="1"/>
  <c r="Z9" i="11"/>
  <c r="Z28" i="9"/>
  <c r="O21" i="18"/>
  <c r="O61" i="18" s="1"/>
  <c r="Z21" i="9"/>
  <c r="Z29" i="14"/>
  <c r="AE29" i="14"/>
  <c r="AE21" i="9"/>
  <c r="AD29" i="18"/>
  <c r="AD69" i="18" s="1"/>
  <c r="AK73" i="18"/>
  <c r="O7" i="18"/>
  <c r="O87" i="18" s="1"/>
  <c r="X13" i="18"/>
  <c r="X93" i="18" s="1"/>
  <c r="AE13" i="12"/>
  <c r="U16" i="18"/>
  <c r="U56" i="18" s="1"/>
  <c r="Z16" i="11"/>
  <c r="C22" i="18"/>
  <c r="C102" i="18" s="1"/>
  <c r="AE16" i="11"/>
  <c r="Z7" i="9"/>
  <c r="AJ32" i="18"/>
  <c r="AJ72" i="18" s="1"/>
  <c r="AE34" i="12"/>
  <c r="Z10" i="16"/>
  <c r="Z34" i="12"/>
  <c r="AE9" i="11"/>
  <c r="U9" i="18"/>
  <c r="U89" i="18" s="1"/>
  <c r="Z13" i="12"/>
  <c r="AE7" i="9"/>
  <c r="AE24" i="13"/>
  <c r="AE10" i="16"/>
  <c r="Z19" i="15"/>
  <c r="Z24" i="13"/>
  <c r="Z22" i="5"/>
  <c r="AA24" i="18"/>
  <c r="AA104" i="18" s="1"/>
  <c r="X34" i="18"/>
  <c r="X74" i="18" s="1"/>
  <c r="AE26" i="15"/>
  <c r="Z26" i="15"/>
  <c r="AG26" i="18"/>
  <c r="AG106" i="18" s="1"/>
  <c r="L37" i="1"/>
  <c r="AG19" i="18"/>
  <c r="AG59" i="18" s="1"/>
  <c r="AE31" i="13"/>
  <c r="Z31" i="13"/>
  <c r="AA31" i="18"/>
  <c r="AA111" i="18" s="1"/>
  <c r="C89" i="18"/>
  <c r="AE32" i="16"/>
  <c r="O14" i="18"/>
  <c r="O94" i="18" s="1"/>
  <c r="Z14" i="9"/>
  <c r="V39" i="9"/>
  <c r="C37" i="1" s="1"/>
  <c r="AE28" i="9"/>
  <c r="O28" i="18"/>
  <c r="O108" i="18" s="1"/>
  <c r="AE33" i="15"/>
  <c r="L40" i="1"/>
  <c r="Z33" i="15"/>
  <c r="Z6" i="12"/>
  <c r="Z32" i="16"/>
  <c r="L39" i="1"/>
  <c r="Z30" i="11"/>
  <c r="O35" i="18"/>
  <c r="O75" i="18" s="1"/>
  <c r="AE30" i="11"/>
  <c r="F26" i="18"/>
  <c r="F106" i="18" s="1"/>
  <c r="V39" i="11"/>
  <c r="E39" i="1" s="1"/>
  <c r="Z26" i="6"/>
  <c r="U30" i="18"/>
  <c r="U70" i="18" s="1"/>
  <c r="AE26" i="6"/>
  <c r="AE23" i="11"/>
  <c r="Z35" i="9"/>
  <c r="Z23" i="11"/>
  <c r="Z18" i="10"/>
  <c r="AE18" i="10"/>
  <c r="H55" i="10" s="1"/>
  <c r="L38" i="1"/>
  <c r="F12" i="18"/>
  <c r="F92" i="18" s="1"/>
  <c r="AE12" i="6"/>
  <c r="Z12" i="6"/>
  <c r="R18" i="18"/>
  <c r="R58" i="18" s="1"/>
  <c r="V39" i="10"/>
  <c r="C38" i="1" s="1"/>
  <c r="V89" i="18"/>
  <c r="V49" i="18"/>
  <c r="V39" i="12"/>
  <c r="C40" i="1" s="1"/>
  <c r="AJ31" i="18"/>
  <c r="AJ71" i="18" s="1"/>
  <c r="Z31" i="16"/>
  <c r="X6" i="18"/>
  <c r="X86" i="18" s="1"/>
  <c r="L42" i="1"/>
  <c r="Z15" i="14"/>
  <c r="AG33" i="18"/>
  <c r="AG113" i="18" s="1"/>
  <c r="AE34" i="16"/>
  <c r="Z34" i="16"/>
  <c r="AE15" i="14"/>
  <c r="U23" i="18"/>
  <c r="U63" i="18" s="1"/>
  <c r="AJ34" i="18"/>
  <c r="AJ74" i="18" s="1"/>
  <c r="V39" i="14"/>
  <c r="C42" i="1" s="1"/>
  <c r="AD15" i="18"/>
  <c r="AD95" i="18" s="1"/>
  <c r="S98" i="18"/>
  <c r="S58" i="18"/>
  <c r="AE12" i="15"/>
  <c r="V63" i="18"/>
  <c r="L43" i="1"/>
  <c r="Z12" i="15"/>
  <c r="Z15" i="5"/>
  <c r="V39" i="15"/>
  <c r="E43" i="1" s="1"/>
  <c r="AH113" i="18"/>
  <c r="AE15" i="5"/>
  <c r="AG12" i="18"/>
  <c r="AG92" i="18" s="1"/>
  <c r="V110" i="18"/>
  <c r="V70" i="18"/>
  <c r="AK64" i="18"/>
  <c r="AK104" i="18"/>
  <c r="P87" i="18"/>
  <c r="P47" i="18"/>
  <c r="G106" i="18"/>
  <c r="G66" i="18"/>
  <c r="AH106" i="18"/>
  <c r="AH66" i="18"/>
  <c r="AH92" i="18"/>
  <c r="AH52" i="18"/>
  <c r="Y93" i="18"/>
  <c r="Y53" i="18"/>
  <c r="P108" i="18"/>
  <c r="P68" i="18"/>
  <c r="P94" i="18"/>
  <c r="P54" i="18"/>
  <c r="AB111" i="18"/>
  <c r="AB71" i="18"/>
  <c r="AB64" i="18"/>
  <c r="AB104" i="18"/>
  <c r="G92" i="18"/>
  <c r="G52" i="18"/>
  <c r="P61" i="18"/>
  <c r="P101" i="18"/>
  <c r="Y114" i="18"/>
  <c r="Y74" i="18"/>
  <c r="AE109" i="18"/>
  <c r="AE69" i="18"/>
  <c r="AB97" i="18"/>
  <c r="AB57" i="18"/>
  <c r="V96" i="18"/>
  <c r="V56" i="18"/>
  <c r="AK90" i="18"/>
  <c r="AK50" i="18"/>
  <c r="AE95" i="18"/>
  <c r="AE55" i="18"/>
  <c r="AK97" i="18"/>
  <c r="AK57" i="18"/>
  <c r="V39" i="13"/>
  <c r="C41" i="1" s="1"/>
  <c r="AA17" i="18"/>
  <c r="AA57" i="18" s="1"/>
  <c r="AE17" i="13"/>
  <c r="AE17" i="16"/>
  <c r="Z17" i="13"/>
  <c r="Z17" i="16"/>
  <c r="AE22" i="5"/>
  <c r="AJ17" i="18"/>
  <c r="AJ97" i="18" s="1"/>
  <c r="AJ113" i="18"/>
  <c r="V8" i="5"/>
  <c r="V29" i="5"/>
  <c r="X28" i="16"/>
  <c r="AK28" i="18" s="1"/>
  <c r="Z28" i="16"/>
  <c r="AJ28" i="18"/>
  <c r="AE28" i="16"/>
  <c r="Z24" i="16"/>
  <c r="X31" i="16"/>
  <c r="AK31" i="18" s="1"/>
  <c r="AK71" i="18" s="1"/>
  <c r="AE24" i="16"/>
  <c r="L41" i="1"/>
  <c r="AJ24" i="18"/>
  <c r="AJ104" i="18" s="1"/>
  <c r="AE19" i="15"/>
  <c r="P58" i="18"/>
  <c r="AE35" i="9"/>
  <c r="AE6" i="12"/>
  <c r="C95" i="18"/>
  <c r="C55" i="18"/>
  <c r="X15" i="5"/>
  <c r="D15" i="18" s="1"/>
  <c r="D55" i="18" s="1"/>
  <c r="I61" i="18"/>
  <c r="L53" i="18"/>
  <c r="E31" i="5"/>
  <c r="F31" i="5" s="1"/>
  <c r="W31" i="5" s="1"/>
  <c r="W39" i="5" s="1"/>
  <c r="X33" i="5"/>
  <c r="D33" i="18" s="1"/>
  <c r="X32" i="5"/>
  <c r="D32" i="18" s="1"/>
  <c r="Y65" i="4"/>
  <c r="Y30" i="4"/>
  <c r="V65" i="4"/>
  <c r="V30" i="4"/>
  <c r="S65" i="4"/>
  <c r="S30" i="4"/>
  <c r="P65" i="4"/>
  <c r="P30" i="4"/>
  <c r="M65" i="4"/>
  <c r="M30" i="4"/>
  <c r="J65" i="4"/>
  <c r="J30" i="4"/>
  <c r="I57" i="18"/>
  <c r="L107" i="18"/>
  <c r="AS8" i="20"/>
  <c r="AS9" i="20"/>
  <c r="L105" i="18"/>
  <c r="I87" i="18"/>
  <c r="AG45" i="18"/>
  <c r="I89" i="18"/>
  <c r="L112" i="18"/>
  <c r="AA85" i="18"/>
  <c r="C32" i="18"/>
  <c r="C112" i="18" s="1"/>
  <c r="L47" i="18"/>
  <c r="Z32" i="5"/>
  <c r="AE32" i="5"/>
  <c r="L86" i="18"/>
  <c r="Z16" i="8"/>
  <c r="L69" i="18"/>
  <c r="AE16" i="8"/>
  <c r="L16" i="18"/>
  <c r="L56" i="18" s="1"/>
  <c r="Z23" i="8"/>
  <c r="AE33" i="7"/>
  <c r="J110" i="18"/>
  <c r="I19" i="18"/>
  <c r="I99" i="18" s="1"/>
  <c r="M47" i="18"/>
  <c r="I115" i="18"/>
  <c r="J94" i="18"/>
  <c r="AH99" i="18"/>
  <c r="I108" i="18"/>
  <c r="L23" i="18"/>
  <c r="L103" i="18" s="1"/>
  <c r="M96" i="18"/>
  <c r="M56" i="18"/>
  <c r="L39" i="5"/>
  <c r="F33" i="1" s="1"/>
  <c r="F45" i="1" s="1"/>
  <c r="I54" i="18"/>
  <c r="I5" i="18"/>
  <c r="I45" i="18" s="1"/>
  <c r="I33" i="18"/>
  <c r="I113" i="18" s="1"/>
  <c r="J5" i="18"/>
  <c r="J85" i="18" s="1"/>
  <c r="Z5" i="7"/>
  <c r="Z33" i="7"/>
  <c r="M88" i="18"/>
  <c r="AE23" i="8"/>
  <c r="G5" i="18"/>
  <c r="G85" i="18" s="1"/>
  <c r="AE30" i="8"/>
  <c r="V39" i="6"/>
  <c r="C34" i="1" s="1"/>
  <c r="L34" i="1"/>
  <c r="F5" i="18"/>
  <c r="F45" i="18" s="1"/>
  <c r="Z5" i="6"/>
  <c r="L30" i="18"/>
  <c r="L110" i="18" s="1"/>
  <c r="M30" i="18"/>
  <c r="L35" i="1"/>
  <c r="I110" i="18"/>
  <c r="AE26" i="7"/>
  <c r="V39" i="8"/>
  <c r="E36" i="1" s="1"/>
  <c r="AE12" i="7"/>
  <c r="Z12" i="7"/>
  <c r="V39" i="7"/>
  <c r="E35" i="1" s="1"/>
  <c r="Z19" i="7"/>
  <c r="I26" i="18"/>
  <c r="I106" i="18" s="1"/>
  <c r="Z26" i="7"/>
  <c r="AE19" i="7"/>
  <c r="I12" i="18"/>
  <c r="I52" i="18" s="1"/>
  <c r="J106" i="18"/>
  <c r="J66" i="18"/>
  <c r="J59" i="18"/>
  <c r="J99" i="18"/>
  <c r="M103" i="18"/>
  <c r="M63" i="18"/>
  <c r="J113" i="18"/>
  <c r="J73" i="18"/>
  <c r="J52" i="18"/>
  <c r="J92" i="18"/>
  <c r="L36" i="1"/>
  <c r="Y46" i="18"/>
  <c r="P75" i="18"/>
  <c r="D102" i="18"/>
  <c r="D62" i="18"/>
  <c r="M9" i="18"/>
  <c r="L9" i="18"/>
  <c r="AE9" i="8"/>
  <c r="Z9" i="8"/>
  <c r="AE5" i="5"/>
  <c r="Z5" i="5"/>
  <c r="C5" i="18"/>
  <c r="S112" i="18"/>
  <c r="S72" i="18"/>
  <c r="R54" i="18"/>
  <c r="AB50" i="18"/>
  <c r="AB90" i="18"/>
  <c r="Y107" i="18"/>
  <c r="Y67" i="18"/>
  <c r="R112" i="18"/>
  <c r="S91" i="18"/>
  <c r="S51" i="18"/>
  <c r="S105" i="18"/>
  <c r="S65" i="18"/>
  <c r="G99" i="18"/>
  <c r="AE88" i="18"/>
  <c r="R51" i="18"/>
  <c r="C50" i="18"/>
  <c r="AB45" i="18"/>
  <c r="Y85" i="18"/>
  <c r="X39" i="13"/>
  <c r="X39" i="11"/>
  <c r="X39" i="15"/>
  <c r="S5" i="18"/>
  <c r="S85" i="18" s="1"/>
  <c r="X39" i="10"/>
  <c r="X39" i="14"/>
  <c r="X39" i="12"/>
  <c r="X39" i="9"/>
  <c r="F99" i="18"/>
  <c r="X107" i="18"/>
  <c r="X100" i="18"/>
  <c r="Y100" i="18"/>
  <c r="R65" i="18"/>
  <c r="AD88" i="18"/>
  <c r="AD62" i="18"/>
  <c r="AE62" i="18"/>
  <c r="AA50" i="18"/>
  <c r="D90" i="18"/>
  <c r="AK91" i="18"/>
  <c r="AK51" i="18"/>
  <c r="I46" i="18"/>
  <c r="I86" i="18"/>
  <c r="U111" i="18"/>
  <c r="U71" i="18"/>
  <c r="P55" i="18"/>
  <c r="P95" i="18"/>
  <c r="X94" i="18"/>
  <c r="X54" i="18"/>
  <c r="F87" i="18"/>
  <c r="F47" i="18"/>
  <c r="AG67" i="18"/>
  <c r="AG107" i="18"/>
  <c r="R66" i="18"/>
  <c r="R106" i="18"/>
  <c r="Y47" i="18"/>
  <c r="Y87" i="18"/>
  <c r="L64" i="18"/>
  <c r="L104" i="18"/>
  <c r="J53" i="18"/>
  <c r="J93" i="18"/>
  <c r="AG86" i="18"/>
  <c r="AG46" i="18"/>
  <c r="G47" i="18"/>
  <c r="G87" i="18"/>
  <c r="R52" i="18"/>
  <c r="R92" i="18"/>
  <c r="V71" i="18"/>
  <c r="V111" i="18"/>
  <c r="J107" i="18"/>
  <c r="J67" i="18"/>
  <c r="S59" i="18"/>
  <c r="S99" i="18"/>
  <c r="M111" i="18"/>
  <c r="M71" i="18"/>
  <c r="AH67" i="18"/>
  <c r="AH107" i="18"/>
  <c r="Y115" i="18"/>
  <c r="Y75" i="18"/>
  <c r="X87" i="18"/>
  <c r="X47" i="18"/>
  <c r="O95" i="18"/>
  <c r="O55" i="18"/>
  <c r="AJ51" i="18"/>
  <c r="AJ91" i="18"/>
  <c r="I67" i="18"/>
  <c r="I107" i="18"/>
  <c r="M57" i="18"/>
  <c r="M97" i="18"/>
  <c r="J86" i="18"/>
  <c r="J46" i="18"/>
  <c r="X108" i="18"/>
  <c r="X68" i="18"/>
  <c r="I100" i="18"/>
  <c r="I60" i="18"/>
  <c r="AJ98" i="18"/>
  <c r="AJ58" i="18"/>
  <c r="V64" i="18"/>
  <c r="V104" i="18"/>
  <c r="S106" i="18"/>
  <c r="S66" i="18"/>
  <c r="AB51" i="18"/>
  <c r="AB91" i="18"/>
  <c r="U90" i="18"/>
  <c r="U50" i="18"/>
  <c r="F54" i="18"/>
  <c r="F94" i="18"/>
  <c r="L57" i="18"/>
  <c r="L97" i="18"/>
  <c r="D57" i="18"/>
  <c r="D97" i="18"/>
  <c r="J60" i="18"/>
  <c r="J100" i="18"/>
  <c r="L71" i="18"/>
  <c r="L111" i="18"/>
  <c r="D64" i="18"/>
  <c r="D104" i="18"/>
  <c r="U64" i="18"/>
  <c r="U104" i="18"/>
  <c r="R73" i="18"/>
  <c r="R113" i="18"/>
  <c r="X115" i="18"/>
  <c r="X75" i="18"/>
  <c r="AA91" i="18"/>
  <c r="AA51" i="18"/>
  <c r="F68" i="18"/>
  <c r="F108" i="18"/>
  <c r="F61" i="18"/>
  <c r="F101" i="18"/>
  <c r="AD110" i="18"/>
  <c r="AD70" i="18"/>
  <c r="C97" i="18"/>
  <c r="C57" i="18"/>
  <c r="Y68" i="18"/>
  <c r="Y108" i="18"/>
  <c r="R99" i="18"/>
  <c r="R59" i="18"/>
  <c r="AK98" i="18"/>
  <c r="AK58" i="18"/>
  <c r="O109" i="18"/>
  <c r="O69" i="18"/>
  <c r="G94" i="18"/>
  <c r="G54" i="18"/>
  <c r="AE70" i="18"/>
  <c r="AE110" i="18"/>
  <c r="V97" i="18"/>
  <c r="V57" i="18"/>
  <c r="O48" i="18"/>
  <c r="O88" i="18"/>
  <c r="AB98" i="18"/>
  <c r="AB58" i="18"/>
  <c r="X61" i="18"/>
  <c r="X101" i="18"/>
  <c r="AE96" i="18"/>
  <c r="AE56" i="18"/>
  <c r="P102" i="18"/>
  <c r="P62" i="18"/>
  <c r="AD49" i="18"/>
  <c r="AD89" i="18"/>
  <c r="P69" i="18"/>
  <c r="P109" i="18"/>
  <c r="G108" i="18"/>
  <c r="G68" i="18"/>
  <c r="G61" i="18"/>
  <c r="G101" i="18"/>
  <c r="V50" i="18"/>
  <c r="V90" i="18"/>
  <c r="U97" i="18"/>
  <c r="U57" i="18"/>
  <c r="AD103" i="18"/>
  <c r="AD63" i="18"/>
  <c r="C104" i="18"/>
  <c r="C64" i="18"/>
  <c r="AA58" i="18"/>
  <c r="AA98" i="18"/>
  <c r="AK65" i="18"/>
  <c r="AK105" i="18"/>
  <c r="AH114" i="18"/>
  <c r="AH74" i="18"/>
  <c r="M90" i="18"/>
  <c r="M50" i="18"/>
  <c r="AD56" i="18"/>
  <c r="AD96" i="18"/>
  <c r="R45" i="18"/>
  <c r="R85" i="18"/>
  <c r="AH86" i="18"/>
  <c r="AH46" i="18"/>
  <c r="AG60" i="18"/>
  <c r="AG100" i="18"/>
  <c r="P48" i="18"/>
  <c r="P88" i="18"/>
  <c r="AK72" i="18"/>
  <c r="AK112" i="18"/>
  <c r="AG74" i="18"/>
  <c r="AG114" i="18"/>
  <c r="Y101" i="18"/>
  <c r="Y61" i="18"/>
  <c r="AB65" i="18"/>
  <c r="AB105" i="18"/>
  <c r="I114" i="18"/>
  <c r="I74" i="18"/>
  <c r="AE89" i="18"/>
  <c r="AE49" i="18"/>
  <c r="AE63" i="18"/>
  <c r="AE103" i="18"/>
  <c r="AG93" i="18"/>
  <c r="AG53" i="18"/>
  <c r="AJ105" i="18"/>
  <c r="AJ65" i="18"/>
  <c r="Y94" i="18"/>
  <c r="Y54" i="18"/>
  <c r="AB72" i="18"/>
  <c r="AB112" i="18"/>
  <c r="AH60" i="18"/>
  <c r="AH100" i="18"/>
  <c r="I53" i="18"/>
  <c r="I93" i="18"/>
  <c r="J74" i="18"/>
  <c r="J114" i="18"/>
  <c r="S113" i="18"/>
  <c r="S73" i="18"/>
  <c r="O62" i="18"/>
  <c r="O102" i="18"/>
  <c r="M64" i="18"/>
  <c r="M104" i="18"/>
  <c r="AH93" i="18"/>
  <c r="AH53" i="18"/>
  <c r="AA112" i="18"/>
  <c r="AA72" i="18"/>
  <c r="L90" i="18"/>
  <c r="L50" i="18"/>
  <c r="S92" i="18"/>
  <c r="S52" i="18"/>
  <c r="AA105" i="18"/>
  <c r="AA65" i="18"/>
  <c r="AH95" i="18"/>
  <c r="S54" i="18"/>
  <c r="L106" i="18"/>
  <c r="M66" i="18"/>
  <c r="K42" i="1"/>
  <c r="Y110" i="18"/>
  <c r="Y70" i="18"/>
  <c r="C58" i="18"/>
  <c r="C98" i="18"/>
  <c r="X70" i="18"/>
  <c r="X110" i="18"/>
  <c r="M73" i="18"/>
  <c r="M113" i="18"/>
  <c r="AH62" i="18"/>
  <c r="AH102" i="18"/>
  <c r="V92" i="18"/>
  <c r="V52" i="18"/>
  <c r="AA53" i="18"/>
  <c r="AA93" i="18"/>
  <c r="AE37" i="18"/>
  <c r="AE85" i="18"/>
  <c r="AE45" i="18"/>
  <c r="G102" i="18"/>
  <c r="G62" i="18"/>
  <c r="AE98" i="18"/>
  <c r="AE58" i="18"/>
  <c r="P90" i="18"/>
  <c r="P50" i="18"/>
  <c r="AG62" i="18"/>
  <c r="AG102" i="18"/>
  <c r="S68" i="18"/>
  <c r="S108" i="18"/>
  <c r="D58" i="18"/>
  <c r="D98" i="18"/>
  <c r="AA100" i="18"/>
  <c r="AA60" i="18"/>
  <c r="L92" i="18"/>
  <c r="L52" i="18"/>
  <c r="O90" i="18"/>
  <c r="O50" i="18"/>
  <c r="AG88" i="18"/>
  <c r="AG48" i="18"/>
  <c r="AG109" i="18"/>
  <c r="AG69" i="18"/>
  <c r="AB93" i="18"/>
  <c r="AB53" i="18"/>
  <c r="V99" i="18"/>
  <c r="V59" i="18"/>
  <c r="AB100" i="18"/>
  <c r="AB60" i="18"/>
  <c r="M52" i="18"/>
  <c r="M92" i="18"/>
  <c r="AA107" i="18"/>
  <c r="AA67" i="18"/>
  <c r="L45" i="18"/>
  <c r="L85" i="18"/>
  <c r="AA114" i="18"/>
  <c r="AA74" i="18"/>
  <c r="G88" i="18"/>
  <c r="G48" i="18"/>
  <c r="AE91" i="18"/>
  <c r="AE51" i="18"/>
  <c r="U106" i="18"/>
  <c r="U66" i="18"/>
  <c r="R47" i="18"/>
  <c r="R87" i="18"/>
  <c r="D91" i="18"/>
  <c r="D51" i="18"/>
  <c r="G69" i="18"/>
  <c r="G109" i="18"/>
  <c r="O64" i="18"/>
  <c r="O104" i="18"/>
  <c r="X49" i="18"/>
  <c r="X89" i="18"/>
  <c r="K37" i="1"/>
  <c r="AB107" i="18"/>
  <c r="AB67" i="18"/>
  <c r="AD65" i="18"/>
  <c r="AD105" i="18"/>
  <c r="AH45" i="18"/>
  <c r="AH85" i="18"/>
  <c r="AH37" i="18"/>
  <c r="AG95" i="18"/>
  <c r="AG55" i="18"/>
  <c r="AH48" i="18"/>
  <c r="AH88" i="18"/>
  <c r="K38" i="1"/>
  <c r="S7" i="18"/>
  <c r="P64" i="18"/>
  <c r="P104" i="18"/>
  <c r="P85" i="18"/>
  <c r="P45" i="18"/>
  <c r="P37" i="18"/>
  <c r="R68" i="18"/>
  <c r="R108" i="18"/>
  <c r="L113" i="18"/>
  <c r="L73" i="18"/>
  <c r="V106" i="18"/>
  <c r="V66" i="18"/>
  <c r="F109" i="18"/>
  <c r="F69" i="18"/>
  <c r="X63" i="18"/>
  <c r="X103" i="18"/>
  <c r="AD51" i="18"/>
  <c r="AD91" i="18"/>
  <c r="Y96" i="18"/>
  <c r="Y56" i="18"/>
  <c r="I48" i="18"/>
  <c r="I88" i="18"/>
  <c r="O111" i="18"/>
  <c r="O71" i="18"/>
  <c r="M5" i="18"/>
  <c r="D65" i="18"/>
  <c r="D105" i="18"/>
  <c r="Y9" i="18"/>
  <c r="K40" i="1"/>
  <c r="AK100" i="18"/>
  <c r="AK60" i="18"/>
  <c r="AK114" i="18"/>
  <c r="AK74" i="18"/>
  <c r="AJ107" i="18"/>
  <c r="AJ67" i="18"/>
  <c r="U73" i="18"/>
  <c r="U113" i="18"/>
  <c r="J109" i="18"/>
  <c r="J69" i="18"/>
  <c r="C91" i="18"/>
  <c r="C51" i="18"/>
  <c r="P111" i="18"/>
  <c r="P71" i="18"/>
  <c r="P97" i="18"/>
  <c r="P57" i="18"/>
  <c r="M99" i="18"/>
  <c r="M59" i="18"/>
  <c r="AK107" i="18"/>
  <c r="AK67" i="18"/>
  <c r="AK6" i="18"/>
  <c r="Y63" i="18"/>
  <c r="Y103" i="18"/>
  <c r="X56" i="18"/>
  <c r="X96" i="18"/>
  <c r="R101" i="18"/>
  <c r="R61" i="18"/>
  <c r="I95" i="18"/>
  <c r="I55" i="18"/>
  <c r="O57" i="18"/>
  <c r="O97" i="18"/>
  <c r="K41" i="1"/>
  <c r="AB6" i="18"/>
  <c r="AJ100" i="18"/>
  <c r="AJ60" i="18"/>
  <c r="AJ93" i="18"/>
  <c r="AJ53" i="18"/>
  <c r="V73" i="18"/>
  <c r="V113" i="18"/>
  <c r="AE105" i="18"/>
  <c r="AE65" i="18"/>
  <c r="F48" i="18"/>
  <c r="F88" i="18"/>
  <c r="J48" i="18"/>
  <c r="J88" i="18"/>
  <c r="AD112" i="18"/>
  <c r="AD72" i="18"/>
  <c r="U85" i="18"/>
  <c r="U45" i="18"/>
  <c r="AE112" i="18"/>
  <c r="AE72" i="18"/>
  <c r="I102" i="18"/>
  <c r="I62" i="18"/>
  <c r="S61" i="18"/>
  <c r="S101" i="18"/>
  <c r="F55" i="18"/>
  <c r="F95" i="18"/>
  <c r="J55" i="18"/>
  <c r="J95" i="18"/>
  <c r="C65" i="18"/>
  <c r="C105" i="18"/>
  <c r="AK53" i="18"/>
  <c r="AK93" i="18"/>
  <c r="L59" i="18"/>
  <c r="L99" i="18"/>
  <c r="U92" i="18"/>
  <c r="U52" i="18"/>
  <c r="AB74" i="18"/>
  <c r="AB114" i="18"/>
  <c r="F102" i="18"/>
  <c r="F62" i="18"/>
  <c r="AH109" i="18"/>
  <c r="AH69" i="18"/>
  <c r="U59" i="18"/>
  <c r="U99" i="18"/>
  <c r="V5" i="18"/>
  <c r="K39" i="1"/>
  <c r="J62" i="18"/>
  <c r="J102" i="18"/>
  <c r="K43" i="1"/>
  <c r="G55" i="18"/>
  <c r="G95" i="18"/>
  <c r="I69" i="18"/>
  <c r="I109" i="18"/>
  <c r="AJ86" i="18"/>
  <c r="AJ46" i="18"/>
  <c r="AD98" i="18"/>
  <c r="AD58" i="18"/>
  <c r="AA46" i="18"/>
  <c r="AA86" i="18"/>
  <c r="O101" i="18" l="1"/>
  <c r="AA64" i="18"/>
  <c r="AJ90" i="18"/>
  <c r="U96" i="18"/>
  <c r="AD109" i="18"/>
  <c r="AC117" i="18" s="1"/>
  <c r="AJ112" i="18"/>
  <c r="H55" i="14"/>
  <c r="O47" i="18"/>
  <c r="H55" i="13"/>
  <c r="X53" i="18"/>
  <c r="H55" i="12"/>
  <c r="U49" i="18"/>
  <c r="T77" i="18" s="1"/>
  <c r="C62" i="18"/>
  <c r="X114" i="18"/>
  <c r="W117" i="18" s="1"/>
  <c r="AA71" i="18"/>
  <c r="AG66" i="18"/>
  <c r="O54" i="18"/>
  <c r="W37" i="18"/>
  <c r="AG99" i="18"/>
  <c r="AF117" i="18" s="1"/>
  <c r="X46" i="18"/>
  <c r="E41" i="1"/>
  <c r="O115" i="18"/>
  <c r="F52" i="18"/>
  <c r="E38" i="1"/>
  <c r="U110" i="18"/>
  <c r="H55" i="9"/>
  <c r="N37" i="18"/>
  <c r="O68" i="18"/>
  <c r="H55" i="6"/>
  <c r="Z37" i="18"/>
  <c r="AG73" i="18"/>
  <c r="E37" i="1"/>
  <c r="F66" i="18"/>
  <c r="Q37" i="18"/>
  <c r="R98" i="18"/>
  <c r="Q117" i="18" s="1"/>
  <c r="H55" i="11"/>
  <c r="C39" i="1"/>
  <c r="D95" i="18"/>
  <c r="AA97" i="18"/>
  <c r="Z117" i="18" s="1"/>
  <c r="AJ114" i="18"/>
  <c r="H55" i="15"/>
  <c r="U103" i="18"/>
  <c r="T37" i="18"/>
  <c r="AF37" i="18"/>
  <c r="E42" i="1"/>
  <c r="E40" i="1"/>
  <c r="AG52" i="18"/>
  <c r="AD55" i="18"/>
  <c r="AC77" i="18" s="1"/>
  <c r="AJ111" i="18"/>
  <c r="AC37" i="18"/>
  <c r="C43" i="1"/>
  <c r="V31" i="5"/>
  <c r="X31" i="5" s="1"/>
  <c r="D31" i="18" s="1"/>
  <c r="AJ64" i="18"/>
  <c r="AJ108" i="18"/>
  <c r="AJ68" i="18"/>
  <c r="AK111" i="18"/>
  <c r="AK108" i="18"/>
  <c r="AK68" i="18"/>
  <c r="AJ57" i="18"/>
  <c r="Z29" i="5"/>
  <c r="AE29" i="5"/>
  <c r="C29" i="18"/>
  <c r="X29" i="5"/>
  <c r="D29" i="18" s="1"/>
  <c r="AE8" i="5"/>
  <c r="Z8" i="5"/>
  <c r="C8" i="18"/>
  <c r="X8" i="5"/>
  <c r="D8" i="18" s="1"/>
  <c r="Z33" i="5"/>
  <c r="AE33" i="5"/>
  <c r="F39" i="5"/>
  <c r="C33" i="18"/>
  <c r="C73" i="18" s="1"/>
  <c r="D72" i="18"/>
  <c r="D112" i="18"/>
  <c r="AS10" i="20"/>
  <c r="AS11" i="20"/>
  <c r="C72" i="18"/>
  <c r="L96" i="18"/>
  <c r="G45" i="18"/>
  <c r="G77" i="18" s="1"/>
  <c r="C36" i="1"/>
  <c r="K34" i="1"/>
  <c r="G37" i="18"/>
  <c r="X39" i="6"/>
  <c r="I59" i="18"/>
  <c r="E34" i="1"/>
  <c r="H55" i="8"/>
  <c r="I73" i="18"/>
  <c r="L70" i="18"/>
  <c r="F85" i="18"/>
  <c r="E117" i="18" s="1"/>
  <c r="E37" i="18"/>
  <c r="I85" i="18"/>
  <c r="J45" i="18"/>
  <c r="J77" i="18" s="1"/>
  <c r="J37" i="18"/>
  <c r="K35" i="1"/>
  <c r="X39" i="7"/>
  <c r="D113" i="18"/>
  <c r="D73" i="18"/>
  <c r="H55" i="7"/>
  <c r="L63" i="18"/>
  <c r="K37" i="18"/>
  <c r="C35" i="1"/>
  <c r="I92" i="18"/>
  <c r="H37" i="18"/>
  <c r="I66" i="18"/>
  <c r="M70" i="18"/>
  <c r="M110" i="18"/>
  <c r="X39" i="8"/>
  <c r="K36" i="1"/>
  <c r="C45" i="18"/>
  <c r="C85" i="18"/>
  <c r="AB5" i="5"/>
  <c r="D5" i="18"/>
  <c r="L89" i="18"/>
  <c r="L49" i="18"/>
  <c r="M89" i="18"/>
  <c r="M49" i="18"/>
  <c r="S45" i="18"/>
  <c r="AH117" i="18"/>
  <c r="AH77" i="18"/>
  <c r="S87" i="18"/>
  <c r="S117" i="18" s="1"/>
  <c r="S47" i="18"/>
  <c r="S37" i="18"/>
  <c r="N78" i="4"/>
  <c r="N80" i="4" s="1"/>
  <c r="N65" i="4"/>
  <c r="O65" i="4" s="1"/>
  <c r="T43" i="4"/>
  <c r="T45" i="4" s="1"/>
  <c r="T30" i="4"/>
  <c r="U30" i="4" s="1"/>
  <c r="AK46" i="18"/>
  <c r="AK86" i="18"/>
  <c r="V45" i="18"/>
  <c r="V77" i="18" s="1"/>
  <c r="V85" i="18"/>
  <c r="V117" i="18" s="1"/>
  <c r="V37" i="18"/>
  <c r="T78" i="4"/>
  <c r="T80" i="4" s="1"/>
  <c r="T65" i="4"/>
  <c r="U65" i="4" s="1"/>
  <c r="K43" i="4"/>
  <c r="K45" i="4" s="1"/>
  <c r="K30" i="4"/>
  <c r="L30" i="4" s="1"/>
  <c r="AB46" i="18"/>
  <c r="AB77" i="18" s="1"/>
  <c r="AB37" i="18"/>
  <c r="AB86" i="18"/>
  <c r="AB117" i="18" s="1"/>
  <c r="H65" i="4"/>
  <c r="I65" i="4" s="1"/>
  <c r="H78" i="4"/>
  <c r="H80" i="4" s="1"/>
  <c r="AE77" i="18"/>
  <c r="Q43" i="4"/>
  <c r="Q45" i="4" s="1"/>
  <c r="Q30" i="4"/>
  <c r="R30" i="4" s="1"/>
  <c r="M85" i="18"/>
  <c r="M45" i="18"/>
  <c r="M37" i="18"/>
  <c r="W43" i="4"/>
  <c r="W45" i="4" s="1"/>
  <c r="W30" i="4"/>
  <c r="X30" i="4" s="1"/>
  <c r="G117" i="18"/>
  <c r="AE117" i="18"/>
  <c r="Q78" i="4"/>
  <c r="Q80" i="4" s="1"/>
  <c r="Q65" i="4"/>
  <c r="R65" i="4" s="1"/>
  <c r="W78" i="4"/>
  <c r="W80" i="4" s="1"/>
  <c r="W65" i="4"/>
  <c r="X65" i="4" s="1"/>
  <c r="J117" i="18"/>
  <c r="P77" i="18"/>
  <c r="Q77" i="18"/>
  <c r="H43" i="4"/>
  <c r="H45" i="4" s="1"/>
  <c r="H30" i="4"/>
  <c r="P117" i="18"/>
  <c r="K65" i="4"/>
  <c r="L65" i="4" s="1"/>
  <c r="K78" i="4"/>
  <c r="K80" i="4" s="1"/>
  <c r="Y89" i="18"/>
  <c r="Y117" i="18" s="1"/>
  <c r="Y49" i="18"/>
  <c r="Y77" i="18" s="1"/>
  <c r="Y37" i="18"/>
  <c r="N30" i="4"/>
  <c r="O30" i="4" s="1"/>
  <c r="N43" i="4"/>
  <c r="N45" i="4" s="1"/>
  <c r="AD5" i="5"/>
  <c r="C5" i="20" l="1"/>
  <c r="E6" i="19"/>
  <c r="AB6" i="5"/>
  <c r="Z77" i="18"/>
  <c r="N117" i="18"/>
  <c r="W77" i="18"/>
  <c r="AE31" i="5"/>
  <c r="H55" i="5" s="1"/>
  <c r="Z31" i="5"/>
  <c r="N77" i="18"/>
  <c r="T117" i="18"/>
  <c r="E77" i="18"/>
  <c r="AF77" i="18"/>
  <c r="C31" i="18"/>
  <c r="B37" i="18" s="1"/>
  <c r="V39" i="5"/>
  <c r="E33" i="1" s="1"/>
  <c r="L33" i="1"/>
  <c r="D69" i="18"/>
  <c r="D109" i="18"/>
  <c r="C69" i="18"/>
  <c r="C109" i="18"/>
  <c r="D48" i="18"/>
  <c r="D88" i="18"/>
  <c r="C48" i="18"/>
  <c r="C88" i="18"/>
  <c r="C113" i="18"/>
  <c r="K117" i="18"/>
  <c r="AS12" i="20"/>
  <c r="AS13" i="20"/>
  <c r="H77" i="18"/>
  <c r="H117" i="18"/>
  <c r="K77" i="18"/>
  <c r="X39" i="5"/>
  <c r="D111" i="18"/>
  <c r="D71" i="18"/>
  <c r="K33" i="1"/>
  <c r="S77" i="18"/>
  <c r="D85" i="18"/>
  <c r="D45" i="18"/>
  <c r="D37" i="18"/>
  <c r="R39" i="18" s="1"/>
  <c r="M77" i="18"/>
  <c r="M117" i="18"/>
  <c r="AD6" i="5"/>
  <c r="D5" i="20" l="1"/>
  <c r="E7" i="19"/>
  <c r="AB7" i="5"/>
  <c r="C71" i="18"/>
  <c r="B77" i="18" s="1"/>
  <c r="N79" i="18" s="1"/>
  <c r="AF79" i="18" s="1"/>
  <c r="C111" i="18"/>
  <c r="B117" i="18" s="1"/>
  <c r="C33" i="1"/>
  <c r="AS14" i="20"/>
  <c r="AS15" i="20"/>
  <c r="D117" i="18"/>
  <c r="R119" i="18" s="1"/>
  <c r="D77" i="18"/>
  <c r="R79" i="18" s="1"/>
  <c r="AD7" i="5"/>
  <c r="E5" i="20" l="1"/>
  <c r="E8" i="19"/>
  <c r="S52" i="5"/>
  <c r="AB41" i="5" s="1"/>
  <c r="AB8" i="5"/>
  <c r="AC20" i="20"/>
  <c r="AS16" i="20"/>
  <c r="AD8" i="5"/>
  <c r="F5" i="20" l="1"/>
  <c r="E9" i="19"/>
  <c r="AB9" i="5"/>
  <c r="AC21" i="20"/>
  <c r="AC22" i="20"/>
  <c r="AD9" i="5"/>
  <c r="G5" i="20" l="1"/>
  <c r="E10" i="19"/>
  <c r="AB10" i="5"/>
  <c r="AC24" i="20"/>
  <c r="AC23" i="20"/>
  <c r="AD10" i="5"/>
  <c r="H5" i="20" l="1"/>
  <c r="E11" i="19"/>
  <c r="AB11" i="5"/>
  <c r="AC26" i="20"/>
  <c r="AC25" i="20"/>
  <c r="AD11" i="5"/>
  <c r="E12" i="19" l="1"/>
  <c r="AB12" i="5"/>
  <c r="AC27" i="20"/>
  <c r="AC28" i="20"/>
  <c r="I5" i="20"/>
  <c r="AD12" i="5"/>
  <c r="E13" i="19" l="1"/>
  <c r="AB13" i="5"/>
  <c r="AC30" i="20"/>
  <c r="AC29" i="20"/>
  <c r="C7" i="20"/>
  <c r="AD13" i="5"/>
  <c r="E14" i="19" l="1"/>
  <c r="AB14" i="5"/>
  <c r="AK20" i="20"/>
  <c r="AC31" i="20"/>
  <c r="D7" i="20"/>
  <c r="AD14" i="5"/>
  <c r="E15" i="19" l="1"/>
  <c r="AB15" i="5"/>
  <c r="AK22" i="20"/>
  <c r="AK21" i="20"/>
  <c r="E7" i="20"/>
  <c r="AD15" i="5"/>
  <c r="E16" i="19" l="1"/>
  <c r="AB16" i="5"/>
  <c r="AK24" i="20"/>
  <c r="AK23" i="20"/>
  <c r="AD16" i="5"/>
  <c r="F7" i="20"/>
  <c r="E17" i="19" l="1"/>
  <c r="AB17" i="5"/>
  <c r="AK26" i="20"/>
  <c r="AK25" i="20"/>
  <c r="AD17" i="5"/>
  <c r="G7" i="20"/>
  <c r="E18" i="19" l="1"/>
  <c r="AB18" i="5"/>
  <c r="AK27" i="20"/>
  <c r="AK28" i="20"/>
  <c r="AD18" i="5"/>
  <c r="H7" i="20"/>
  <c r="E19" i="19" l="1"/>
  <c r="AB19" i="5"/>
  <c r="AK30" i="20"/>
  <c r="AK29" i="20"/>
  <c r="AD19" i="5"/>
  <c r="I7" i="20"/>
  <c r="E20" i="19" l="1"/>
  <c r="AB20" i="5"/>
  <c r="AK31" i="20"/>
  <c r="AS20" i="20"/>
  <c r="C9" i="20"/>
  <c r="AD20" i="5"/>
  <c r="E21" i="19" l="1"/>
  <c r="AB21" i="5"/>
  <c r="AS21" i="20"/>
  <c r="AS22" i="20"/>
  <c r="D9" i="20"/>
  <c r="AD21" i="5"/>
  <c r="E22" i="19" l="1"/>
  <c r="AB22" i="5"/>
  <c r="AS23" i="20"/>
  <c r="AS24" i="20"/>
  <c r="E9" i="20"/>
  <c r="AD22" i="5"/>
  <c r="E23" i="19" l="1"/>
  <c r="AB23" i="5"/>
  <c r="AS25" i="20"/>
  <c r="AS26" i="20"/>
  <c r="AD23" i="5"/>
  <c r="F9" i="20"/>
  <c r="E24" i="19" l="1"/>
  <c r="AB24" i="5"/>
  <c r="AS28" i="20"/>
  <c r="AS27" i="20"/>
  <c r="AD24" i="5"/>
  <c r="G9" i="20"/>
  <c r="E25" i="19" l="1"/>
  <c r="AB25" i="5"/>
  <c r="AS29" i="20"/>
  <c r="AS30" i="20"/>
  <c r="H9" i="20"/>
  <c r="AD25" i="5"/>
  <c r="E26" i="19" l="1"/>
  <c r="AB26" i="5"/>
  <c r="AC35" i="20"/>
  <c r="AS31" i="20"/>
  <c r="I9" i="20"/>
  <c r="AD26" i="5"/>
  <c r="E27" i="19" l="1"/>
  <c r="AB27" i="5"/>
  <c r="AC36" i="20"/>
  <c r="AC37" i="20"/>
  <c r="AD27" i="5"/>
  <c r="C11" i="20"/>
  <c r="E28" i="19" l="1"/>
  <c r="AB28" i="5"/>
  <c r="AC39" i="20"/>
  <c r="AC38" i="20"/>
  <c r="AD28" i="5"/>
  <c r="D11" i="20"/>
  <c r="E29" i="19" l="1"/>
  <c r="AB29" i="5"/>
  <c r="AC41" i="20"/>
  <c r="AC40" i="20"/>
  <c r="E11" i="20"/>
  <c r="AD29" i="5"/>
  <c r="E30" i="19" l="1"/>
  <c r="AB30" i="5"/>
  <c r="AC43" i="20"/>
  <c r="AC42" i="20"/>
  <c r="AD30" i="5"/>
  <c r="F11" i="20"/>
  <c r="E31" i="19" l="1"/>
  <c r="AB31" i="5"/>
  <c r="AC44" i="20"/>
  <c r="AC45" i="20"/>
  <c r="AD31" i="5"/>
  <c r="G11" i="20"/>
  <c r="E32" i="19" l="1"/>
  <c r="AB32" i="5"/>
  <c r="AK35" i="20"/>
  <c r="AC46" i="20"/>
  <c r="AD32" i="5"/>
  <c r="F13" i="20"/>
  <c r="H11" i="20"/>
  <c r="E33" i="19" l="1"/>
  <c r="AB33" i="5"/>
  <c r="AK36" i="20"/>
  <c r="AK37" i="20"/>
  <c r="G13" i="20"/>
  <c r="AD33" i="5"/>
  <c r="I11" i="20"/>
  <c r="E34" i="19" l="1"/>
  <c r="AB34" i="5"/>
  <c r="AK38" i="20"/>
  <c r="AK39" i="20"/>
  <c r="C13" i="20"/>
  <c r="H13" i="20"/>
  <c r="AD34" i="5"/>
  <c r="E35" i="19" l="1"/>
  <c r="AB35" i="5"/>
  <c r="AK41" i="20"/>
  <c r="AK40" i="20"/>
  <c r="I13" i="20"/>
  <c r="D13" i="20"/>
  <c r="AD35" i="5"/>
  <c r="E36" i="19" l="1"/>
  <c r="AB39" i="5"/>
  <c r="AK42" i="20"/>
  <c r="AK43" i="20"/>
  <c r="D15" i="20"/>
  <c r="E13" i="20"/>
  <c r="C15" i="20"/>
  <c r="AC39" i="5" l="1"/>
  <c r="AB42" i="5"/>
  <c r="AK45" i="20"/>
  <c r="AK44" i="20"/>
  <c r="AB43" i="5" l="1"/>
  <c r="Z43" i="5" s="1"/>
  <c r="AC42" i="5"/>
  <c r="AK46" i="20"/>
  <c r="AS35" i="20"/>
  <c r="AB45" i="5" l="1"/>
  <c r="AB49" i="5" s="1"/>
  <c r="AS37" i="20"/>
  <c r="AS36" i="20"/>
  <c r="AC45" i="5" l="1"/>
  <c r="AB52" i="5"/>
  <c r="AB70" i="5" s="1"/>
  <c r="AB71" i="5" s="1"/>
  <c r="AC49" i="5"/>
  <c r="AS39" i="20"/>
  <c r="AS38" i="20"/>
  <c r="AC52" i="5" l="1"/>
  <c r="D33" i="1"/>
  <c r="H1" i="5"/>
  <c r="AS41" i="20"/>
  <c r="AS40" i="20"/>
  <c r="N1" i="6" l="1"/>
  <c r="H2" i="5"/>
  <c r="AB5" i="6"/>
  <c r="S55" i="5"/>
  <c r="S56" i="5" s="1"/>
  <c r="S57" i="5" s="1"/>
  <c r="P33" i="1"/>
  <c r="O33" i="1" s="1"/>
  <c r="K2" i="5"/>
  <c r="AB72" i="5"/>
  <c r="AB73" i="5" s="1"/>
  <c r="AS43" i="20"/>
  <c r="AS42" i="20"/>
  <c r="AD5" i="6"/>
  <c r="H6" i="19" l="1"/>
  <c r="AB6" i="6"/>
  <c r="AS44" i="20"/>
  <c r="AS45" i="20"/>
  <c r="L5" i="20"/>
  <c r="M5" i="20"/>
  <c r="AD6" i="6"/>
  <c r="H7" i="19" l="1"/>
  <c r="AB7" i="6"/>
  <c r="AS46" i="20"/>
  <c r="AC50" i="20"/>
  <c r="AD7" i="6"/>
  <c r="H8" i="19" l="1"/>
  <c r="AB8" i="6"/>
  <c r="AC51" i="20"/>
  <c r="AC52" i="20"/>
  <c r="AD8" i="6"/>
  <c r="N5" i="20"/>
  <c r="H9" i="19" l="1"/>
  <c r="AB9" i="6"/>
  <c r="AC54" i="20"/>
  <c r="AC53" i="20"/>
  <c r="O5" i="20"/>
  <c r="AD9" i="6"/>
  <c r="H10" i="19" l="1"/>
  <c r="AB10" i="6"/>
  <c r="AC55" i="20"/>
  <c r="AC56" i="20"/>
  <c r="AD10" i="6"/>
  <c r="P5" i="20"/>
  <c r="H11" i="19" l="1"/>
  <c r="AB11" i="6"/>
  <c r="AC57" i="20"/>
  <c r="AC58" i="20"/>
  <c r="AD11" i="6"/>
  <c r="Q5" i="20"/>
  <c r="H12" i="19" l="1"/>
  <c r="AB12" i="6"/>
  <c r="AC59" i="20"/>
  <c r="AC60" i="20"/>
  <c r="AD12" i="6"/>
  <c r="K7" i="20"/>
  <c r="H13" i="19" l="1"/>
  <c r="AB13" i="6"/>
  <c r="AC61" i="20"/>
  <c r="AK50" i="20"/>
  <c r="M7" i="20"/>
  <c r="AD13" i="6"/>
  <c r="L7" i="20"/>
  <c r="H14" i="19" l="1"/>
  <c r="AB14" i="6"/>
  <c r="AK52" i="20"/>
  <c r="AK51" i="20"/>
  <c r="AD14" i="6"/>
  <c r="N7" i="20"/>
  <c r="H15" i="19" l="1"/>
  <c r="AB15" i="6"/>
  <c r="AK53" i="20"/>
  <c r="AK54" i="20"/>
  <c r="AD15" i="6"/>
  <c r="H16" i="19" l="1"/>
  <c r="AB16" i="6"/>
  <c r="AK56" i="20"/>
  <c r="AK55" i="20"/>
  <c r="AD16" i="6"/>
  <c r="O7" i="20"/>
  <c r="H17" i="19" l="1"/>
  <c r="AB17" i="6"/>
  <c r="AK57" i="20"/>
  <c r="AK58" i="20"/>
  <c r="P7" i="20"/>
  <c r="AD17" i="6"/>
  <c r="H18" i="19" l="1"/>
  <c r="AB18" i="6"/>
  <c r="AK59" i="20"/>
  <c r="AK60" i="20"/>
  <c r="Q7" i="20"/>
  <c r="AD18" i="6"/>
  <c r="H19" i="19" l="1"/>
  <c r="AB19" i="6"/>
  <c r="AK61" i="20"/>
  <c r="AS50" i="20"/>
  <c r="AD19" i="6"/>
  <c r="K9" i="20"/>
  <c r="H20" i="19" l="1"/>
  <c r="AB20" i="6"/>
  <c r="AS52" i="20"/>
  <c r="AS51" i="20"/>
  <c r="L9" i="20"/>
  <c r="AD20" i="6"/>
  <c r="H21" i="19" l="1"/>
  <c r="AB21" i="6"/>
  <c r="AS53" i="20"/>
  <c r="AS54" i="20"/>
  <c r="M9" i="20"/>
  <c r="AD21" i="6"/>
  <c r="H22" i="19" l="1"/>
  <c r="AB22" i="6"/>
  <c r="AS55" i="20"/>
  <c r="AS56" i="20"/>
  <c r="N9" i="20"/>
  <c r="AD22" i="6"/>
  <c r="H23" i="19" l="1"/>
  <c r="AB23" i="6"/>
  <c r="AS57" i="20"/>
  <c r="AS58" i="20"/>
  <c r="AD23" i="6"/>
  <c r="O9" i="20"/>
  <c r="H24" i="19" l="1"/>
  <c r="AB24" i="6"/>
  <c r="AS60" i="20"/>
  <c r="AS61" i="20" s="1"/>
  <c r="AS59" i="20"/>
  <c r="P9" i="20"/>
  <c r="AD24" i="6"/>
  <c r="H25" i="19" l="1"/>
  <c r="AB25" i="6"/>
  <c r="AD25" i="6"/>
  <c r="Q9" i="20"/>
  <c r="H26" i="19" l="1"/>
  <c r="AB26" i="6"/>
  <c r="AD26" i="6"/>
  <c r="K11" i="20"/>
  <c r="H27" i="19" l="1"/>
  <c r="AB27" i="6"/>
  <c r="AD27" i="6"/>
  <c r="L11" i="20"/>
  <c r="H28" i="19" l="1"/>
  <c r="AB28" i="6"/>
  <c r="M11" i="20"/>
  <c r="AD28" i="6"/>
  <c r="H29" i="19" l="1"/>
  <c r="AB29" i="6"/>
  <c r="N11" i="20"/>
  <c r="AD29" i="6"/>
  <c r="H30" i="19" l="1"/>
  <c r="AB30" i="6"/>
  <c r="O11" i="20"/>
  <c r="AD30" i="6"/>
  <c r="H31" i="19" l="1"/>
  <c r="AB31" i="6"/>
  <c r="AD31" i="6"/>
  <c r="P11" i="20"/>
  <c r="H32" i="19" l="1"/>
  <c r="AB32" i="6"/>
  <c r="AD32" i="6"/>
  <c r="Q11" i="20"/>
  <c r="M13" i="20" l="1"/>
  <c r="H33" i="19"/>
  <c r="AB33" i="6"/>
  <c r="AB39" i="6"/>
  <c r="K13" i="20"/>
  <c r="L13" i="20"/>
  <c r="AD33" i="6"/>
  <c r="N13" i="20" l="1"/>
  <c r="H34" i="19"/>
  <c r="AC39" i="6"/>
  <c r="AB42" i="6"/>
  <c r="AB43" i="6" l="1"/>
  <c r="Z43" i="6" s="1"/>
  <c r="AC42" i="6"/>
  <c r="AB45" i="6" l="1"/>
  <c r="AB49" i="6" s="1"/>
  <c r="AC45" i="6" l="1"/>
  <c r="AB52" i="6"/>
  <c r="AC49" i="6"/>
  <c r="AB70" i="6" l="1"/>
  <c r="AB71" i="6" s="1"/>
  <c r="AC52" i="6"/>
  <c r="D34" i="1"/>
  <c r="H1" i="6"/>
  <c r="S55" i="6" l="1"/>
  <c r="S56" i="6" s="1"/>
  <c r="S57" i="6" s="1"/>
  <c r="AB5" i="7"/>
  <c r="K2" i="6"/>
  <c r="N1" i="7"/>
  <c r="Z43" i="7" s="1"/>
  <c r="P34" i="1"/>
  <c r="O34" i="1" s="1"/>
  <c r="H2" i="6"/>
  <c r="AB72" i="6"/>
  <c r="AB73" i="6" s="1"/>
  <c r="AD5" i="7"/>
  <c r="K6" i="19" l="1"/>
  <c r="AB6" i="7"/>
  <c r="T5" i="20"/>
  <c r="AD6" i="7"/>
  <c r="K7" i="19" l="1"/>
  <c r="AB7" i="7"/>
  <c r="AD7" i="7"/>
  <c r="U5" i="20"/>
  <c r="K8" i="19" l="1"/>
  <c r="AB8" i="7"/>
  <c r="F39" i="16"/>
  <c r="W5" i="16"/>
  <c r="V5" i="16" s="1"/>
  <c r="X5" i="16" s="1"/>
  <c r="AD8" i="7"/>
  <c r="V5" i="20"/>
  <c r="K9" i="19" l="1"/>
  <c r="AB9" i="7"/>
  <c r="W39" i="16"/>
  <c r="W5" i="20"/>
  <c r="AD9" i="7"/>
  <c r="K10" i="19" l="1"/>
  <c r="AB10" i="7"/>
  <c r="AJ5" i="18"/>
  <c r="V39" i="16"/>
  <c r="AE5" i="16"/>
  <c r="H55" i="16" s="1"/>
  <c r="Z5" i="16"/>
  <c r="L44" i="1"/>
  <c r="L45" i="1" s="1"/>
  <c r="X5" i="20"/>
  <c r="AD10" i="7"/>
  <c r="K11" i="19" l="1"/>
  <c r="AB11" i="7"/>
  <c r="C44" i="1"/>
  <c r="C45" i="1" s="1"/>
  <c r="E44" i="1"/>
  <c r="E45" i="1" s="1"/>
  <c r="X39" i="16"/>
  <c r="AK5" i="18"/>
  <c r="K44" i="1"/>
  <c r="K45" i="1" s="1"/>
  <c r="AJ85" i="18"/>
  <c r="AI117" i="18" s="1"/>
  <c r="AI37" i="18"/>
  <c r="AJ45" i="18"/>
  <c r="AI77" i="18" s="1"/>
  <c r="Y5" i="20"/>
  <c r="AD11" i="7"/>
  <c r="K12" i="19" l="1"/>
  <c r="AB12" i="7"/>
  <c r="AK37" i="18"/>
  <c r="AJ39" i="18" s="1"/>
  <c r="AK45" i="18"/>
  <c r="AK77" i="18" s="1"/>
  <c r="AJ79" i="18" s="1"/>
  <c r="AK85" i="18"/>
  <c r="AK117" i="18" s="1"/>
  <c r="AJ119" i="18" s="1"/>
  <c r="AD12" i="7"/>
  <c r="S7" i="20"/>
  <c r="K13" i="19" l="1"/>
  <c r="AB13" i="7"/>
  <c r="AD13" i="7"/>
  <c r="T7" i="20"/>
  <c r="K14" i="19" l="1"/>
  <c r="AB14" i="7"/>
  <c r="U7" i="20"/>
  <c r="V7" i="20"/>
  <c r="AD14" i="7"/>
  <c r="K15" i="19" l="1"/>
  <c r="AB15" i="7"/>
  <c r="AD15" i="7"/>
  <c r="K16" i="19" l="1"/>
  <c r="AB16" i="7"/>
  <c r="W7" i="20"/>
  <c r="AD16" i="7"/>
  <c r="K17" i="19" l="1"/>
  <c r="AB17" i="7"/>
  <c r="X7" i="20"/>
  <c r="AD17" i="7"/>
  <c r="K18" i="19" l="1"/>
  <c r="AB18" i="7"/>
  <c r="Y7" i="20"/>
  <c r="AD18" i="7"/>
  <c r="K19" i="19" l="1"/>
  <c r="AB19" i="7"/>
  <c r="S9" i="20"/>
  <c r="AD19" i="7"/>
  <c r="K20" i="19" l="1"/>
  <c r="AB20" i="7"/>
  <c r="T9" i="20"/>
  <c r="AD20" i="7"/>
  <c r="K21" i="19" l="1"/>
  <c r="AB21" i="7"/>
  <c r="U9" i="20"/>
  <c r="AD21" i="7"/>
  <c r="K22" i="19" l="1"/>
  <c r="AB22" i="7"/>
  <c r="AD22" i="7"/>
  <c r="V9" i="20"/>
  <c r="K23" i="19" l="1"/>
  <c r="AB23" i="7"/>
  <c r="W9" i="20"/>
  <c r="AD23" i="7"/>
  <c r="K24" i="19" l="1"/>
  <c r="AB24" i="7"/>
  <c r="AD24" i="7"/>
  <c r="X9" i="20"/>
  <c r="K25" i="19" l="1"/>
  <c r="AB25" i="7"/>
  <c r="Y9" i="20"/>
  <c r="AD25" i="7"/>
  <c r="K26" i="19" l="1"/>
  <c r="AB26" i="7"/>
  <c r="AD26" i="7"/>
  <c r="S11" i="20"/>
  <c r="T11" i="20"/>
  <c r="K27" i="19" l="1"/>
  <c r="AB27" i="7"/>
  <c r="AD27" i="7"/>
  <c r="K28" i="19" l="1"/>
  <c r="AB28" i="7"/>
  <c r="U11" i="20"/>
  <c r="AD28" i="7"/>
  <c r="V11" i="20"/>
  <c r="K29" i="19" l="1"/>
  <c r="AB29" i="7"/>
  <c r="AD29" i="7"/>
  <c r="K30" i="19" l="1"/>
  <c r="AB30" i="7"/>
  <c r="W11" i="20"/>
  <c r="AD30" i="7"/>
  <c r="K31" i="19" l="1"/>
  <c r="AB31" i="7"/>
  <c r="AD31" i="7"/>
  <c r="X11" i="20"/>
  <c r="K32" i="19" l="1"/>
  <c r="AB32" i="7"/>
  <c r="AD32" i="7"/>
  <c r="Y11" i="20"/>
  <c r="K33" i="19" l="1"/>
  <c r="AB33" i="7"/>
  <c r="S13" i="20"/>
  <c r="AD33" i="7"/>
  <c r="K34" i="19" l="1"/>
  <c r="AB34" i="7"/>
  <c r="AD34" i="7"/>
  <c r="T13" i="20"/>
  <c r="X13" i="20" l="1"/>
  <c r="K35" i="19"/>
  <c r="AB35" i="7"/>
  <c r="AD35" i="7"/>
  <c r="U13" i="20"/>
  <c r="Y13" i="20" l="1"/>
  <c r="K36" i="19"/>
  <c r="AB39" i="7"/>
  <c r="V13" i="20"/>
  <c r="W13" i="20"/>
  <c r="AC39" i="7" l="1"/>
  <c r="AB42" i="7"/>
  <c r="AB43" i="7" l="1"/>
  <c r="AB45" i="7" s="1"/>
  <c r="AC42" i="7"/>
  <c r="AC45" i="7" l="1"/>
  <c r="AB49" i="7"/>
  <c r="AB52" i="7" l="1"/>
  <c r="AC49" i="7"/>
  <c r="AB70" i="7" l="1"/>
  <c r="AB71" i="7" s="1"/>
  <c r="D35" i="1"/>
  <c r="AC52" i="7"/>
  <c r="H1" i="7"/>
  <c r="AB72" i="7" s="1"/>
  <c r="AB73" i="7" s="1"/>
  <c r="S55" i="7" l="1"/>
  <c r="S56" i="7" s="1"/>
  <c r="S57" i="7" s="1"/>
  <c r="P35" i="1"/>
  <c r="O35" i="1" s="1"/>
  <c r="N1" i="8"/>
  <c r="Z43" i="8" s="1"/>
  <c r="AB5" i="8"/>
  <c r="H2" i="7"/>
  <c r="K2" i="7"/>
  <c r="AD5" i="8"/>
  <c r="C20" i="20" l="1"/>
  <c r="N6" i="19"/>
  <c r="AB6" i="8"/>
  <c r="AD6" i="8"/>
  <c r="D20" i="20" l="1"/>
  <c r="N7" i="19"/>
  <c r="AB7" i="8"/>
  <c r="AD7" i="8"/>
  <c r="E20" i="20" l="1"/>
  <c r="N8" i="19"/>
  <c r="AB8" i="8"/>
  <c r="AD8" i="8"/>
  <c r="F20" i="20" l="1"/>
  <c r="N9" i="19"/>
  <c r="AB9" i="8"/>
  <c r="AD9" i="8"/>
  <c r="G20" i="20" l="1"/>
  <c r="N10" i="19"/>
  <c r="AB10" i="8"/>
  <c r="AD10" i="8"/>
  <c r="N11" i="19" l="1"/>
  <c r="AB11" i="8"/>
  <c r="AD11" i="8"/>
  <c r="H20" i="20"/>
  <c r="N12" i="19" l="1"/>
  <c r="AB12" i="8"/>
  <c r="AD12" i="8"/>
  <c r="I20" i="20"/>
  <c r="N13" i="19" l="1"/>
  <c r="AB13" i="8"/>
  <c r="AD13" i="8"/>
  <c r="C22" i="20"/>
  <c r="N14" i="19" l="1"/>
  <c r="AB14" i="8"/>
  <c r="D22" i="20"/>
  <c r="AD14" i="8"/>
  <c r="N15" i="19" l="1"/>
  <c r="AB15" i="8"/>
  <c r="E22" i="20"/>
  <c r="AD15" i="8"/>
  <c r="N16" i="19" l="1"/>
  <c r="AB16" i="8"/>
  <c r="AD16" i="8"/>
  <c r="F22" i="20"/>
  <c r="N17" i="19" l="1"/>
  <c r="AB17" i="8"/>
  <c r="AD17" i="8"/>
  <c r="G22" i="20"/>
  <c r="N18" i="19" l="1"/>
  <c r="AB18" i="8"/>
  <c r="AD18" i="8"/>
  <c r="H22" i="20"/>
  <c r="N19" i="19" l="1"/>
  <c r="AB19" i="8"/>
  <c r="I22" i="20"/>
  <c r="AD19" i="8"/>
  <c r="N20" i="19" l="1"/>
  <c r="AB20" i="8"/>
  <c r="C24" i="20"/>
  <c r="AD20" i="8"/>
  <c r="N21" i="19" l="1"/>
  <c r="AB21" i="8"/>
  <c r="AD21" i="8"/>
  <c r="D24" i="20"/>
  <c r="N22" i="19" l="1"/>
  <c r="AB22" i="8"/>
  <c r="AD22" i="8"/>
  <c r="E24" i="20"/>
  <c r="N23" i="19" l="1"/>
  <c r="AB23" i="8"/>
  <c r="AD23" i="8"/>
  <c r="F24" i="20"/>
  <c r="N24" i="19" l="1"/>
  <c r="AB24" i="8"/>
  <c r="G24" i="20"/>
  <c r="AD24" i="8"/>
  <c r="N25" i="19" l="1"/>
  <c r="AB25" i="8"/>
  <c r="H24" i="20"/>
  <c r="AD25" i="8"/>
  <c r="N26" i="19" l="1"/>
  <c r="AB26" i="8"/>
  <c r="I24" i="20"/>
  <c r="AD26" i="8"/>
  <c r="N27" i="19" l="1"/>
  <c r="AB27" i="8"/>
  <c r="AD27" i="8"/>
  <c r="C26" i="20"/>
  <c r="N28" i="19" l="1"/>
  <c r="AB28" i="8"/>
  <c r="AD28" i="8"/>
  <c r="D26" i="20"/>
  <c r="N29" i="19" l="1"/>
  <c r="AB29" i="8"/>
  <c r="AD29" i="8"/>
  <c r="E26" i="20"/>
  <c r="N30" i="19" l="1"/>
  <c r="AB30" i="8"/>
  <c r="F26" i="20"/>
  <c r="AD30" i="8"/>
  <c r="N31" i="19" l="1"/>
  <c r="AB31" i="8"/>
  <c r="G26" i="20"/>
  <c r="AD31" i="8"/>
  <c r="N32" i="19" l="1"/>
  <c r="AB32" i="8"/>
  <c r="E28" i="20"/>
  <c r="AD32" i="8"/>
  <c r="H26" i="20"/>
  <c r="N33" i="19" l="1"/>
  <c r="AB33" i="8"/>
  <c r="AD33" i="8"/>
  <c r="I26" i="20"/>
  <c r="F28" i="20"/>
  <c r="N34" i="19" l="1"/>
  <c r="AB34" i="8"/>
  <c r="G28" i="20"/>
  <c r="H28" i="20"/>
  <c r="AD34" i="8"/>
  <c r="C28" i="20"/>
  <c r="N35" i="19" l="1"/>
  <c r="AB39" i="8"/>
  <c r="I28" i="20"/>
  <c r="D28" i="20"/>
  <c r="AC39" i="8" l="1"/>
  <c r="AB42" i="8"/>
  <c r="AB43" i="8" l="1"/>
  <c r="AB45" i="8" s="1"/>
  <c r="AC42" i="8"/>
  <c r="AC45" i="8" l="1"/>
  <c r="AB49" i="8"/>
  <c r="AC49" i="8" l="1"/>
  <c r="AB52" i="8"/>
  <c r="AB70" i="8" s="1"/>
  <c r="AB71" i="8" s="1"/>
  <c r="D36" i="1" l="1"/>
  <c r="AC52" i="8"/>
  <c r="H1" i="8"/>
  <c r="AB72" i="8" s="1"/>
  <c r="AB73" i="8" s="1"/>
  <c r="S55" i="8" l="1"/>
  <c r="S56" i="8" s="1"/>
  <c r="S57" i="8" s="1"/>
  <c r="N1" i="9"/>
  <c r="Z43" i="9" s="1"/>
  <c r="AB5" i="9"/>
  <c r="K2" i="8"/>
  <c r="H2" i="8"/>
  <c r="P36" i="1"/>
  <c r="O36" i="1" s="1"/>
  <c r="AD5" i="9"/>
  <c r="Q6" i="19" l="1"/>
  <c r="AB6" i="9"/>
  <c r="K20" i="20"/>
  <c r="AD6" i="9"/>
  <c r="Q7" i="19" l="1"/>
  <c r="AB7" i="9"/>
  <c r="AD7" i="9"/>
  <c r="L20" i="20"/>
  <c r="Q8" i="19" l="1"/>
  <c r="AB8" i="9"/>
  <c r="M20" i="20"/>
  <c r="AD8" i="9"/>
  <c r="Q9" i="19" l="1"/>
  <c r="AB9" i="9"/>
  <c r="N20" i="20"/>
  <c r="AD9" i="9"/>
  <c r="Q10" i="19" l="1"/>
  <c r="AB10" i="9"/>
  <c r="O20" i="20"/>
  <c r="AD10" i="9"/>
  <c r="Q11" i="19" l="1"/>
  <c r="AB11" i="9"/>
  <c r="P20" i="20"/>
  <c r="AD11" i="9"/>
  <c r="Q12" i="19" l="1"/>
  <c r="AB12" i="9"/>
  <c r="Q20" i="20"/>
  <c r="AD12" i="9"/>
  <c r="Q13" i="19" l="1"/>
  <c r="AB13" i="9"/>
  <c r="AD13" i="9"/>
  <c r="K22" i="20"/>
  <c r="Q14" i="19" l="1"/>
  <c r="AB14" i="9"/>
  <c r="AD14" i="9"/>
  <c r="L22" i="20"/>
  <c r="Q15" i="19" l="1"/>
  <c r="AB15" i="9"/>
  <c r="M22" i="20"/>
  <c r="AD15" i="9"/>
  <c r="Q16" i="19" l="1"/>
  <c r="AB16" i="9"/>
  <c r="AD16" i="9"/>
  <c r="N22" i="20"/>
  <c r="Q17" i="19" l="1"/>
  <c r="AB17" i="9"/>
  <c r="O22" i="20"/>
  <c r="AD17" i="9"/>
  <c r="Q18" i="19" l="1"/>
  <c r="AB18" i="9"/>
  <c r="P22" i="20"/>
  <c r="AD18" i="9"/>
  <c r="Q19" i="19" l="1"/>
  <c r="AB19" i="9"/>
  <c r="AD19" i="9"/>
  <c r="Q22" i="20"/>
  <c r="Q20" i="19" l="1"/>
  <c r="AB20" i="9"/>
  <c r="AD20" i="9"/>
  <c r="K24" i="20"/>
  <c r="Q21" i="19" l="1"/>
  <c r="AB21" i="9"/>
  <c r="AD21" i="9"/>
  <c r="L24" i="20"/>
  <c r="Q22" i="19" l="1"/>
  <c r="AB22" i="9"/>
  <c r="M24" i="20"/>
  <c r="AD22" i="9"/>
  <c r="Q23" i="19" l="1"/>
  <c r="AB23" i="9"/>
  <c r="AD23" i="9"/>
  <c r="N24" i="20"/>
  <c r="Q24" i="19" l="1"/>
  <c r="AB24" i="9"/>
  <c r="O24" i="20"/>
  <c r="AD24" i="9"/>
  <c r="Q25" i="19" l="1"/>
  <c r="AB25" i="9"/>
  <c r="P24" i="20"/>
  <c r="AD25" i="9"/>
  <c r="Q26" i="19" l="1"/>
  <c r="AB26" i="9"/>
  <c r="Q24" i="20"/>
  <c r="AD26" i="9"/>
  <c r="Q27" i="19" l="1"/>
  <c r="AB27" i="9"/>
  <c r="AD27" i="9"/>
  <c r="K26" i="20"/>
  <c r="Q28" i="19" l="1"/>
  <c r="AB28" i="9"/>
  <c r="AD28" i="9"/>
  <c r="L26" i="20"/>
  <c r="Q29" i="19" l="1"/>
  <c r="AB29" i="9"/>
  <c r="M26" i="20"/>
  <c r="AD29" i="9"/>
  <c r="Q30" i="19" l="1"/>
  <c r="AB30" i="9"/>
  <c r="N26" i="20"/>
  <c r="AD30" i="9"/>
  <c r="Q31" i="19" l="1"/>
  <c r="AB31" i="9"/>
  <c r="O26" i="20"/>
  <c r="AD31" i="9"/>
  <c r="Q32" i="19" l="1"/>
  <c r="AB32" i="9"/>
  <c r="P26" i="20"/>
  <c r="AD32" i="9"/>
  <c r="Q33" i="19" l="1"/>
  <c r="AB33" i="9"/>
  <c r="P28" i="20"/>
  <c r="AD33" i="9"/>
  <c r="Q26" i="20"/>
  <c r="Q34" i="19" l="1"/>
  <c r="AB34" i="9"/>
  <c r="Q28" i="20"/>
  <c r="K28" i="20"/>
  <c r="AD34" i="9"/>
  <c r="N28" i="20" l="1"/>
  <c r="Q35" i="19"/>
  <c r="AB35" i="9"/>
  <c r="K30" i="20"/>
  <c r="L28" i="20"/>
  <c r="AD35" i="9"/>
  <c r="O28" i="20" l="1"/>
  <c r="Q36" i="19"/>
  <c r="AB39" i="9"/>
  <c r="L30" i="20"/>
  <c r="M28" i="20"/>
  <c r="AC39" i="9" l="1"/>
  <c r="AB42" i="9"/>
  <c r="AC42" i="9" l="1"/>
  <c r="AB43" i="9"/>
  <c r="AB45" i="9" s="1"/>
  <c r="AC45" i="9" l="1"/>
  <c r="AB49" i="9"/>
  <c r="AC49" i="9" l="1"/>
  <c r="AB52" i="9"/>
  <c r="AB70" i="9" s="1"/>
  <c r="AB71" i="9" s="1"/>
  <c r="AC52" i="9" l="1"/>
  <c r="D37" i="1"/>
  <c r="H1" i="9"/>
  <c r="AB72" i="9" s="1"/>
  <c r="AB73" i="9" s="1"/>
  <c r="H2" i="9" l="1"/>
  <c r="S55" i="9"/>
  <c r="S56" i="9" s="1"/>
  <c r="S57" i="9" s="1"/>
  <c r="N1" i="10"/>
  <c r="Z43" i="10" s="1"/>
  <c r="K2" i="9"/>
  <c r="AB5" i="10"/>
  <c r="P37" i="1"/>
  <c r="O37" i="1" s="1"/>
  <c r="AD5" i="10"/>
  <c r="T6" i="19" l="1"/>
  <c r="AB6" i="10"/>
  <c r="U20" i="20"/>
  <c r="AD6" i="10"/>
  <c r="T7" i="19" l="1"/>
  <c r="AB7" i="10"/>
  <c r="AD7" i="10"/>
  <c r="V20" i="20"/>
  <c r="T8" i="19" l="1"/>
  <c r="AB8" i="10"/>
  <c r="AD8" i="10"/>
  <c r="W20" i="20"/>
  <c r="T9" i="19" l="1"/>
  <c r="AB9" i="10"/>
  <c r="AD9" i="10"/>
  <c r="X20" i="20"/>
  <c r="T10" i="19" l="1"/>
  <c r="AB10" i="10"/>
  <c r="Y20" i="20"/>
  <c r="AD10" i="10"/>
  <c r="T11" i="19" l="1"/>
  <c r="AB11" i="10"/>
  <c r="AD11" i="10"/>
  <c r="S22" i="20"/>
  <c r="T12" i="19" l="1"/>
  <c r="AB12" i="10"/>
  <c r="AD12" i="10"/>
  <c r="T22" i="20"/>
  <c r="T13" i="19" l="1"/>
  <c r="AB13" i="10"/>
  <c r="AD13" i="10"/>
  <c r="U22" i="20"/>
  <c r="T14" i="19" l="1"/>
  <c r="AB14" i="10"/>
  <c r="V22" i="20"/>
  <c r="AD14" i="10"/>
  <c r="T15" i="19" l="1"/>
  <c r="AB15" i="10"/>
  <c r="W22" i="20"/>
  <c r="AD15" i="10"/>
  <c r="T16" i="19" l="1"/>
  <c r="AB16" i="10"/>
  <c r="X22" i="20"/>
  <c r="AD16" i="10"/>
  <c r="T17" i="19" l="1"/>
  <c r="AB17" i="10"/>
  <c r="AD17" i="10"/>
  <c r="Y22" i="20"/>
  <c r="T18" i="19" l="1"/>
  <c r="AB18" i="10"/>
  <c r="AD18" i="10"/>
  <c r="S24" i="20"/>
  <c r="T19" i="19" l="1"/>
  <c r="AB19" i="10"/>
  <c r="AD19" i="10"/>
  <c r="T24" i="20"/>
  <c r="T20" i="19" l="1"/>
  <c r="AB20" i="10"/>
  <c r="U24" i="20"/>
  <c r="AD20" i="10"/>
  <c r="T21" i="19" l="1"/>
  <c r="AB21" i="10"/>
  <c r="V24" i="20"/>
  <c r="AD21" i="10"/>
  <c r="T22" i="19" l="1"/>
  <c r="AB22" i="10"/>
  <c r="AD22" i="10"/>
  <c r="W24" i="20"/>
  <c r="T23" i="19" l="1"/>
  <c r="AB23" i="10"/>
  <c r="X24" i="20"/>
  <c r="AD23" i="10"/>
  <c r="T24" i="19" l="1"/>
  <c r="AB24" i="10"/>
  <c r="Y24" i="20"/>
  <c r="AD24" i="10"/>
  <c r="T25" i="19" l="1"/>
  <c r="AB25" i="10"/>
  <c r="S26" i="20"/>
  <c r="AD25" i="10"/>
  <c r="T26" i="19" l="1"/>
  <c r="AB26" i="10"/>
  <c r="AD26" i="10"/>
  <c r="T26" i="20"/>
  <c r="T27" i="19" l="1"/>
  <c r="AB27" i="10"/>
  <c r="U26" i="20"/>
  <c r="AD27" i="10"/>
  <c r="T28" i="19" l="1"/>
  <c r="AB28" i="10"/>
  <c r="V26" i="20"/>
  <c r="AD28" i="10"/>
  <c r="T29" i="19" l="1"/>
  <c r="AB29" i="10"/>
  <c r="W26" i="20"/>
  <c r="AD29" i="10"/>
  <c r="T30" i="19" l="1"/>
  <c r="AB30" i="10"/>
  <c r="AD30" i="10"/>
  <c r="X26" i="20"/>
  <c r="T31" i="19" l="1"/>
  <c r="AB31" i="10"/>
  <c r="AD31" i="10"/>
  <c r="Y26" i="20"/>
  <c r="T32" i="19" l="1"/>
  <c r="AB32" i="10"/>
  <c r="S28" i="20"/>
  <c r="AD32" i="10"/>
  <c r="T33" i="19" l="1"/>
  <c r="AB33" i="10"/>
  <c r="T28" i="20"/>
  <c r="AD33" i="10"/>
  <c r="X28" i="20" l="1"/>
  <c r="T34" i="19"/>
  <c r="AB34" i="10"/>
  <c r="U28" i="20"/>
  <c r="AD34" i="10"/>
  <c r="Y28" i="20" l="1"/>
  <c r="T35" i="19"/>
  <c r="AB39" i="10"/>
  <c r="V28" i="20"/>
  <c r="W28" i="20"/>
  <c r="AC39" i="10" l="1"/>
  <c r="AB42" i="10"/>
  <c r="AC42" i="10" l="1"/>
  <c r="AB43" i="10"/>
  <c r="AB45" i="10" s="1"/>
  <c r="AB49" i="10" l="1"/>
  <c r="AC45" i="10"/>
  <c r="AB52" i="10" l="1"/>
  <c r="AB70" i="10" s="1"/>
  <c r="AB71" i="10" s="1"/>
  <c r="AC49" i="10"/>
  <c r="AC52" i="10" l="1"/>
  <c r="D38" i="1"/>
  <c r="H1" i="10"/>
  <c r="S55" i="10" l="1"/>
  <c r="S56" i="10" s="1"/>
  <c r="S57" i="10" s="1"/>
  <c r="P38" i="1"/>
  <c r="O38" i="1" s="1"/>
  <c r="H2" i="10"/>
  <c r="N1" i="11"/>
  <c r="Z43" i="11" s="1"/>
  <c r="AB5" i="11"/>
  <c r="K2" i="10"/>
  <c r="AB72" i="10"/>
  <c r="AB73" i="10" s="1"/>
  <c r="AD5" i="11"/>
  <c r="C35" i="20" l="1"/>
  <c r="W6" i="19"/>
  <c r="AB6" i="11"/>
  <c r="AD6" i="11"/>
  <c r="D35" i="20" l="1"/>
  <c r="W7" i="19"/>
  <c r="AB7" i="11"/>
  <c r="AD7" i="11"/>
  <c r="E35" i="20" l="1"/>
  <c r="W8" i="19"/>
  <c r="AB8" i="11"/>
  <c r="AD8" i="11"/>
  <c r="F35" i="20" l="1"/>
  <c r="W9" i="19"/>
  <c r="AB9" i="11"/>
  <c r="AD9" i="11"/>
  <c r="G35" i="20" l="1"/>
  <c r="W10" i="19"/>
  <c r="AB10" i="11"/>
  <c r="AD10" i="11"/>
  <c r="W11" i="19" l="1"/>
  <c r="AB11" i="11"/>
  <c r="H35" i="20"/>
  <c r="AD11" i="11"/>
  <c r="W12" i="19" l="1"/>
  <c r="AB12" i="11"/>
  <c r="AD12" i="11"/>
  <c r="I35" i="20"/>
  <c r="W13" i="19" l="1"/>
  <c r="AB13" i="11"/>
  <c r="AD13" i="11"/>
  <c r="C37" i="20"/>
  <c r="W14" i="19" l="1"/>
  <c r="AB14" i="11"/>
  <c r="D37" i="20"/>
  <c r="AD14" i="11"/>
  <c r="W15" i="19" l="1"/>
  <c r="AB15" i="11"/>
  <c r="AD15" i="11"/>
  <c r="E37" i="20"/>
  <c r="W16" i="19" l="1"/>
  <c r="AB16" i="11"/>
  <c r="AD16" i="11"/>
  <c r="F37" i="20"/>
  <c r="W17" i="19" l="1"/>
  <c r="AB17" i="11"/>
  <c r="AD17" i="11"/>
  <c r="G37" i="20"/>
  <c r="W18" i="19" l="1"/>
  <c r="AB18" i="11"/>
  <c r="AD18" i="11"/>
  <c r="H37" i="20"/>
  <c r="W19" i="19" l="1"/>
  <c r="AB19" i="11"/>
  <c r="I37" i="20"/>
  <c r="AD19" i="11"/>
  <c r="W20" i="19" l="1"/>
  <c r="AB20" i="11"/>
  <c r="C39" i="20"/>
  <c r="AD20" i="11"/>
  <c r="W21" i="19" l="1"/>
  <c r="AB21" i="11"/>
  <c r="D39" i="20"/>
  <c r="AD21" i="11"/>
  <c r="W22" i="19" l="1"/>
  <c r="AB22" i="11"/>
  <c r="E39" i="20"/>
  <c r="AD22" i="11"/>
  <c r="W23" i="19" l="1"/>
  <c r="AB23" i="11"/>
  <c r="F39" i="20"/>
  <c r="AD23" i="11"/>
  <c r="W24" i="19" l="1"/>
  <c r="AB24" i="11"/>
  <c r="AD24" i="11"/>
  <c r="G39" i="20"/>
  <c r="W25" i="19" l="1"/>
  <c r="AB25" i="11"/>
  <c r="AD25" i="11"/>
  <c r="H39" i="20"/>
  <c r="W26" i="19" l="1"/>
  <c r="AB26" i="11"/>
  <c r="AD26" i="11"/>
  <c r="I39" i="20"/>
  <c r="W27" i="19" l="1"/>
  <c r="AB27" i="11"/>
  <c r="AD27" i="11"/>
  <c r="C41" i="20"/>
  <c r="W28" i="19" l="1"/>
  <c r="AB28" i="11"/>
  <c r="D41" i="20"/>
  <c r="AD28" i="11"/>
  <c r="W29" i="19" l="1"/>
  <c r="AB29" i="11"/>
  <c r="E41" i="20"/>
  <c r="AD29" i="11"/>
  <c r="W30" i="19" l="1"/>
  <c r="AB30" i="11"/>
  <c r="AD30" i="11"/>
  <c r="F41" i="20"/>
  <c r="W31" i="19" l="1"/>
  <c r="AB31" i="11"/>
  <c r="G41" i="20"/>
  <c r="AD31" i="11"/>
  <c r="W32" i="19" l="1"/>
  <c r="AB32" i="11"/>
  <c r="AD32" i="11"/>
  <c r="H41" i="20"/>
  <c r="W33" i="19" l="1"/>
  <c r="AB33" i="11"/>
  <c r="I41" i="20"/>
  <c r="AD33" i="11"/>
  <c r="F43" i="20"/>
  <c r="W34" i="19" l="1"/>
  <c r="AB34" i="11"/>
  <c r="G43" i="20"/>
  <c r="AD34" i="11"/>
  <c r="C43" i="20"/>
  <c r="W35" i="19" l="1"/>
  <c r="AB35" i="11"/>
  <c r="D43" i="20"/>
  <c r="H43" i="20"/>
  <c r="AD35" i="11"/>
  <c r="W36" i="19" l="1"/>
  <c r="AB39" i="11"/>
  <c r="C45" i="20"/>
  <c r="E43" i="20"/>
  <c r="I43" i="20"/>
  <c r="AC39" i="11" l="1"/>
  <c r="AB42" i="11"/>
  <c r="AB43" i="11" l="1"/>
  <c r="AB45" i="11" s="1"/>
  <c r="AC42" i="11"/>
  <c r="AB49" i="11" l="1"/>
  <c r="AC45" i="11"/>
  <c r="AB52" i="11" l="1"/>
  <c r="AB70" i="11" s="1"/>
  <c r="AB71" i="11" s="1"/>
  <c r="AC49" i="11"/>
  <c r="AC52" i="11" l="1"/>
  <c r="D39" i="1"/>
  <c r="H1" i="11"/>
  <c r="S55" i="11" l="1"/>
  <c r="S56" i="11" s="1"/>
  <c r="S57" i="11" s="1"/>
  <c r="K2" i="11"/>
  <c r="P39" i="1"/>
  <c r="O39" i="1" s="1"/>
  <c r="N1" i="12"/>
  <c r="Z43" i="12" s="1"/>
  <c r="AB5" i="12"/>
  <c r="H2" i="11"/>
  <c r="AB72" i="11"/>
  <c r="AB73" i="11" s="1"/>
  <c r="AD5" i="12"/>
  <c r="Z6" i="19" l="1"/>
  <c r="AB6" i="12"/>
  <c r="K35" i="20"/>
  <c r="AD6" i="12"/>
  <c r="Z7" i="19" l="1"/>
  <c r="AB7" i="12"/>
  <c r="AD7" i="12"/>
  <c r="L35" i="20"/>
  <c r="Z8" i="19" l="1"/>
  <c r="AB8" i="12"/>
  <c r="AD8" i="12"/>
  <c r="M35" i="20"/>
  <c r="Z9" i="19" l="1"/>
  <c r="AB9" i="12"/>
  <c r="AD9" i="12"/>
  <c r="N35" i="20"/>
  <c r="Z10" i="19" l="1"/>
  <c r="AB10" i="12"/>
  <c r="AD10" i="12"/>
  <c r="O35" i="20"/>
  <c r="Z11" i="19" l="1"/>
  <c r="AB11" i="12"/>
  <c r="AD11" i="12"/>
  <c r="P35" i="20"/>
  <c r="Z12" i="19" l="1"/>
  <c r="AB12" i="12"/>
  <c r="Q35" i="20"/>
  <c r="AD12" i="12"/>
  <c r="Z13" i="19" l="1"/>
  <c r="AB13" i="12"/>
  <c r="AD13" i="12"/>
  <c r="K37" i="20"/>
  <c r="Z14" i="19" l="1"/>
  <c r="AB14" i="12"/>
  <c r="L37" i="20"/>
  <c r="AD14" i="12"/>
  <c r="Z15" i="19" l="1"/>
  <c r="AB15" i="12"/>
  <c r="AD15" i="12"/>
  <c r="M37" i="20"/>
  <c r="Z16" i="19" l="1"/>
  <c r="AB16" i="12"/>
  <c r="AD16" i="12"/>
  <c r="N37" i="20"/>
  <c r="Z17" i="19" l="1"/>
  <c r="AB17" i="12"/>
  <c r="O37" i="20"/>
  <c r="AD17" i="12"/>
  <c r="Z18" i="19" l="1"/>
  <c r="AB18" i="12"/>
  <c r="P37" i="20"/>
  <c r="AD18" i="12"/>
  <c r="Z19" i="19" l="1"/>
  <c r="AB19" i="12"/>
  <c r="AD19" i="12"/>
  <c r="Q37" i="20"/>
  <c r="Z20" i="19" l="1"/>
  <c r="AB20" i="12"/>
  <c r="AD20" i="12"/>
  <c r="K39" i="20"/>
  <c r="Z21" i="19" l="1"/>
  <c r="AB21" i="12"/>
  <c r="AD21" i="12"/>
  <c r="L39" i="20"/>
  <c r="Z22" i="19" l="1"/>
  <c r="AB22" i="12"/>
  <c r="AD22" i="12"/>
  <c r="M39" i="20"/>
  <c r="Z23" i="19" l="1"/>
  <c r="AB23" i="12"/>
  <c r="N39" i="20"/>
  <c r="AD23" i="12"/>
  <c r="Z24" i="19" l="1"/>
  <c r="AB24" i="12"/>
  <c r="AD24" i="12"/>
  <c r="O39" i="20"/>
  <c r="Z25" i="19" l="1"/>
  <c r="AB25" i="12"/>
  <c r="P39" i="20"/>
  <c r="AD25" i="12"/>
  <c r="Z26" i="19" l="1"/>
  <c r="AB26" i="12"/>
  <c r="AD26" i="12"/>
  <c r="Q39" i="20"/>
  <c r="Z27" i="19" l="1"/>
  <c r="AB27" i="12"/>
  <c r="AD27" i="12"/>
  <c r="K41" i="20"/>
  <c r="Z28" i="19" l="1"/>
  <c r="AB28" i="12"/>
  <c r="AD28" i="12"/>
  <c r="L41" i="20"/>
  <c r="Z29" i="19" l="1"/>
  <c r="AB29" i="12"/>
  <c r="AD29" i="12"/>
  <c r="M41" i="20"/>
  <c r="Z30" i="19" l="1"/>
  <c r="AB30" i="12"/>
  <c r="N41" i="20"/>
  <c r="AD30" i="12"/>
  <c r="Z31" i="19" l="1"/>
  <c r="AB31" i="12"/>
  <c r="AD31" i="12"/>
  <c r="O41" i="20"/>
  <c r="Z32" i="19" l="1"/>
  <c r="AB32" i="12"/>
  <c r="AD32" i="12"/>
  <c r="P41" i="20"/>
  <c r="Z33" i="19" l="1"/>
  <c r="AB33" i="12"/>
  <c r="Q41" i="20"/>
  <c r="AD33" i="12"/>
  <c r="Z34" i="19" l="1"/>
  <c r="AB34" i="12"/>
  <c r="AD34" i="12"/>
  <c r="K43" i="20"/>
  <c r="O43" i="20" l="1"/>
  <c r="Z35" i="19"/>
  <c r="AB35" i="12"/>
  <c r="AD35" i="12"/>
  <c r="L43" i="20"/>
  <c r="P43" i="20" l="1"/>
  <c r="Z36" i="19"/>
  <c r="AB39" i="12"/>
  <c r="M43" i="20"/>
  <c r="N43" i="20"/>
  <c r="AC39" i="12" l="1"/>
  <c r="AB42" i="12"/>
  <c r="AB43" i="12" l="1"/>
  <c r="AB45" i="12" s="1"/>
  <c r="AC42" i="12"/>
  <c r="AB49" i="12" l="1"/>
  <c r="AC45" i="12"/>
  <c r="AB52" i="12" l="1"/>
  <c r="AB70" i="12" s="1"/>
  <c r="AB71" i="12" s="1"/>
  <c r="AC49" i="12"/>
  <c r="AC52" i="12" l="1"/>
  <c r="D40" i="1"/>
  <c r="H1" i="12"/>
  <c r="S55" i="12" l="1"/>
  <c r="S56" i="12" s="1"/>
  <c r="S57" i="12" s="1"/>
  <c r="AB5" i="13"/>
  <c r="K2" i="12"/>
  <c r="N1" i="13"/>
  <c r="Z43" i="13" s="1"/>
  <c r="P40" i="1"/>
  <c r="O40" i="1" s="1"/>
  <c r="H2" i="12"/>
  <c r="AB72" i="12"/>
  <c r="AB73" i="12" s="1"/>
  <c r="AD5" i="13"/>
  <c r="AC6" i="19" l="1"/>
  <c r="AB6" i="13"/>
  <c r="V35" i="20"/>
  <c r="AD6" i="13"/>
  <c r="AC7" i="19" l="1"/>
  <c r="AB7" i="13"/>
  <c r="AD7" i="13"/>
  <c r="W35" i="20"/>
  <c r="AC8" i="19" l="1"/>
  <c r="AB8" i="13"/>
  <c r="X35" i="20"/>
  <c r="AD8" i="13"/>
  <c r="AC9" i="19" l="1"/>
  <c r="AB9" i="13"/>
  <c r="AD9" i="13"/>
  <c r="Y35" i="20"/>
  <c r="S37" i="20"/>
  <c r="AC10" i="19" l="1"/>
  <c r="AB10" i="13"/>
  <c r="AD10" i="13"/>
  <c r="AC11" i="19" l="1"/>
  <c r="AB11" i="13"/>
  <c r="T37" i="20"/>
  <c r="AD11" i="13"/>
  <c r="AC12" i="19" l="1"/>
  <c r="AB12" i="13"/>
  <c r="U37" i="20"/>
  <c r="AD12" i="13"/>
  <c r="AC13" i="19" l="1"/>
  <c r="AB13" i="13"/>
  <c r="V37" i="20"/>
  <c r="AD13" i="13"/>
  <c r="AC14" i="19" l="1"/>
  <c r="AB14" i="13"/>
  <c r="AD14" i="13"/>
  <c r="W37" i="20"/>
  <c r="AC15" i="19" l="1"/>
  <c r="AB15" i="13"/>
  <c r="AD15" i="13"/>
  <c r="X37" i="20"/>
  <c r="AC16" i="19" l="1"/>
  <c r="AB16" i="13"/>
  <c r="AD16" i="13"/>
  <c r="Y37" i="20"/>
  <c r="AC17" i="19" l="1"/>
  <c r="AB17" i="13"/>
  <c r="AD17" i="13"/>
  <c r="S39" i="20"/>
  <c r="AC18" i="19" l="1"/>
  <c r="AB18" i="13"/>
  <c r="T39" i="20"/>
  <c r="AD18" i="13"/>
  <c r="AC19" i="19" l="1"/>
  <c r="AB19" i="13"/>
  <c r="AD19" i="13"/>
  <c r="U39" i="20"/>
  <c r="AC20" i="19" l="1"/>
  <c r="AB20" i="13"/>
  <c r="AD20" i="13"/>
  <c r="V39" i="20"/>
  <c r="AC21" i="19" l="1"/>
  <c r="AB21" i="13"/>
  <c r="AD21" i="13"/>
  <c r="W39" i="20"/>
  <c r="AC22" i="19" l="1"/>
  <c r="AB22" i="13"/>
  <c r="X39" i="20"/>
  <c r="AD22" i="13"/>
  <c r="AC23" i="19" l="1"/>
  <c r="AB23" i="13"/>
  <c r="Y39" i="20"/>
  <c r="AD23" i="13"/>
  <c r="AC24" i="19" l="1"/>
  <c r="AB24" i="13"/>
  <c r="S41" i="20"/>
  <c r="AD24" i="13"/>
  <c r="AC25" i="19" l="1"/>
  <c r="AB25" i="13"/>
  <c r="T41" i="20"/>
  <c r="AD25" i="13"/>
  <c r="AC26" i="19" l="1"/>
  <c r="AB26" i="13"/>
  <c r="U41" i="20"/>
  <c r="AD26" i="13"/>
  <c r="AC27" i="19" l="1"/>
  <c r="AB27" i="13"/>
  <c r="V41" i="20"/>
  <c r="AD27" i="13"/>
  <c r="W41" i="20"/>
  <c r="AC28" i="19" l="1"/>
  <c r="AB28" i="13"/>
  <c r="AD28" i="13"/>
  <c r="AC29" i="19" l="1"/>
  <c r="AB29" i="13"/>
  <c r="AD29" i="13"/>
  <c r="X41" i="20"/>
  <c r="AC30" i="19" l="1"/>
  <c r="AB30" i="13"/>
  <c r="AD30" i="13"/>
  <c r="Y41" i="20"/>
  <c r="AC31" i="19" l="1"/>
  <c r="AB31" i="13"/>
  <c r="AD31" i="13"/>
  <c r="S43" i="20"/>
  <c r="AC32" i="19" l="1"/>
  <c r="AB32" i="13"/>
  <c r="T43" i="20"/>
  <c r="AD32" i="13"/>
  <c r="AC33" i="19" l="1"/>
  <c r="AB33" i="13"/>
  <c r="AD33" i="13"/>
  <c r="U43" i="20"/>
  <c r="Y43" i="20" l="1"/>
  <c r="AC34" i="19"/>
  <c r="AB34" i="13"/>
  <c r="V43" i="20"/>
  <c r="AD34" i="13"/>
  <c r="S45" i="20" l="1"/>
  <c r="AC35" i="19"/>
  <c r="AB39" i="13"/>
  <c r="W43" i="20"/>
  <c r="X43" i="20"/>
  <c r="AC39" i="13" l="1"/>
  <c r="AB42" i="13"/>
  <c r="AC42" i="13" l="1"/>
  <c r="AB43" i="13"/>
  <c r="AB45" i="13" s="1"/>
  <c r="AB49" i="13" l="1"/>
  <c r="AC45" i="13"/>
  <c r="AB52" i="13" l="1"/>
  <c r="AC49" i="13"/>
  <c r="AB70" i="13" l="1"/>
  <c r="AB71" i="13" s="1"/>
  <c r="AC52" i="13"/>
  <c r="D41" i="1"/>
  <c r="H1" i="13"/>
  <c r="AB72" i="13" s="1"/>
  <c r="AB73" i="13" s="1"/>
  <c r="S55" i="13" l="1"/>
  <c r="S56" i="13" s="1"/>
  <c r="S57" i="13" s="1"/>
  <c r="AB5" i="14"/>
  <c r="H2" i="13"/>
  <c r="N1" i="14"/>
  <c r="Z43" i="14" s="1"/>
  <c r="K2" i="13"/>
  <c r="P41" i="1"/>
  <c r="O41" i="1" s="1"/>
  <c r="AD5" i="14"/>
  <c r="D50" i="20" l="1"/>
  <c r="AF6" i="19"/>
  <c r="AB6" i="14"/>
  <c r="AD6" i="14"/>
  <c r="E50" i="20" l="1"/>
  <c r="AF7" i="19"/>
  <c r="AB7" i="14"/>
  <c r="AD7" i="14"/>
  <c r="F50" i="20" l="1"/>
  <c r="AF8" i="19"/>
  <c r="AB8" i="14"/>
  <c r="AD8" i="14"/>
  <c r="G50" i="20" l="1"/>
  <c r="AF9" i="19"/>
  <c r="AB9" i="14"/>
  <c r="AD9" i="14"/>
  <c r="H50" i="20" l="1"/>
  <c r="AF10" i="19"/>
  <c r="AB10" i="14"/>
  <c r="AD10" i="14"/>
  <c r="AF11" i="19" l="1"/>
  <c r="AB11" i="14"/>
  <c r="AD11" i="14"/>
  <c r="I50" i="20"/>
  <c r="AF12" i="19" l="1"/>
  <c r="AB12" i="14"/>
  <c r="C52" i="20"/>
  <c r="AD12" i="14"/>
  <c r="AF13" i="19" l="1"/>
  <c r="AB13" i="14"/>
  <c r="D52" i="20"/>
  <c r="AD13" i="14"/>
  <c r="AF14" i="19" l="1"/>
  <c r="AB14" i="14"/>
  <c r="AD14" i="14"/>
  <c r="E52" i="20"/>
  <c r="AF15" i="19" l="1"/>
  <c r="AB15" i="14"/>
  <c r="AD15" i="14"/>
  <c r="F52" i="20"/>
  <c r="AF16" i="19" l="1"/>
  <c r="AB16" i="14"/>
  <c r="AD16" i="14"/>
  <c r="G52" i="20"/>
  <c r="AF17" i="19" l="1"/>
  <c r="AB17" i="14"/>
  <c r="AD17" i="14"/>
  <c r="H52" i="20"/>
  <c r="AF18" i="19" l="1"/>
  <c r="AB18" i="14"/>
  <c r="I52" i="20"/>
  <c r="AD18" i="14"/>
  <c r="AF19" i="19" l="1"/>
  <c r="AB19" i="14"/>
  <c r="AD19" i="14"/>
  <c r="C54" i="20"/>
  <c r="AF20" i="19" l="1"/>
  <c r="AB20" i="14"/>
  <c r="AD20" i="14"/>
  <c r="D54" i="20"/>
  <c r="AF21" i="19" l="1"/>
  <c r="AB21" i="14"/>
  <c r="AD21" i="14"/>
  <c r="E54" i="20"/>
  <c r="AF22" i="19" l="1"/>
  <c r="AB22" i="14"/>
  <c r="F54" i="20"/>
  <c r="AD22" i="14"/>
  <c r="AF23" i="19" l="1"/>
  <c r="AB23" i="14"/>
  <c r="G54" i="20"/>
  <c r="AD23" i="14"/>
  <c r="AF24" i="19" l="1"/>
  <c r="AB24" i="14"/>
  <c r="H54" i="20"/>
  <c r="AD24" i="14"/>
  <c r="AF25" i="19" l="1"/>
  <c r="AB25" i="14"/>
  <c r="AD25" i="14"/>
  <c r="I54" i="20"/>
  <c r="AF26" i="19" l="1"/>
  <c r="AB26" i="14"/>
  <c r="C56" i="20"/>
  <c r="AD26" i="14"/>
  <c r="AF27" i="19" l="1"/>
  <c r="AB27" i="14"/>
  <c r="D56" i="20"/>
  <c r="AD27" i="14"/>
  <c r="AF28" i="19" l="1"/>
  <c r="AB28" i="14"/>
  <c r="E56" i="20"/>
  <c r="AD28" i="14"/>
  <c r="AF29" i="19" l="1"/>
  <c r="AB29" i="14"/>
  <c r="AD29" i="14"/>
  <c r="F56" i="20"/>
  <c r="AF30" i="19" l="1"/>
  <c r="AB30" i="14"/>
  <c r="G56" i="20"/>
  <c r="AD30" i="14"/>
  <c r="AF31" i="19" l="1"/>
  <c r="AB31" i="14"/>
  <c r="H56" i="20"/>
  <c r="AD31" i="14"/>
  <c r="AF32" i="19" l="1"/>
  <c r="AB32" i="14"/>
  <c r="I56" i="20"/>
  <c r="AD32" i="14"/>
  <c r="AF33" i="19" l="1"/>
  <c r="AB33" i="14"/>
  <c r="C58" i="20"/>
  <c r="AD33" i="14"/>
  <c r="G58" i="20"/>
  <c r="AF34" i="19" l="1"/>
  <c r="AB34" i="14"/>
  <c r="H58" i="20"/>
  <c r="D58" i="20"/>
  <c r="C60" i="20"/>
  <c r="AD34" i="14"/>
  <c r="AF35" i="19" l="1"/>
  <c r="AB35" i="14"/>
  <c r="AD35" i="14"/>
  <c r="D60" i="20"/>
  <c r="E58" i="20"/>
  <c r="I58" i="20"/>
  <c r="AF36" i="19" l="1"/>
  <c r="AB39" i="14"/>
  <c r="F58" i="20"/>
  <c r="AC39" i="14" l="1"/>
  <c r="AB42" i="14"/>
  <c r="AW36" i="19"/>
  <c r="AS36" i="19"/>
  <c r="AR36" i="19"/>
  <c r="AV36" i="19"/>
  <c r="AP36" i="19"/>
  <c r="AY36" i="19"/>
  <c r="AN36" i="19"/>
  <c r="AQ36" i="19"/>
  <c r="AX36" i="19"/>
  <c r="AU36" i="19"/>
  <c r="AO36" i="19"/>
  <c r="AT36" i="19"/>
  <c r="AC42" i="14" l="1"/>
  <c r="AB43" i="14"/>
  <c r="AB45" i="14" s="1"/>
  <c r="AB49" i="14" l="1"/>
  <c r="AC45" i="14"/>
  <c r="AB52" i="14" l="1"/>
  <c r="AB70" i="14" s="1"/>
  <c r="AB71" i="14" s="1"/>
  <c r="AC49" i="14"/>
  <c r="AC52" i="14" l="1"/>
  <c r="D42" i="1"/>
  <c r="H1" i="14"/>
  <c r="S55" i="14" l="1"/>
  <c r="S56" i="14" s="1"/>
  <c r="S57" i="14" s="1"/>
  <c r="P42" i="1"/>
  <c r="O42" i="1" s="1"/>
  <c r="AB5" i="15"/>
  <c r="H2" i="14"/>
  <c r="K2" i="14"/>
  <c r="N1" i="15"/>
  <c r="Z43" i="15" s="1"/>
  <c r="AB72" i="14"/>
  <c r="AB73" i="14" s="1"/>
  <c r="AD5" i="15"/>
  <c r="AI6" i="19" l="1"/>
  <c r="AB6" i="15"/>
  <c r="L50" i="20"/>
  <c r="AD6" i="15"/>
  <c r="AI7" i="19" l="1"/>
  <c r="AB7" i="15"/>
  <c r="AU6" i="19"/>
  <c r="AR6" i="19"/>
  <c r="AQ6" i="19"/>
  <c r="AY6" i="19"/>
  <c r="AP6" i="19"/>
  <c r="AW6" i="19"/>
  <c r="AT6" i="19"/>
  <c r="AN6" i="19"/>
  <c r="AX6" i="19"/>
  <c r="AV6" i="19"/>
  <c r="AS6" i="19"/>
  <c r="AO6" i="19"/>
  <c r="AD7" i="15"/>
  <c r="M50" i="20"/>
  <c r="AI8" i="19" l="1"/>
  <c r="AB8" i="15"/>
  <c r="AX7" i="19"/>
  <c r="AU7" i="19"/>
  <c r="AY7" i="19"/>
  <c r="AR7" i="19"/>
  <c r="AS7" i="19"/>
  <c r="AQ7" i="19"/>
  <c r="AO7" i="19"/>
  <c r="AV7" i="19"/>
  <c r="AW7" i="19"/>
  <c r="AP7" i="19"/>
  <c r="AN7" i="19"/>
  <c r="AT7" i="19"/>
  <c r="AD8" i="15"/>
  <c r="N50" i="20"/>
  <c r="AI9" i="19" l="1"/>
  <c r="AB9" i="15"/>
  <c r="AS8" i="19"/>
  <c r="AQ8" i="19"/>
  <c r="AW8" i="19"/>
  <c r="AX8" i="19"/>
  <c r="AY8" i="19"/>
  <c r="AV8" i="19"/>
  <c r="AU8" i="19"/>
  <c r="AO8" i="19"/>
  <c r="AP8" i="19"/>
  <c r="AT8" i="19"/>
  <c r="AN8" i="19"/>
  <c r="AR8" i="19"/>
  <c r="O50" i="20"/>
  <c r="AD9" i="15"/>
  <c r="AI10" i="19" l="1"/>
  <c r="AB10" i="15"/>
  <c r="AY9" i="19"/>
  <c r="AN9" i="19"/>
  <c r="AX9" i="19"/>
  <c r="AS9" i="19"/>
  <c r="AU9" i="19"/>
  <c r="AV9" i="19"/>
  <c r="AT9" i="19"/>
  <c r="AO9" i="19"/>
  <c r="AP9" i="19"/>
  <c r="AR9" i="19"/>
  <c r="AQ9" i="19"/>
  <c r="AW9" i="19"/>
  <c r="P50" i="20"/>
  <c r="AD10" i="15"/>
  <c r="AI11" i="19" l="1"/>
  <c r="AB11" i="15"/>
  <c r="AV10" i="19"/>
  <c r="AT10" i="19"/>
  <c r="AY10" i="19"/>
  <c r="AP10" i="19"/>
  <c r="AW10" i="19"/>
  <c r="AR10" i="19"/>
  <c r="AQ10" i="19"/>
  <c r="AS10" i="19"/>
  <c r="AO10" i="19"/>
  <c r="AX10" i="19"/>
  <c r="AU10" i="19"/>
  <c r="AN10" i="19"/>
  <c r="Q50" i="20"/>
  <c r="AD11" i="15"/>
  <c r="AI12" i="19" l="1"/>
  <c r="AB12" i="15"/>
  <c r="AY11" i="19"/>
  <c r="AO11" i="19"/>
  <c r="AV11" i="19"/>
  <c r="AW11" i="19"/>
  <c r="AN11" i="19"/>
  <c r="AU11" i="19"/>
  <c r="AR11" i="19"/>
  <c r="AS11" i="19"/>
  <c r="AP11" i="19"/>
  <c r="AX11" i="19"/>
  <c r="AT11" i="19"/>
  <c r="AQ11" i="19"/>
  <c r="AD12" i="15"/>
  <c r="K52" i="20"/>
  <c r="AI13" i="19" l="1"/>
  <c r="AB13" i="15"/>
  <c r="AY12" i="19"/>
  <c r="AQ12" i="19"/>
  <c r="AU12" i="19"/>
  <c r="AO12" i="19"/>
  <c r="AP12" i="19"/>
  <c r="AT12" i="19"/>
  <c r="AW12" i="19"/>
  <c r="AS12" i="19"/>
  <c r="AR12" i="19"/>
  <c r="AN12" i="19"/>
  <c r="AV12" i="19"/>
  <c r="AX12" i="19"/>
  <c r="AD13" i="15"/>
  <c r="L52" i="20"/>
  <c r="AI14" i="19" l="1"/>
  <c r="AB14" i="15"/>
  <c r="AT13" i="19"/>
  <c r="AX13" i="19"/>
  <c r="AY13" i="19"/>
  <c r="AO13" i="19"/>
  <c r="AS13" i="19"/>
  <c r="AP13" i="19"/>
  <c r="AV13" i="19"/>
  <c r="AR13" i="19"/>
  <c r="AU13" i="19"/>
  <c r="AW13" i="19"/>
  <c r="AQ13" i="19"/>
  <c r="AN13" i="19"/>
  <c r="AD14" i="15"/>
  <c r="M52" i="20"/>
  <c r="AI15" i="19" l="1"/>
  <c r="AB15" i="15"/>
  <c r="AO14" i="19"/>
  <c r="AN14" i="19"/>
  <c r="AU14" i="19"/>
  <c r="AW14" i="19"/>
  <c r="AS14" i="19"/>
  <c r="AT14" i="19"/>
  <c r="AV14" i="19"/>
  <c r="AY14" i="19"/>
  <c r="AR14" i="19"/>
  <c r="AP14" i="19"/>
  <c r="AQ14" i="19"/>
  <c r="AX14" i="19"/>
  <c r="N52" i="20"/>
  <c r="AD15" i="15"/>
  <c r="AI16" i="19" l="1"/>
  <c r="AB16" i="15"/>
  <c r="AO15" i="19"/>
  <c r="AP15" i="19"/>
  <c r="AW15" i="19"/>
  <c r="AS15" i="19"/>
  <c r="AV15" i="19"/>
  <c r="AU15" i="19"/>
  <c r="AT15" i="19"/>
  <c r="AR15" i="19"/>
  <c r="AX15" i="19"/>
  <c r="AN15" i="19"/>
  <c r="AY15" i="19"/>
  <c r="AQ15" i="19"/>
  <c r="AD16" i="15"/>
  <c r="O52" i="20"/>
  <c r="AI17" i="19" l="1"/>
  <c r="AB17" i="15"/>
  <c r="AY16" i="19"/>
  <c r="AU16" i="19"/>
  <c r="AS16" i="19"/>
  <c r="AT16" i="19"/>
  <c r="AQ16" i="19"/>
  <c r="AO16" i="19"/>
  <c r="AR16" i="19"/>
  <c r="AX16" i="19"/>
  <c r="AP16" i="19"/>
  <c r="AV16" i="19"/>
  <c r="AW16" i="19"/>
  <c r="AN16" i="19"/>
  <c r="P52" i="20"/>
  <c r="AD17" i="15"/>
  <c r="AI18" i="19" l="1"/>
  <c r="AB18" i="15"/>
  <c r="AO17" i="19"/>
  <c r="AN17" i="19"/>
  <c r="AX17" i="19"/>
  <c r="AW17" i="19"/>
  <c r="AS17" i="19"/>
  <c r="AR17" i="19"/>
  <c r="AP17" i="19"/>
  <c r="AY17" i="19"/>
  <c r="AQ17" i="19"/>
  <c r="AT17" i="19"/>
  <c r="AV17" i="19"/>
  <c r="AU17" i="19"/>
  <c r="Q52" i="20"/>
  <c r="AD18" i="15"/>
  <c r="AI19" i="19" l="1"/>
  <c r="AB19" i="15"/>
  <c r="AY18" i="19"/>
  <c r="AT18" i="19"/>
  <c r="AP18" i="19"/>
  <c r="AV18" i="19"/>
  <c r="AN18" i="19"/>
  <c r="AX18" i="19"/>
  <c r="AQ18" i="19"/>
  <c r="AO18" i="19"/>
  <c r="AS18" i="19"/>
  <c r="AR18" i="19"/>
  <c r="AU18" i="19"/>
  <c r="AW18" i="19"/>
  <c r="K54" i="20"/>
  <c r="AD19" i="15"/>
  <c r="AI20" i="19" l="1"/>
  <c r="AB20" i="15"/>
  <c r="AR19" i="19"/>
  <c r="AO19" i="19"/>
  <c r="AS19" i="19"/>
  <c r="AQ19" i="19"/>
  <c r="AV19" i="19"/>
  <c r="AN19" i="19"/>
  <c r="AY19" i="19"/>
  <c r="AX19" i="19"/>
  <c r="AW19" i="19"/>
  <c r="AT19" i="19"/>
  <c r="AP19" i="19"/>
  <c r="AU19" i="19"/>
  <c r="AD20" i="15"/>
  <c r="L54" i="20"/>
  <c r="AI21" i="19" l="1"/>
  <c r="AB21" i="15"/>
  <c r="AU20" i="19"/>
  <c r="AS20" i="19"/>
  <c r="AO20" i="19"/>
  <c r="AV20" i="19"/>
  <c r="AN20" i="19"/>
  <c r="AP20" i="19"/>
  <c r="AW20" i="19"/>
  <c r="AR20" i="19"/>
  <c r="AX20" i="19"/>
  <c r="AT20" i="19"/>
  <c r="AY20" i="19"/>
  <c r="AQ20" i="19"/>
  <c r="AD21" i="15"/>
  <c r="N54" i="20"/>
  <c r="M54" i="20"/>
  <c r="AI22" i="19" l="1"/>
  <c r="AB22" i="15"/>
  <c r="AY21" i="19"/>
  <c r="AP21" i="19"/>
  <c r="AT21" i="19"/>
  <c r="AW21" i="19"/>
  <c r="AU21" i="19"/>
  <c r="AQ21" i="19"/>
  <c r="AX21" i="19"/>
  <c r="AS21" i="19"/>
  <c r="AN21" i="19"/>
  <c r="AR21" i="19"/>
  <c r="AV21" i="19"/>
  <c r="AO21" i="19"/>
  <c r="AD22" i="15"/>
  <c r="AI23" i="19" l="1"/>
  <c r="AB23" i="15"/>
  <c r="AS22" i="19"/>
  <c r="AR22" i="19"/>
  <c r="AY22" i="19"/>
  <c r="AO22" i="19"/>
  <c r="AX22" i="19"/>
  <c r="AT22" i="19"/>
  <c r="AP22" i="19"/>
  <c r="AQ22" i="19"/>
  <c r="AW22" i="19"/>
  <c r="AN22" i="19"/>
  <c r="AU22" i="19"/>
  <c r="AV22" i="19"/>
  <c r="AD23" i="15"/>
  <c r="O54" i="20"/>
  <c r="AI24" i="19" l="1"/>
  <c r="AB24" i="15"/>
  <c r="AU23" i="19"/>
  <c r="AQ23" i="19"/>
  <c r="AT23" i="19"/>
  <c r="AW23" i="19"/>
  <c r="AO23" i="19"/>
  <c r="AS23" i="19"/>
  <c r="AR23" i="19"/>
  <c r="AX23" i="19"/>
  <c r="AY23" i="19"/>
  <c r="AN23" i="19"/>
  <c r="AP23" i="19"/>
  <c r="AV23" i="19"/>
  <c r="AD24" i="15"/>
  <c r="P54" i="20"/>
  <c r="Q54" i="20"/>
  <c r="AI25" i="19" l="1"/>
  <c r="AB25" i="15"/>
  <c r="AQ24" i="19"/>
  <c r="AW24" i="19"/>
  <c r="AR24" i="19"/>
  <c r="AT24" i="19"/>
  <c r="AS24" i="19"/>
  <c r="AP24" i="19"/>
  <c r="AU24" i="19"/>
  <c r="AV24" i="19"/>
  <c r="AX24" i="19"/>
  <c r="AO24" i="19"/>
  <c r="AN24" i="19"/>
  <c r="AY24" i="19"/>
  <c r="AD25" i="15"/>
  <c r="K56" i="20"/>
  <c r="AI26" i="19" l="1"/>
  <c r="AB26" i="15"/>
  <c r="AW25" i="19"/>
  <c r="AY25" i="19"/>
  <c r="AV25" i="19"/>
  <c r="AU25" i="19"/>
  <c r="AT25" i="19"/>
  <c r="AP25" i="19"/>
  <c r="AS25" i="19"/>
  <c r="AR25" i="19"/>
  <c r="AO25" i="19"/>
  <c r="AX25" i="19"/>
  <c r="AQ25" i="19"/>
  <c r="AN25" i="19"/>
  <c r="AD26" i="15"/>
  <c r="AI27" i="19" l="1"/>
  <c r="AB27" i="15"/>
  <c r="AY26" i="19"/>
  <c r="AT26" i="19"/>
  <c r="AN26" i="19"/>
  <c r="AU26" i="19"/>
  <c r="AV26" i="19"/>
  <c r="AR26" i="19"/>
  <c r="AS26" i="19"/>
  <c r="AX26" i="19"/>
  <c r="AQ26" i="19"/>
  <c r="AW26" i="19"/>
  <c r="AP26" i="19"/>
  <c r="AO26" i="19"/>
  <c r="AD27" i="15"/>
  <c r="L56" i="20"/>
  <c r="M56" i="20"/>
  <c r="AI28" i="19" l="1"/>
  <c r="AB28" i="15"/>
  <c r="AY27" i="19"/>
  <c r="AX27" i="19"/>
  <c r="AR27" i="19"/>
  <c r="AU27" i="19"/>
  <c r="AQ27" i="19"/>
  <c r="AN27" i="19"/>
  <c r="AP27" i="19"/>
  <c r="AT27" i="19"/>
  <c r="AO27" i="19"/>
  <c r="AS27" i="19"/>
  <c r="AV27" i="19"/>
  <c r="AW27" i="19"/>
  <c r="AD28" i="15"/>
  <c r="AI29" i="19" l="1"/>
  <c r="AB29" i="15"/>
  <c r="AW28" i="19"/>
  <c r="AQ28" i="19"/>
  <c r="AV28" i="19"/>
  <c r="AS28" i="19"/>
  <c r="AU28" i="19"/>
  <c r="AO28" i="19"/>
  <c r="AX28" i="19"/>
  <c r="AT28" i="19"/>
  <c r="AP28" i="19"/>
  <c r="AN28" i="19"/>
  <c r="AY28" i="19"/>
  <c r="AR28" i="19"/>
  <c r="AD29" i="15"/>
  <c r="N56" i="20"/>
  <c r="AI30" i="19" l="1"/>
  <c r="AB30" i="15"/>
  <c r="AV29" i="19"/>
  <c r="AY29" i="19"/>
  <c r="AU29" i="19"/>
  <c r="AN29" i="19"/>
  <c r="AP29" i="19"/>
  <c r="AT29" i="19"/>
  <c r="AO29" i="19"/>
  <c r="AS29" i="19"/>
  <c r="AW29" i="19"/>
  <c r="AX29" i="19"/>
  <c r="AR29" i="19"/>
  <c r="AQ29" i="19"/>
  <c r="AD30" i="15"/>
  <c r="O56" i="20"/>
  <c r="AI31" i="19" l="1"/>
  <c r="AB31" i="15"/>
  <c r="AW30" i="19"/>
  <c r="AQ30" i="19"/>
  <c r="AO30" i="19"/>
  <c r="AX30" i="19"/>
  <c r="AU30" i="19"/>
  <c r="AT30" i="19"/>
  <c r="AN30" i="19"/>
  <c r="AS30" i="19"/>
  <c r="AP30" i="19"/>
  <c r="AR30" i="19"/>
  <c r="AY30" i="19"/>
  <c r="AV30" i="19"/>
  <c r="AD31" i="15"/>
  <c r="P56" i="20"/>
  <c r="AI32" i="19" l="1"/>
  <c r="AB32" i="15"/>
  <c r="AO31" i="19"/>
  <c r="AQ31" i="19"/>
  <c r="AV31" i="19"/>
  <c r="AS31" i="19"/>
  <c r="AN31" i="19"/>
  <c r="AR31" i="19"/>
  <c r="AW31" i="19"/>
  <c r="AX31" i="19"/>
  <c r="AY31" i="19"/>
  <c r="AT31" i="19"/>
  <c r="AP31" i="19"/>
  <c r="AU31" i="19"/>
  <c r="Q56" i="20"/>
  <c r="AD32" i="15"/>
  <c r="AI33" i="19" l="1"/>
  <c r="AB33" i="15"/>
  <c r="AW32" i="19"/>
  <c r="AQ32" i="19"/>
  <c r="AS32" i="19"/>
  <c r="AU32" i="19"/>
  <c r="AY32" i="19"/>
  <c r="AR32" i="19"/>
  <c r="AO32" i="19"/>
  <c r="AP32" i="19"/>
  <c r="AN32" i="19"/>
  <c r="AV32" i="19"/>
  <c r="AT32" i="19"/>
  <c r="AX32" i="19"/>
  <c r="K58" i="20"/>
  <c r="AD33" i="15"/>
  <c r="O58" i="20" l="1"/>
  <c r="AI34" i="19"/>
  <c r="AB34" i="15"/>
  <c r="AS33" i="19"/>
  <c r="AP33" i="19"/>
  <c r="AO33" i="19"/>
  <c r="AN33" i="19"/>
  <c r="AU33" i="19"/>
  <c r="AW33" i="19"/>
  <c r="AY33" i="19"/>
  <c r="AR33" i="19"/>
  <c r="AV33" i="19"/>
  <c r="AT33" i="19"/>
  <c r="AX33" i="19"/>
  <c r="AQ33" i="19"/>
  <c r="AD34" i="15"/>
  <c r="L58" i="20"/>
  <c r="P58" i="20" l="1"/>
  <c r="AI35" i="19"/>
  <c r="AB39" i="15"/>
  <c r="AW34" i="19"/>
  <c r="AT34" i="19"/>
  <c r="AP34" i="19"/>
  <c r="AR34" i="19"/>
  <c r="AX34" i="19"/>
  <c r="AN34" i="19"/>
  <c r="AY34" i="19"/>
  <c r="AO34" i="19"/>
  <c r="AV34" i="19"/>
  <c r="AS34" i="19"/>
  <c r="AQ34" i="19"/>
  <c r="AU34" i="19"/>
  <c r="M58" i="20"/>
  <c r="N58" i="20"/>
  <c r="AC39" i="15" l="1"/>
  <c r="AB42" i="15"/>
  <c r="AO35" i="19"/>
  <c r="AP35" i="19"/>
  <c r="AR35" i="19"/>
  <c r="AU35" i="19"/>
  <c r="AX35" i="19"/>
  <c r="AW35" i="19"/>
  <c r="AQ35" i="19"/>
  <c r="AS35" i="19"/>
  <c r="AV35" i="19"/>
  <c r="AY35" i="19"/>
  <c r="AT35" i="19"/>
  <c r="AN35" i="19"/>
  <c r="AC42" i="15" l="1"/>
  <c r="AB43" i="15"/>
  <c r="AB45" i="15" s="1"/>
  <c r="AC45" i="15" l="1"/>
  <c r="AB49" i="15"/>
  <c r="AC49" i="15" l="1"/>
  <c r="AB52" i="15"/>
  <c r="AB70" i="15" l="1"/>
  <c r="AB71" i="15" s="1"/>
  <c r="AC52" i="15"/>
  <c r="D43" i="1"/>
  <c r="H1" i="15"/>
  <c r="S55" i="15" l="1"/>
  <c r="S56" i="15" s="1"/>
  <c r="S57" i="15" s="1"/>
  <c r="H2" i="15"/>
  <c r="K2" i="15"/>
  <c r="N1" i="16"/>
  <c r="Z43" i="16" s="1"/>
  <c r="P43" i="1"/>
  <c r="O43" i="1" s="1"/>
  <c r="AB5" i="16"/>
  <c r="AB72" i="15"/>
  <c r="AB73" i="15" s="1"/>
  <c r="AD5" i="16"/>
  <c r="AL6" i="19" l="1"/>
  <c r="AB6" i="16"/>
  <c r="V50" i="20"/>
  <c r="AD6" i="16"/>
  <c r="AL7" i="19" l="1"/>
  <c r="AB7" i="16"/>
  <c r="AD7" i="16"/>
  <c r="W50" i="20"/>
  <c r="AL8" i="19" l="1"/>
  <c r="AB8" i="16"/>
  <c r="AD8" i="16"/>
  <c r="X50" i="20"/>
  <c r="AL9" i="19" l="1"/>
  <c r="AB9" i="16"/>
  <c r="AD9" i="16"/>
  <c r="Y50" i="20"/>
  <c r="AL10" i="19" l="1"/>
  <c r="AB10" i="16"/>
  <c r="S52" i="20"/>
  <c r="AD10" i="16"/>
  <c r="AL11" i="19" l="1"/>
  <c r="AB11" i="16"/>
  <c r="AD11" i="16"/>
  <c r="T52" i="20"/>
  <c r="AL12" i="19" l="1"/>
  <c r="AB12" i="16"/>
  <c r="U52" i="20"/>
  <c r="AD12" i="16"/>
  <c r="AL13" i="19" l="1"/>
  <c r="AB13" i="16"/>
  <c r="AD13" i="16"/>
  <c r="V52" i="20"/>
  <c r="AL14" i="19" l="1"/>
  <c r="AB14" i="16"/>
  <c r="W52" i="20"/>
  <c r="AD14" i="16"/>
  <c r="AL15" i="19" l="1"/>
  <c r="AB15" i="16"/>
  <c r="X52" i="20"/>
  <c r="AD15" i="16"/>
  <c r="AL16" i="19" l="1"/>
  <c r="AB16" i="16"/>
  <c r="AD16" i="16"/>
  <c r="Y52" i="20"/>
  <c r="AL17" i="19" l="1"/>
  <c r="AB17" i="16"/>
  <c r="S54" i="20"/>
  <c r="AD17" i="16"/>
  <c r="AL18" i="19" l="1"/>
  <c r="AB18" i="16"/>
  <c r="T54" i="20"/>
  <c r="AD18" i="16"/>
  <c r="AL19" i="19" l="1"/>
  <c r="AB19" i="16"/>
  <c r="AD19" i="16"/>
  <c r="U54" i="20"/>
  <c r="AL20" i="19" l="1"/>
  <c r="AB20" i="16"/>
  <c r="V54" i="20"/>
  <c r="AD20" i="16"/>
  <c r="AL21" i="19" l="1"/>
  <c r="AB21" i="16"/>
  <c r="AD21" i="16"/>
  <c r="W54" i="20"/>
  <c r="AL22" i="19" l="1"/>
  <c r="AB22" i="16"/>
  <c r="X54" i="20"/>
  <c r="AD22" i="16"/>
  <c r="AL23" i="19" l="1"/>
  <c r="AB23" i="16"/>
  <c r="Y54" i="20"/>
  <c r="AD23" i="16"/>
  <c r="AL24" i="19" l="1"/>
  <c r="AB24" i="16"/>
  <c r="AD24" i="16"/>
  <c r="S56" i="20"/>
  <c r="AL25" i="19" l="1"/>
  <c r="AB25" i="16"/>
  <c r="T56" i="20"/>
  <c r="AD25" i="16"/>
  <c r="AL26" i="19" l="1"/>
  <c r="AB26" i="16"/>
  <c r="U56" i="20"/>
  <c r="AD26" i="16"/>
  <c r="AL27" i="19" l="1"/>
  <c r="AB27" i="16"/>
  <c r="V56" i="20"/>
  <c r="AD27" i="16"/>
  <c r="AL28" i="19" l="1"/>
  <c r="AB28" i="16"/>
  <c r="W56" i="20"/>
  <c r="AD28" i="16"/>
  <c r="AL29" i="19" l="1"/>
  <c r="AB29" i="16"/>
  <c r="X56" i="20"/>
  <c r="AD29" i="16"/>
  <c r="AL30" i="19" l="1"/>
  <c r="AB30" i="16"/>
  <c r="AD30" i="16"/>
  <c r="Y56" i="20"/>
  <c r="AL31" i="19" l="1"/>
  <c r="AB31" i="16"/>
  <c r="AD31" i="16"/>
  <c r="S58" i="20"/>
  <c r="AL32" i="19" l="1"/>
  <c r="AB32" i="16"/>
  <c r="AD32" i="16"/>
  <c r="T58" i="20"/>
  <c r="AL33" i="19" l="1"/>
  <c r="AB33" i="16"/>
  <c r="V58" i="20"/>
  <c r="U58" i="20"/>
  <c r="AD33" i="16"/>
  <c r="AL34" i="19" l="1"/>
  <c r="AB34" i="16"/>
  <c r="AD34" i="16"/>
  <c r="AL35" i="19" l="1"/>
  <c r="AB35" i="16"/>
  <c r="AD35" i="16"/>
  <c r="W58" i="20"/>
  <c r="AL36" i="19" l="1"/>
  <c r="AB39" i="16"/>
  <c r="Y58" i="20"/>
  <c r="X58" i="20"/>
  <c r="AB42" i="16" l="1"/>
  <c r="AC39" i="16"/>
  <c r="AC42" i="16" l="1"/>
  <c r="AB43" i="16"/>
  <c r="AB45" i="16" s="1"/>
  <c r="AB49" i="16" l="1"/>
  <c r="AC45" i="16"/>
  <c r="AC49" i="16" l="1"/>
  <c r="AB52" i="16"/>
  <c r="AB70" i="16" l="1"/>
  <c r="AB71" i="16" s="1"/>
  <c r="D44" i="1"/>
  <c r="D45" i="1" s="1"/>
  <c r="AC52" i="16"/>
  <c r="H1" i="16"/>
  <c r="AB72" i="16" s="1"/>
  <c r="AB73" i="16" s="1"/>
  <c r="S55" i="16" l="1"/>
  <c r="S56" i="16" s="1"/>
  <c r="S57" i="16" s="1"/>
  <c r="K2" i="16"/>
  <c r="H2" i="16"/>
  <c r="P44" i="1"/>
  <c r="O44" i="1" s="1"/>
  <c r="E6" i="1"/>
</calcChain>
</file>

<file path=xl/comments1.xml><?xml version="1.0" encoding="utf-8"?>
<comments xmlns="http://schemas.openxmlformats.org/spreadsheetml/2006/main">
  <authors>
    <author>Ein geschätzter Microsoft Office Anwender</author>
    <author>Wohlgemuth</author>
    <author>Carsten Wohlgemuth</author>
  </authors>
  <commentList>
    <comment ref="E2" authorId="0" shapeId="0">
      <text>
        <r>
          <rPr>
            <sz val="9"/>
            <color indexed="81"/>
            <rFont val="Tahoma"/>
            <family val="2"/>
          </rPr>
          <t>laufende Erfassung der gleitenden Arbeitszeit</t>
        </r>
      </text>
    </comment>
    <comment ref="F2" authorId="0" shapeId="0">
      <text>
        <r>
          <rPr>
            <sz val="9"/>
            <color indexed="81"/>
            <rFont val="Tahoma"/>
            <family val="2"/>
          </rPr>
          <t xml:space="preserve">Ansparen von Überstunden ausserhalb des "täglichen Gleitens"
</t>
        </r>
      </text>
    </comment>
    <comment ref="L2" authorId="0" shapeId="0">
      <text>
        <r>
          <rPr>
            <sz val="9"/>
            <color indexed="81"/>
            <rFont val="Tahoma"/>
            <family val="2"/>
          </rPr>
          <t>Tragen Sie HIER Ihren Namen ein, um Ihre Monatstabellen zu personalisieren.</t>
        </r>
      </text>
    </comment>
    <comment ref="E3" authorId="0" shapeId="0">
      <text>
        <r>
          <rPr>
            <sz val="9"/>
            <color indexed="81"/>
            <rFont val="Tahoma"/>
            <family val="2"/>
          </rPr>
          <t>Übertrag eines 
negativen
Vorjahressaldos
Ohne Vorzeichen</t>
        </r>
      </text>
    </comment>
    <comment ref="F3" authorId="0" shapeId="0">
      <text>
        <r>
          <rPr>
            <sz val="9"/>
            <color indexed="81"/>
            <rFont val="Tahoma"/>
            <family val="2"/>
          </rPr>
          <t>Übertrag Ihres langfristigen 
neg. Zeitkontos
aus dem Vorjahr.
Ohne Vorzeichen</t>
        </r>
      </text>
    </comment>
    <comment ref="L3" authorId="0" shapeId="0">
      <text>
        <r>
          <rPr>
            <sz val="9"/>
            <color indexed="81"/>
            <rFont val="Tahoma"/>
            <family val="2"/>
          </rPr>
          <t>Tragen Sie HIER Ihre Abteilung und/oder Personal-Nr. ein, um Ihre Monatstabellen zu personalisieren.</t>
        </r>
      </text>
    </comment>
    <comment ref="E4" authorId="0" shapeId="0">
      <text>
        <r>
          <rPr>
            <sz val="9"/>
            <color indexed="81"/>
            <rFont val="Tahoma"/>
            <family val="2"/>
          </rPr>
          <t>Übertrag eines 
positiven
Vorjahressaldos</t>
        </r>
      </text>
    </comment>
    <comment ref="F4" authorId="0" shapeId="0">
      <text>
        <r>
          <rPr>
            <sz val="9"/>
            <color indexed="81"/>
            <rFont val="Tahoma"/>
            <family val="2"/>
          </rPr>
          <t>Übertrag Ihres langfristigen 
pos. Zeitkontos
aus dem Vorjahr.
Ohne Vorzeichen</t>
        </r>
      </text>
    </comment>
    <comment ref="L8" authorId="0" shapeId="0">
      <text>
        <r>
          <rPr>
            <sz val="9"/>
            <color indexed="81"/>
            <rFont val="Tahoma"/>
            <family val="2"/>
          </rPr>
          <t>Überstunden inklusive
(für ATs)
oder "akzeptable"
Überstunden</t>
        </r>
      </text>
    </comment>
    <comment ref="L9" authorId="0" shapeId="0">
      <text>
        <r>
          <rPr>
            <sz val="9"/>
            <color indexed="81"/>
            <rFont val="Tahoma"/>
            <family val="2"/>
          </rPr>
          <t xml:space="preserve">  -&gt;  frei  &lt;-
für keine Einschränkungen!
(Achtung!!! 0:00 heißt 
KEIN Plus-Übertrag!)</t>
        </r>
      </text>
    </comment>
    <comment ref="N9" authorId="0" shapeId="0">
      <text>
        <r>
          <rPr>
            <sz val="9"/>
            <color indexed="81"/>
            <rFont val="Tahoma"/>
            <family val="2"/>
          </rPr>
          <t>Gilt die Einschränkung für die Summe aus Vormonaten und laufendem Monat?</t>
        </r>
      </text>
    </comment>
    <comment ref="O9" authorId="0" shapeId="0">
      <text>
        <r>
          <rPr>
            <sz val="9"/>
            <color indexed="81"/>
            <rFont val="Tahoma"/>
            <family val="2"/>
          </rPr>
          <t>(J)a oder
(N)ein</t>
        </r>
      </text>
    </comment>
    <comment ref="B10" authorId="0" shapeId="0">
      <text>
        <r>
          <rPr>
            <sz val="9"/>
            <color indexed="81"/>
            <rFont val="Tahoma"/>
            <family val="2"/>
          </rPr>
          <t>Übertrag von 
Urlaubstagen 
aus dem Vorjahr
(Verfallsdatum beachten!)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Anspruch des aktuellen Jahres</t>
        </r>
      </text>
    </comment>
    <comment ref="D11" authorId="1" shapeId="0">
      <text>
        <r>
          <rPr>
            <sz val="9"/>
            <color indexed="81"/>
            <rFont val="Tahoma"/>
            <family val="2"/>
          </rPr>
          <t xml:space="preserve">Datum des Verfallens
(vorbelegt mit 1999)
</t>
        </r>
        <r>
          <rPr>
            <b/>
            <sz val="9"/>
            <color indexed="81"/>
            <rFont val="Tahoma"/>
            <family val="2"/>
          </rPr>
          <t>Das Eintragen eines Datums führt zu keiner Berechnung!</t>
        </r>
      </text>
    </comment>
    <comment ref="E11" authorId="1" shapeId="0">
      <text>
        <r>
          <rPr>
            <sz val="9"/>
            <color indexed="81"/>
            <rFont val="Tahoma"/>
            <family val="2"/>
          </rPr>
          <t xml:space="preserve">Zahl der tatsächlich(!) verfallenen Urlaubstage
</t>
        </r>
        <r>
          <rPr>
            <b/>
            <sz val="9"/>
            <color indexed="81"/>
            <rFont val="Tahoma"/>
            <family val="2"/>
          </rPr>
          <t xml:space="preserve">Achtung! </t>
        </r>
        <r>
          <rPr>
            <sz val="9"/>
            <color indexed="81"/>
            <rFont val="Tahoma"/>
            <family val="2"/>
          </rPr>
          <t xml:space="preserve">Keine Formel, </t>
        </r>
        <r>
          <rPr>
            <b/>
            <sz val="9"/>
            <color indexed="81"/>
            <rFont val="Tahoma"/>
            <family val="2"/>
          </rPr>
          <t>bitte dann eintragen, wenn sie verfallen sind</t>
        </r>
        <r>
          <rPr>
            <sz val="9"/>
            <color indexed="81"/>
            <rFont val="Tahoma"/>
            <family val="2"/>
          </rPr>
          <t>.</t>
        </r>
      </text>
    </comment>
    <comment ref="B12" authorId="2" shapeId="0">
      <text>
        <r>
          <rPr>
            <b/>
            <sz val="9"/>
            <color indexed="81"/>
            <rFont val="Segoe UI"/>
            <family val="2"/>
          </rPr>
          <t>bezahlte Freistellung zum Beispiel nach TVÖD §29
unbezahlte freie Tage als (a) erfassen.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Die betreffenden Tage 
im jeweiligen Monatsblatt 
mit   S   erfassen.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 xml:space="preserve">Hier kann der Anlaß des Sonderurlaubs festgehalten werden </t>
        </r>
      </text>
    </comment>
    <comment ref="N12" authorId="0" shapeId="0">
      <text>
        <r>
          <rPr>
            <sz val="9"/>
            <color indexed="81"/>
            <rFont val="Tahoma"/>
            <family val="2"/>
          </rPr>
          <t>Bitte mit 
J, N oder H
beantworten,
ob dieser Tag
arbeitsfrei ist.</t>
        </r>
      </text>
    </comment>
    <comment ref="P12" authorId="0" shapeId="0">
      <text>
        <r>
          <rPr>
            <sz val="9"/>
            <color indexed="81"/>
            <rFont val="Tahoma"/>
            <family val="2"/>
          </rPr>
          <t>Bitte mit 
J, N oder H
beantworten,
ob dieser Tag
arbeitsfrei ist.</t>
        </r>
      </text>
    </comment>
    <comment ref="N13" authorId="0" shapeId="0">
      <text>
        <r>
          <rPr>
            <sz val="9"/>
            <color indexed="81"/>
            <rFont val="Tahoma"/>
            <family val="2"/>
          </rPr>
          <t xml:space="preserve">Bitte 
   -&gt;  Montag   &lt;- 
oder 
   -&gt;  Sonntag  &lt;-
eintragen!
</t>
        </r>
      </text>
    </comment>
    <comment ref="E14" authorId="0" shapeId="0">
      <text>
        <r>
          <rPr>
            <sz val="9"/>
            <color indexed="81"/>
            <rFont val="Tahoma"/>
            <family val="2"/>
          </rPr>
          <t>Sollen die Tage an denen Sie krank waren statistisch ausgewertet werden?</t>
        </r>
      </text>
    </comment>
    <comment ref="N14" authorId="0" shapeId="0">
      <text>
        <r>
          <rPr>
            <sz val="9"/>
            <color indexed="81"/>
            <rFont val="Tahoma"/>
            <family val="2"/>
          </rPr>
          <t xml:space="preserve">Bei monatlichen Soll-Stunden erfolgt die Warnung bei doppelter Monatsabweichung! </t>
        </r>
      </text>
    </comment>
    <comment ref="E15" authorId="0" shapeId="0">
      <text>
        <r>
          <rPr>
            <sz val="9"/>
            <color indexed="81"/>
            <rFont val="Tahoma"/>
            <family val="2"/>
          </rPr>
          <t>Wird an Tagen mit der Kennzeichnung U, H, S oder K die SOLL-Zeit als IST eingestellt (J)? 
====   Oder  ====
Wird das Soll an diesen Tagen auf Null bzw. 50% reduziert (N)?</t>
        </r>
      </text>
    </comment>
    <comment ref="P15" authorId="0" shapeId="0">
      <text>
        <r>
          <rPr>
            <sz val="9"/>
            <color indexed="81"/>
            <rFont val="Tahoma"/>
            <family val="2"/>
          </rPr>
          <t>Diese Zelle können Sie für eigene Korrekturen bzgl. der maximal zuläss. Arbeitszeit ansprechen.
(z.B. Spalte P/M nutzen)</t>
        </r>
      </text>
    </comment>
    <comment ref="N16" authorId="0" shapeId="0">
      <text>
        <r>
          <rPr>
            <sz val="9"/>
            <color indexed="81"/>
            <rFont val="Tahoma"/>
            <family val="2"/>
          </rPr>
          <t xml:space="preserve">automatischer Zuschlag an Feiertagen
(auch Sa. + So.)
(100% = Zeit x 2)
</t>
        </r>
      </text>
    </comment>
    <comment ref="O16" authorId="0" shapeId="0">
      <text>
        <r>
          <rPr>
            <sz val="9"/>
            <color indexed="81"/>
            <rFont val="Tahoma"/>
            <family val="2"/>
          </rPr>
          <t>automatischer Zuschlag an Sonntagen, die kein Feiertag sind
(100% = Zeit x 2)</t>
        </r>
      </text>
    </comment>
    <comment ref="P16" authorId="0" shapeId="0">
      <text>
        <r>
          <rPr>
            <sz val="9"/>
            <color indexed="81"/>
            <rFont val="Tahoma"/>
            <family val="2"/>
          </rPr>
          <t>automatischer Zuschlag an Samstagen, die kein Feiertag sind
(50 % = Zeit x 1,5)</t>
        </r>
      </text>
    </comment>
    <comment ref="C18" authorId="2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19" authorId="0" shapeId="0">
      <text>
        <r>
          <rPr>
            <sz val="9"/>
            <color indexed="81"/>
            <rFont val="Tahoma"/>
            <family val="2"/>
          </rPr>
          <t>Wann beginnt Ihr Soll-Statistik-Tag?</t>
        </r>
      </text>
    </comment>
    <comment ref="L19" authorId="0" shapeId="0">
      <text>
        <r>
          <rPr>
            <sz val="9"/>
            <color indexed="81"/>
            <rFont val="Tahoma"/>
            <family val="2"/>
          </rPr>
          <t xml:space="preserve">Soll-Anwesenheit an diesen Tagen. 
</t>
        </r>
        <r>
          <rPr>
            <b/>
            <sz val="9"/>
            <color indexed="81"/>
            <rFont val="Tahoma"/>
            <family val="2"/>
          </rPr>
          <t>Bitte inkl. Pausen passend eintragen!</t>
        </r>
      </text>
    </comment>
    <comment ref="N19" authorId="0" shapeId="0">
      <text>
        <r>
          <rPr>
            <sz val="9"/>
            <color indexed="81"/>
            <rFont val="Tahoma"/>
            <family val="2"/>
          </rPr>
          <t>Wann beginnt Ihr Soll-Statistik-Tag?</t>
        </r>
      </text>
    </comment>
    <comment ref="O19" authorId="0" shapeId="0">
      <text>
        <r>
          <rPr>
            <sz val="9"/>
            <color indexed="81"/>
            <rFont val="Tahoma"/>
            <family val="2"/>
          </rPr>
          <t xml:space="preserve">Soll-Anwesenheit an diesen Tagen. 
</t>
        </r>
        <r>
          <rPr>
            <b/>
            <sz val="9"/>
            <color indexed="81"/>
            <rFont val="Tahoma"/>
            <family val="2"/>
          </rPr>
          <t>Bitte inkl. Pausen passend eintragen!</t>
        </r>
      </text>
    </comment>
    <comment ref="E20" authorId="0" shapeId="0">
      <text>
        <r>
          <rPr>
            <sz val="9"/>
            <color indexed="81"/>
            <rFont val="Tahoma"/>
            <family val="2"/>
          </rPr>
          <t xml:space="preserve">Geben Sie hier Ihre persönlichen Kürzel ein, um Tage wie z.B. Berufsschule  mit Soll=IST vorzubelegen. 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 xml:space="preserve">sonstige Tage an denen Sie </t>
        </r>
        <r>
          <rPr>
            <u/>
            <sz val="9"/>
            <color indexed="81"/>
            <rFont val="Tahoma"/>
            <family val="2"/>
          </rPr>
          <t>unbezahlt</t>
        </r>
        <r>
          <rPr>
            <sz val="9"/>
            <color indexed="81"/>
            <rFont val="Tahoma"/>
            <family val="2"/>
          </rPr>
          <t xml:space="preserve"> von der Arbeit freigestellt sind.
SOLL = IST = 0:00</t>
        </r>
      </text>
    </comment>
    <comment ref="H23" authorId="2" shapeId="0">
      <text>
        <r>
          <rPr>
            <b/>
            <sz val="9"/>
            <color indexed="81"/>
            <rFont val="Segoe UI"/>
            <family val="2"/>
          </rPr>
          <t>Konfigurierbar in "Arbeitszeiten"
ab Zeile 102</t>
        </r>
      </text>
    </comment>
    <comment ref="C25" authorId="2" shapeId="0">
      <text>
        <r>
          <rPr>
            <b/>
            <sz val="9"/>
            <color indexed="81"/>
            <rFont val="Segoe UI"/>
            <family val="2"/>
          </rPr>
          <t>Tage an denen Sie anwesend sind, dies aber nicht ausgewertet wird.</t>
        </r>
        <r>
          <rPr>
            <sz val="9"/>
            <color indexed="81"/>
            <rFont val="Segoe UI"/>
            <family val="2"/>
          </rPr>
          <t xml:space="preserve">
Bsp.: Hamburger Modell zur Wiedereingliederung</t>
        </r>
      </text>
    </comment>
    <comment ref="E26" authorId="0" shapeId="0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E27" authorId="0" shapeId="0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E28" authorId="0" shapeId="0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Dienstreisen mit Dauer kürzer als die Sollzeit werden mit Ist=Soll berechnet.
Kürzel: d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Dienstreisen mit Dauer kürzer als die Sollzeit werden mit dem Ist berechnet.
Kürzel: dr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bei Berücksichtigung der Zuschläge und Abschläge!</t>
        </r>
      </text>
    </comment>
    <comment ref="D32" authorId="2" shapeId="0">
      <text>
        <r>
          <rPr>
            <b/>
            <sz val="9"/>
            <color indexed="81"/>
            <rFont val="Segoe UI"/>
            <family val="2"/>
          </rPr>
          <t>nach Zu-/Abschlägen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E32" authorId="2" shapeId="0">
      <text>
        <r>
          <rPr>
            <b/>
            <sz val="9"/>
            <color indexed="81"/>
            <rFont val="Segoe UI"/>
            <family val="2"/>
          </rPr>
          <t>Summe Ist1 und Ist2</t>
        </r>
      </text>
    </comment>
    <comment ref="F32" authorId="0" shapeId="0">
      <text>
        <r>
          <rPr>
            <sz val="9"/>
            <color indexed="81"/>
            <rFont val="Tahoma"/>
            <family val="2"/>
          </rPr>
          <t>Bitte ändern Sie hier die Spalten-Überschriften auch für die Monats-Tabellen.</t>
        </r>
      </text>
    </comment>
    <comment ref="G32" authorId="0" shapeId="0">
      <text>
        <r>
          <rPr>
            <sz val="9"/>
            <color indexed="81"/>
            <rFont val="Tahoma"/>
            <family val="2"/>
          </rPr>
          <t>Bitte ändern Sie hier die Spalten-Überschriften auch für die Monats-Tabellen.</t>
        </r>
      </text>
    </comment>
    <comment ref="I32" authorId="0" shapeId="0">
      <text>
        <r>
          <rPr>
            <sz val="9"/>
            <color indexed="81"/>
            <rFont val="Tahoma"/>
            <family val="2"/>
          </rPr>
          <t>Wurde der Monat als abgeschlossen gekennzeichnet?</t>
        </r>
      </text>
    </comment>
    <comment ref="K32" authorId="0" shapeId="0">
      <text>
        <r>
          <rPr>
            <sz val="9"/>
            <color indexed="81"/>
            <rFont val="Tahoma"/>
            <family val="2"/>
          </rPr>
          <t>Überstunden je Tag, an dem eine Ist-Zeit erzeugt wurde,
inklusive Plus/Minus</t>
        </r>
      </text>
    </comment>
    <comment ref="Q32" authorId="2" shapeId="0">
      <text>
        <r>
          <rPr>
            <b/>
            <sz val="9"/>
            <color indexed="81"/>
            <rFont val="Segoe UI"/>
            <family val="2"/>
          </rPr>
          <t>bei monatlichem Soll</t>
        </r>
      </text>
    </comment>
  </commentList>
</comments>
</file>

<file path=xl/comments2.xml><?xml version="1.0" encoding="utf-8"?>
<comments xmlns="http://schemas.openxmlformats.org/spreadsheetml/2006/main">
  <authors>
    <author>Ein geschätzter Microsoft Office Anwender</author>
  </authors>
  <commentList>
    <comment ref="S2" authorId="0" shapeId="0">
      <text>
        <r>
          <rPr>
            <sz val="9"/>
            <color indexed="81"/>
            <rFont val="Tahoma"/>
            <family val="2"/>
          </rPr>
          <t>Bitte prüfen Sie, ob Mariä Himmelfahrt gelöscht werden muß!</t>
        </r>
      </text>
    </comment>
    <comment ref="AD2" authorId="0" shapeId="0">
      <text>
        <r>
          <rPr>
            <sz val="9"/>
            <color indexed="81"/>
            <rFont val="Tahoma"/>
            <family val="2"/>
          </rPr>
          <t>Bitte prüfen Sie, ob Fronleichnam ergänzt werden muß!</t>
        </r>
      </text>
    </comment>
    <comment ref="AG2" authorId="0" shapeId="0">
      <text>
        <r>
          <rPr>
            <sz val="9"/>
            <color indexed="81"/>
            <rFont val="Tahoma"/>
            <family val="2"/>
          </rPr>
          <t>Bitte prüfen Sie ob Fronleichnam, Reformationstag oder Allerheiligen geändert werden muß!</t>
        </r>
      </text>
    </comment>
    <comment ref="D3" authorId="0" shapeId="0">
      <text>
        <r>
          <rPr>
            <sz val="9"/>
            <color indexed="81"/>
            <rFont val="Tahoma"/>
            <family val="2"/>
          </rPr>
          <t>Für weitere Tage in den Monatstabellen ein V  in
"bes. Abrechnung" 
eintragen.</t>
        </r>
      </text>
    </comment>
    <comment ref="F3" authorId="0" shapeId="0">
      <text>
        <r>
          <rPr>
            <sz val="9"/>
            <color indexed="81"/>
            <rFont val="Tahoma"/>
            <family val="2"/>
          </rPr>
          <t>Automatisch nach ge-
wähltem Bundesland.
Für weitere Tage in den Monatstabellen ein F  in
"bes. Abrechnung".</t>
        </r>
      </text>
    </comment>
    <comment ref="B4" authorId="0" shapeId="0">
      <text>
        <r>
          <rPr>
            <sz val="9"/>
            <color indexed="81"/>
            <rFont val="Tahoma"/>
            <family val="2"/>
          </rPr>
          <t>Wichtig fürs Vorarbeiten! 
Nur mit -&gt; X &lt;- gekennzeichnete Monate zählen.</t>
        </r>
      </text>
    </comment>
    <comment ref="H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F29" authorId="0" shapeId="0">
      <text>
        <r>
          <rPr>
            <sz val="9"/>
            <color indexed="81"/>
            <rFont val="Tahoma"/>
            <family val="2"/>
          </rPr>
          <t>Heiligabend und Silvester prüfen!</t>
        </r>
      </text>
    </comment>
    <comment ref="R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S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T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U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V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W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X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Y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Z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A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B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C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D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E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F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G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H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I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F32" authorId="0" shapeId="0">
      <text>
        <r>
          <rPr>
            <sz val="9"/>
            <color indexed="81"/>
            <rFont val="Tahoma"/>
            <family val="2"/>
          </rPr>
          <t>Heiligabend und Silvester prüfen!</t>
        </r>
      </text>
    </comment>
    <comment ref="R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S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T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U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V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W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X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Y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Z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A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B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C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D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E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F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G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</commentList>
</comments>
</file>

<file path=xl/comments3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D2" authorId="0" shapeId="0">
      <text>
        <r>
          <rPr>
            <sz val="9"/>
            <color indexed="81"/>
            <rFont val="Tahoma"/>
            <family val="2"/>
          </rPr>
          <t>Bitte tragen Sie 
hier Ihre jährliche 
Soll-Arbeitszeit ein.
---&gt;    XXXX:XX</t>
        </r>
      </text>
    </comment>
    <comment ref="H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H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B16" authorId="0" shapeId="0">
      <text>
        <r>
          <rPr>
            <sz val="9"/>
            <color indexed="81"/>
            <rFont val="Tahoma"/>
            <family val="2"/>
          </rPr>
          <t>Vorbelegt sind die Sollstunden des TVÖD.</t>
        </r>
      </text>
    </comment>
    <comment ref="E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F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G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H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I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J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K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L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M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N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O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P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E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F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G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H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I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J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K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L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M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N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O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P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E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F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G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H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I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J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K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L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M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N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O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E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F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G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H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I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J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K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L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M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N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O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5" authorId="0" shapeId="0">
      <text>
        <r>
          <rPr>
            <sz val="9"/>
            <color indexed="81"/>
            <rFont val="Tahoma"/>
            <family val="2"/>
          </rPr>
          <t>Bitte legen Sie mit
           X
fest, ob Sie Tage vorarbeiten wollen!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Vortrag ist Ihr Urlaubs-anspruch aus der Übersicht. Abweichende Firmen-Regelungen bitte hier eintragen.</t>
        </r>
      </text>
    </comment>
    <comment ref="E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F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G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H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I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J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K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L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M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N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O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P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E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F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G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H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I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J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K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L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M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N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O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P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E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F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G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H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I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J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K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L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M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N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O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P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E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F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G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H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I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J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K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L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M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N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O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P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E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F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G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H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I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J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K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L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M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N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O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P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E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B102" authorId="0" shapeId="0">
      <text>
        <r>
          <rPr>
            <sz val="9"/>
            <color indexed="81"/>
            <rFont val="Tahoma"/>
            <family val="2"/>
          </rPr>
          <t>Geben sie beim entsprechenden Tag ein "n" unter "bes.ondere Abrechnung" ein.</t>
        </r>
      </text>
    </comment>
    <comment ref="E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F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G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H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I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J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K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L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M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N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O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P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E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</commentList>
</comments>
</file>

<file path=xl/comments4.xml><?xml version="1.0" encoding="utf-8"?>
<comments xmlns="http://schemas.openxmlformats.org/spreadsheetml/2006/main">
  <authors>
    <author>Carsten Wohlgemuth</author>
    <author>Ein geschätzter Microsoft Office Anwender</author>
  </authors>
  <commentList>
    <comment ref="E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F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G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H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Q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R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S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T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U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V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W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X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Y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82" authorId="1" shapeId="0">
      <text>
        <r>
          <rPr>
            <sz val="9"/>
            <color indexed="81"/>
            <rFont val="Tahoma"/>
            <family val="2"/>
          </rPr>
          <t xml:space="preserve">1/2 Monat bei
40 Stunden
</t>
        </r>
      </text>
    </comment>
    <comment ref="M82" authorId="1" shapeId="0">
      <text>
        <r>
          <rPr>
            <sz val="9"/>
            <color indexed="81"/>
            <rFont val="Tahoma"/>
            <family val="2"/>
          </rPr>
          <t>1/2 Monat bei
60,0 Stunden</t>
        </r>
      </text>
    </comment>
  </commentList>
</comments>
</file>

<file path=xl/comments5.xml><?xml version="1.0" encoding="utf-8"?>
<comments xmlns="http://schemas.openxmlformats.org/spreadsheetml/2006/main">
  <authors>
    <author>Carsten Wohlgemuth</author>
  </authors>
  <commentList>
    <comment ref="C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D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E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F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G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H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Q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R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S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T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U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V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W4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</commentList>
</comments>
</file>

<file path=xl/comments6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>zum Beispiel:
Elternzeit, Kind krank, Kurzarbeitergeld,
unbezahlte Freistellung
Feiertag, vorgearbeitet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A5" authorId="0" shapeId="0">
      <text>
        <r>
          <rPr>
            <sz val="9"/>
            <color indexed="81"/>
            <rFont val="Tahoma"/>
            <family val="2"/>
          </rPr>
          <t>Tragen Sie hier bitte eine 1 ein, wenn Sie nicht mit 0 beginnen wollen.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7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8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9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0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1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2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3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4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5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6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7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F3" authorId="1" shapeId="0">
      <text>
        <r>
          <rPr>
            <sz val="9"/>
            <color indexed="81"/>
            <rFont val="Segoe UI"/>
            <family val="2"/>
          </rPr>
          <t xml:space="preserve">Hier das Kürzel aus </t>
        </r>
        <r>
          <rPr>
            <b/>
            <sz val="9"/>
            <color indexed="81"/>
            <rFont val="Segoe UI"/>
            <family val="2"/>
          </rPr>
          <t>"besondere Abrechnung"</t>
        </r>
        <r>
          <rPr>
            <sz val="9"/>
            <color indexed="81"/>
            <rFont val="Segoe UI"/>
            <family val="2"/>
          </rPr>
          <t xml:space="preserve">
eintragen (z.B. kug), um die Auswertung der jeweiligen Reduzierung des Solls zu erhalten.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G28" authorId="0" shapeId="0">
      <text>
        <r>
          <rPr>
            <sz val="9"/>
            <color indexed="81"/>
            <rFont val="Tahoma"/>
            <family val="2"/>
          </rPr>
          <t>Für einen halben Feiertag 
  - hf -  eingeben. 
Für einen zusätzlichen halben Urlaubstag/ Vorarbeitstag
  - hfu / hfv - eingeben.
Bei Krankheit am halben Feiertag - k - eingeben 
und ggf. manuell die 
50% Sollreduzierung in 
Spalte E erfassen.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G35" authorId="0" shapeId="0">
      <text>
        <r>
          <rPr>
            <sz val="9"/>
            <color indexed="81"/>
            <rFont val="Tahoma"/>
            <family val="2"/>
          </rPr>
          <t>Für einen halben Feiertag 
  - hf -  eingeben. 
Für einen zusätzlichen halben Urlaubstag/ Vorarbeitstag
  - hfu / hfv - eingeben.
Bei Krankheit am halben Feiertag - k - eingeben 
und ggf. manuell die 
50% Sollreduzierung in 
Spalte E erfassen.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H48" authorId="0" shapeId="0">
      <text>
        <r>
          <rPr>
            <sz val="9"/>
            <color indexed="81"/>
            <rFont val="Tahoma"/>
            <family val="2"/>
          </rPr>
          <t xml:space="preserve">berücksichtigt auch
halbe Feiertage für
Silvester und
Heiligabend. 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H53" authorId="0" shapeId="0">
      <text>
        <r>
          <rPr>
            <sz val="9"/>
            <color indexed="81"/>
            <rFont val="Tahoma"/>
            <family val="2"/>
          </rPr>
          <t>Carsten Wohlgemuth:
halbe Vorarbeitstage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8.xml><?xml version="1.0" encoding="utf-8"?>
<comments xmlns="http://schemas.openxmlformats.org/spreadsheetml/2006/main">
  <authors>
    <author>Ein geschätzter Microsoft Office Anwender</author>
  </authors>
  <commentList>
    <comment ref="S38" authorId="0" shapeId="0">
      <text>
        <r>
          <rPr>
            <sz val="9"/>
            <color indexed="81"/>
            <rFont val="Tahoma"/>
            <family val="2"/>
          </rPr>
          <t xml:space="preserve">Sollen die Bonus-Zeiten in der Spalte Plus/Minus der Monatstabellen mitgezählt werden? </t>
        </r>
      </text>
    </comment>
    <comment ref="S42" authorId="0" shapeId="0">
      <text>
        <r>
          <rPr>
            <sz val="9"/>
            <color indexed="81"/>
            <rFont val="Tahoma"/>
            <family val="2"/>
          </rPr>
          <t>Achtung!!! Die 
"Auswertung, gerundet"
muß mindestens 
2 Nachkommastellen
ausweisen!</t>
        </r>
      </text>
    </comment>
    <comment ref="S82" authorId="0" shapeId="0">
      <text>
        <r>
          <rPr>
            <sz val="9"/>
            <color indexed="81"/>
            <rFont val="Tahoma"/>
            <family val="2"/>
          </rPr>
          <t>Achtung!!! Die 
"Auswertung, gerundet"
muß mindestens 
2 Nachkommastellen
ausweisen!</t>
        </r>
      </text>
    </comment>
  </commentList>
</comments>
</file>

<file path=xl/comments19.xml><?xml version="1.0" encoding="utf-8"?>
<comments xmlns="http://schemas.openxmlformats.org/spreadsheetml/2006/main">
  <authors>
    <author>Ein geschätzter Microsoft Office Anwender</author>
  </authors>
  <commentList>
    <comment ref="B42" authorId="0" shapeId="0">
      <text>
        <r>
          <rPr>
            <sz val="9"/>
            <color indexed="81"/>
            <rFont val="Tahoma"/>
            <family val="2"/>
          </rPr>
          <t>Carsten Wohlgemuth:
Diese Anzeige erfolgt nur, wenn sie in der "Übersicht" freigegeben wurde!</t>
        </r>
      </text>
    </comment>
    <comment ref="J62" authorId="0" shapeId="0">
      <text>
        <r>
          <rPr>
            <sz val="9"/>
            <color indexed="81"/>
            <rFont val="Tahoma"/>
            <family val="2"/>
          </rPr>
          <t>Übertrag von 
Urlaubstagen 
aus dem Vorjahr
(Verfallsdatum beachten!)</t>
        </r>
      </text>
    </comment>
    <comment ref="O62" authorId="0" shapeId="0">
      <text>
        <r>
          <rPr>
            <sz val="9"/>
            <color indexed="81"/>
            <rFont val="Tahoma"/>
            <family val="2"/>
          </rPr>
          <t>Anspruch des aktuellen Jahres</t>
        </r>
      </text>
    </comment>
    <comment ref="O64" authorId="0" shapeId="0">
      <text>
        <r>
          <rPr>
            <sz val="9"/>
            <color indexed="81"/>
            <rFont val="Tahoma"/>
            <family val="2"/>
          </rPr>
          <t>Die betreffenden Tage 
im jeweiligen Monatsblatt 
mit   S   erfassen.</t>
        </r>
      </text>
    </comment>
    <comment ref="S64" authorId="0" shapeId="0">
      <text>
        <r>
          <rPr>
            <sz val="9"/>
            <color indexed="81"/>
            <rFont val="Tahoma"/>
            <family val="2"/>
          </rPr>
          <t xml:space="preserve">Hier kann der Anlaß des Sonderurlaubs festgehalten werden </t>
        </r>
      </text>
    </comment>
  </commentList>
</comments>
</file>

<file path=xl/comments20.xml><?xml version="1.0" encoding="utf-8"?>
<comments xmlns="http://schemas.openxmlformats.org/spreadsheetml/2006/main">
  <authors>
    <author>Ein geschätzter Microsoft Office Anwender</author>
  </authors>
  <commentList>
    <comment ref="C64" authorId="0" shapeId="0">
      <text>
        <r>
          <rPr>
            <sz val="9"/>
            <color indexed="81"/>
            <rFont val="Tahoma"/>
            <family val="2"/>
          </rPr>
          <t>Zum Anpassen an Ihr Bundesland löschen Sie die Zellen der falschen Tage. In weitere Ferien-tage  eine "1" eintragen.</t>
        </r>
      </text>
    </comment>
    <comment ref="C65" authorId="0" shapeId="0">
      <text>
        <r>
          <rPr>
            <sz val="9"/>
            <color indexed="81"/>
            <rFont val="Tahoma"/>
            <family val="2"/>
          </rPr>
          <t>Zum Anpassen an Ihr Bundesland löschen Sie die Zellen der falschen Tage. In weitere Ferien-tage  eine "1" eintragen.</t>
        </r>
      </text>
    </comment>
    <comment ref="I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J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K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L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M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N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O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</commentList>
</comments>
</file>

<file path=xl/comments21.xml><?xml version="1.0" encoding="utf-8"?>
<comments xmlns="http://schemas.openxmlformats.org/spreadsheetml/2006/main">
  <authors>
    <author>Ein geschätzter Microsoft Office Anwender</author>
  </authors>
  <commentList>
    <comment ref="D2" authorId="0" shapeId="0">
      <text>
        <r>
          <rPr>
            <sz val="9"/>
            <color indexed="81"/>
            <rFont val="Tahoma"/>
            <family val="2"/>
          </rPr>
          <t>nur landeseinheitliche Feiertage!</t>
        </r>
      </text>
    </comment>
    <comment ref="E2" authorId="0" shapeId="0">
      <text>
        <r>
          <rPr>
            <sz val="9"/>
            <color indexed="81"/>
            <rFont val="Tahoma"/>
            <family val="2"/>
          </rPr>
          <t>nur landeseinheitliche Feiertage!</t>
        </r>
      </text>
    </comment>
    <comment ref="I2" authorId="0" shapeId="0">
      <text>
        <r>
          <rPr>
            <sz val="9"/>
            <color indexed="81"/>
            <rFont val="Tahoma"/>
            <family val="2"/>
          </rPr>
          <t>Hier können Sie ein beliebiges Jahr (ab 1904!) eintragen.</t>
        </r>
      </text>
    </comment>
    <comment ref="B4" authorId="0" shapeId="0">
      <text>
        <r>
          <rPr>
            <sz val="9"/>
            <color indexed="81"/>
            <rFont val="Tahoma"/>
            <family val="2"/>
          </rPr>
          <t>Fixes Datum:
Immer am 01. Januar eines Jahres</t>
        </r>
      </text>
    </comment>
    <comment ref="B5" authorId="0" shapeId="0">
      <text>
        <r>
          <rPr>
            <sz val="9"/>
            <color indexed="81"/>
            <rFont val="Tahoma"/>
            <family val="2"/>
          </rPr>
          <t>Fixes Datum:
Immer am 06. Januar eines Jahres</t>
        </r>
      </text>
    </comment>
    <comment ref="B6" authorId="0" shapeId="0">
      <text>
        <r>
          <rPr>
            <sz val="9"/>
            <color indexed="81"/>
            <rFont val="Tahoma"/>
            <family val="2"/>
          </rPr>
          <t>Variables Datum:
48 Tage vor Ostersonntag</t>
        </r>
      </text>
    </comment>
    <comment ref="B7" authorId="0" shapeId="0">
      <text>
        <r>
          <rPr>
            <sz val="9"/>
            <color indexed="81"/>
            <rFont val="Tahoma"/>
            <family val="2"/>
          </rPr>
          <t>Variables Datum:
47 Tage vor Ostersonntag</t>
        </r>
      </text>
    </comment>
    <comment ref="B8" authorId="0" shapeId="0">
      <text>
        <r>
          <rPr>
            <sz val="9"/>
            <color indexed="81"/>
            <rFont val="Tahoma"/>
            <family val="2"/>
          </rPr>
          <t xml:space="preserve">Variables Datum:
46 Tage vor Ostersonntag
</t>
        </r>
      </text>
    </comment>
    <comment ref="B9" authorId="0" shapeId="0">
      <text>
        <r>
          <rPr>
            <sz val="9"/>
            <color indexed="81"/>
            <rFont val="Tahoma"/>
            <family val="2"/>
          </rPr>
          <t>Fixes Datum:
Immer am 03. März eines Jahres</t>
        </r>
      </text>
    </comment>
    <comment ref="B10" authorId="0" shapeId="0">
      <text>
        <r>
          <rPr>
            <sz val="9"/>
            <color indexed="81"/>
            <rFont val="Tahoma"/>
            <family val="2"/>
          </rPr>
          <t>Variables Datum:
2 Tage vor Ostersonntag</t>
        </r>
      </text>
    </comment>
    <comment ref="B11" authorId="0" shapeId="0">
      <text>
        <r>
          <rPr>
            <sz val="9"/>
            <color indexed="81"/>
            <rFont val="Tahoma"/>
            <family val="2"/>
          </rPr>
          <t>Variables Datum:
Erster Sonntag nach dem ersten Vollmond nach Frühlingssanfang.</t>
        </r>
      </text>
    </comment>
    <comment ref="B12" authorId="0" shapeId="0">
      <text>
        <r>
          <rPr>
            <sz val="9"/>
            <color indexed="81"/>
            <rFont val="Tahoma"/>
            <family val="2"/>
          </rPr>
          <t>Variables Datum:
1 Tag nach Ostersonntag</t>
        </r>
      </text>
    </comment>
    <comment ref="B13" authorId="0" shapeId="0">
      <text>
        <r>
          <rPr>
            <sz val="9"/>
            <color indexed="81"/>
            <rFont val="Tahoma"/>
            <family val="2"/>
          </rPr>
          <t>Fixes Datum:
Immer am 01. Mai eines Jahres</t>
        </r>
      </text>
    </comment>
    <comment ref="B14" authorId="0" shapeId="0">
      <text>
        <r>
          <rPr>
            <sz val="9"/>
            <color indexed="81"/>
            <rFont val="Tahoma"/>
            <family val="2"/>
          </rPr>
          <t>Fixes Datum:
Einmalig am 08. Mai 2020 nur in Berlin anläßlich des 75. Jahrestages</t>
        </r>
      </text>
    </comment>
    <comment ref="B15" authorId="0" shapeId="0">
      <text>
        <r>
          <rPr>
            <sz val="9"/>
            <color indexed="81"/>
            <rFont val="Tahoma"/>
            <family val="2"/>
          </rPr>
          <t>Variables Datum:
Zweiter Sonntag im Mai.</t>
        </r>
      </text>
    </comment>
    <comment ref="B16" authorId="0" shapeId="0">
      <text>
        <r>
          <rPr>
            <sz val="9"/>
            <color indexed="81"/>
            <rFont val="Tahoma"/>
            <family val="2"/>
          </rPr>
          <t>Variables Datum:
39 Tage nach Ostersonntag</t>
        </r>
      </text>
    </comment>
    <comment ref="B17" authorId="0" shapeId="0">
      <text>
        <r>
          <rPr>
            <sz val="9"/>
            <color indexed="81"/>
            <rFont val="Tahoma"/>
            <family val="2"/>
          </rPr>
          <t>Variables Datum:
49 Tage nach Ostersonntag</t>
        </r>
      </text>
    </comment>
    <comment ref="B18" authorId="0" shapeId="0">
      <text>
        <r>
          <rPr>
            <sz val="9"/>
            <color indexed="81"/>
            <rFont val="Tahoma"/>
            <family val="2"/>
          </rPr>
          <t>Variables Datum:
50 Tage nach Ostersonntag</t>
        </r>
      </text>
    </comment>
    <comment ref="B19" authorId="0" shapeId="0">
      <text>
        <r>
          <rPr>
            <sz val="9"/>
            <color indexed="81"/>
            <rFont val="Tahoma"/>
            <family val="2"/>
          </rPr>
          <t>Variables Datum:
60 Tage nach Ostersonntag</t>
        </r>
      </text>
    </comment>
    <comment ref="B20" authorId="0" shapeId="0">
      <text>
        <r>
          <rPr>
            <sz val="9"/>
            <color indexed="81"/>
            <rFont val="Tahoma"/>
            <family val="2"/>
          </rPr>
          <t>Variables Datum:
68 Tage nach Ostersonntag</t>
        </r>
      </text>
    </comment>
    <comment ref="B21" authorId="0" shapeId="0">
      <text>
        <r>
          <rPr>
            <sz val="9"/>
            <color indexed="81"/>
            <rFont val="Tahoma"/>
            <family val="2"/>
          </rPr>
          <t>Fixes Datum:
Immer am 01. August eines Jahres</t>
        </r>
      </text>
    </comment>
    <comment ref="B22" authorId="0" shapeId="0">
      <text>
        <r>
          <rPr>
            <sz val="9"/>
            <color indexed="81"/>
            <rFont val="Tahoma"/>
            <family val="2"/>
          </rPr>
          <t>Fixes Datum:
Immer am 15. August eines Jahres</t>
        </r>
      </text>
    </comment>
    <comment ref="B23" authorId="0" shapeId="0">
      <text>
        <r>
          <rPr>
            <sz val="9"/>
            <color indexed="81"/>
            <rFont val="Tahoma"/>
            <family val="2"/>
          </rPr>
          <t>Fixes Datum:
Immer am 15. August eines Jahres</t>
        </r>
      </text>
    </comment>
    <comment ref="B24" authorId="0" shapeId="0">
      <text>
        <r>
          <rPr>
            <sz val="9"/>
            <color indexed="81"/>
            <rFont val="Tahoma"/>
            <family val="2"/>
          </rPr>
          <t>Variables Datum:
erster Sonntag im Oktober (nicht überall).</t>
        </r>
      </text>
    </comment>
    <comment ref="B25" authorId="0" shapeId="0">
      <text>
        <r>
          <rPr>
            <sz val="9"/>
            <color indexed="81"/>
            <rFont val="Tahoma"/>
            <family val="2"/>
          </rPr>
          <t>Fixes Datum:
Immer am 03. Oktober eines Jahres</t>
        </r>
      </text>
    </comment>
    <comment ref="B26" authorId="0" shapeId="0">
      <text>
        <r>
          <rPr>
            <sz val="9"/>
            <color indexed="81"/>
            <rFont val="Tahoma"/>
            <family val="2"/>
          </rPr>
          <t>Fixes Datum:
Immer am 26. Oktober eines Jahres</t>
        </r>
      </text>
    </comment>
    <comment ref="B27" authorId="0" shapeId="0">
      <text>
        <r>
          <rPr>
            <sz val="9"/>
            <color indexed="81"/>
            <rFont val="Tahoma"/>
            <family val="2"/>
          </rPr>
          <t>Fixes Datum:
Immer am 31. Oktober eines Jahres</t>
        </r>
      </text>
    </comment>
    <comment ref="B28" authorId="0" shapeId="0">
      <text>
        <r>
          <rPr>
            <sz val="9"/>
            <color indexed="81"/>
            <rFont val="Tahoma"/>
            <family val="2"/>
          </rPr>
          <t>Fixes Datum:
Immer am 01. November eines Jahres</t>
        </r>
      </text>
    </comment>
    <comment ref="B29" authorId="0" shapeId="0">
      <text>
        <r>
          <rPr>
            <sz val="9"/>
            <color indexed="81"/>
            <rFont val="Tahoma"/>
            <family val="2"/>
          </rPr>
          <t>Fixes Datum:
Immer am 02. November eines Jahres</t>
        </r>
      </text>
    </comment>
    <comment ref="B30" authorId="0" shapeId="0">
      <text>
        <r>
          <rPr>
            <sz val="9"/>
            <color indexed="81"/>
            <rFont val="Tahoma"/>
            <family val="2"/>
          </rPr>
          <t>Variables Datum:
11 Tage vor dem 1.  Advent</t>
        </r>
      </text>
    </comment>
    <comment ref="B31" authorId="0" shapeId="0">
      <text>
        <r>
          <rPr>
            <sz val="9"/>
            <color indexed="81"/>
            <rFont val="Tahoma"/>
            <family val="2"/>
          </rPr>
          <t>Variables Datum:
7 Tage vor dem 1. Advent</t>
        </r>
      </text>
    </comment>
    <comment ref="B32" authorId="0" shapeId="0">
      <text>
        <r>
          <rPr>
            <sz val="9"/>
            <color indexed="81"/>
            <rFont val="Tahoma"/>
            <family val="2"/>
          </rPr>
          <t>Variables Datum:
Erster Sonntag nach dem 26. November</t>
        </r>
      </text>
    </comment>
    <comment ref="B33" authorId="0" shapeId="0">
      <text>
        <r>
          <rPr>
            <sz val="9"/>
            <color indexed="81"/>
            <rFont val="Tahoma"/>
            <family val="2"/>
          </rPr>
          <t>Fixes Datum:
Immer am 8. Dezember eines Jahres</t>
        </r>
      </text>
    </comment>
    <comment ref="B34" authorId="0" shapeId="0">
      <text>
        <r>
          <rPr>
            <sz val="9"/>
            <color indexed="81"/>
            <rFont val="Tahoma"/>
            <family val="2"/>
          </rPr>
          <t>Fixes Datum:
Immer am 24. Dezember eines Jahres</t>
        </r>
      </text>
    </comment>
    <comment ref="B35" authorId="0" shapeId="0">
      <text>
        <r>
          <rPr>
            <sz val="9"/>
            <color indexed="81"/>
            <rFont val="Tahoma"/>
            <family val="2"/>
          </rPr>
          <t>Fixes Datum:
Immer am 25. Dezember eines Jahres</t>
        </r>
      </text>
    </comment>
    <comment ref="B36" authorId="0" shapeId="0">
      <text>
        <r>
          <rPr>
            <sz val="9"/>
            <color indexed="81"/>
            <rFont val="Tahoma"/>
            <family val="2"/>
          </rPr>
          <t>Fixes Datum:
Immer am 26. Dezember eines Jahres</t>
        </r>
      </text>
    </comment>
    <comment ref="B37" authorId="0" shapeId="0">
      <text>
        <r>
          <rPr>
            <sz val="9"/>
            <color indexed="81"/>
            <rFont val="Tahoma"/>
            <family val="2"/>
          </rPr>
          <t>Fixes Datum:
Immer am 31. Dezember eines Jahres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Bitte bearbeiten Sie diese Feiertage in den Monatstabellen, wenn sie zutreffend sind!</t>
        </r>
      </text>
    </comment>
  </commentList>
</comments>
</file>

<file path=xl/sharedStrings.xml><?xml version="1.0" encoding="utf-8"?>
<sst xmlns="http://schemas.openxmlformats.org/spreadsheetml/2006/main" count="4960" uniqueCount="978">
  <si>
    <t>Übersicht</t>
  </si>
  <si>
    <t>Gleitzeit</t>
  </si>
  <si>
    <t>Konto</t>
  </si>
  <si>
    <t xml:space="preserve">Zeiterfassung für: </t>
  </si>
  <si>
    <t>Ihr Name</t>
  </si>
  <si>
    <t xml:space="preserve">Vorjahr negativ </t>
  </si>
  <si>
    <r>
      <t xml:space="preserve"> </t>
    </r>
    <r>
      <rPr>
        <b/>
        <sz val="9"/>
        <rFont val="Arial"/>
        <family val="2"/>
      </rPr>
      <t>Bitte nur Betrag eingeben!</t>
    </r>
  </si>
  <si>
    <t xml:space="preserve">Abt. + Personal-Nr.: </t>
  </si>
  <si>
    <t>Ihre Abteilung - Ihre Personalnummer</t>
  </si>
  <si>
    <t>Diese Seite und die</t>
  </si>
  <si>
    <t xml:space="preserve">Vorjahr positiv </t>
  </si>
  <si>
    <t xml:space="preserve">   Keine Vorzeichen (-/+) eingeben.</t>
  </si>
  <si>
    <t>Anleitung sollten Sie zu</t>
  </si>
  <si>
    <t>Beginn vollständig lesen!</t>
  </si>
  <si>
    <t>Urlaubsanspruch</t>
  </si>
  <si>
    <t>ausgezahlt</t>
  </si>
  <si>
    <t>Vorjahres-Rest</t>
  </si>
  <si>
    <t>Neu</t>
  </si>
  <si>
    <t>Genommen</t>
  </si>
  <si>
    <t>Verblieben</t>
  </si>
  <si>
    <t>(u)</t>
  </si>
  <si>
    <t>(h)</t>
  </si>
  <si>
    <t>Sonderurlaub</t>
  </si>
  <si>
    <t>(s)</t>
  </si>
  <si>
    <t>Krankheitstage</t>
  </si>
  <si>
    <r>
      <t>Anzeigen</t>
    </r>
    <r>
      <rPr>
        <sz val="9"/>
        <rFont val="Arial"/>
        <family val="2"/>
      </rPr>
      <t>(J/N)</t>
    </r>
  </si>
  <si>
    <t>j</t>
  </si>
  <si>
    <t>(k)</t>
  </si>
  <si>
    <r>
      <t xml:space="preserve">Urlaub/Krankheit als geleistetes Soll </t>
    </r>
    <r>
      <rPr>
        <sz val="10"/>
        <rFont val="Arial"/>
        <family val="2"/>
      </rPr>
      <t>(J/N)</t>
    </r>
  </si>
  <si>
    <t>Feiertage</t>
  </si>
  <si>
    <t>(f)</t>
  </si>
  <si>
    <t>vorgearbeitet</t>
  </si>
  <si>
    <t>(v)</t>
  </si>
  <si>
    <t>(a)</t>
  </si>
  <si>
    <t>Gleitzeittage</t>
  </si>
  <si>
    <t>(g)</t>
  </si>
  <si>
    <t>Statistik 1</t>
  </si>
  <si>
    <t>Statistik 2</t>
  </si>
  <si>
    <r>
      <t xml:space="preserve">   </t>
    </r>
    <r>
      <rPr>
        <b/>
        <u/>
        <sz val="10"/>
        <color indexed="12"/>
        <rFont val="Arial"/>
        <family val="2"/>
      </rPr>
      <t>Über</t>
    </r>
    <r>
      <rPr>
        <b/>
        <sz val="10"/>
        <color indexed="12"/>
        <rFont val="Arial"/>
        <family val="2"/>
      </rPr>
      <t xml:space="preserve">stunden pro Monat inklusive </t>
    </r>
  </si>
  <si>
    <t>Statistik 3</t>
  </si>
  <si>
    <r>
      <t xml:space="preserve">   max. übertragbare Überstunden pro</t>
    </r>
    <r>
      <rPr>
        <b/>
        <sz val="10"/>
        <color indexed="20"/>
        <rFont val="Arial"/>
        <family val="2"/>
      </rPr>
      <t xml:space="preserve"> Monat</t>
    </r>
  </si>
  <si>
    <t>frei</t>
  </si>
  <si>
    <t xml:space="preserve"> Kumulative Einschränkung?</t>
  </si>
  <si>
    <t>n</t>
  </si>
  <si>
    <t>Dienstreisen</t>
  </si>
  <si>
    <t>(d)(dr)</t>
  </si>
  <si>
    <r>
      <t xml:space="preserve">   max. übertragbare Überstunden pro</t>
    </r>
    <r>
      <rPr>
        <b/>
        <sz val="10"/>
        <color indexed="20"/>
        <rFont val="Arial"/>
        <family val="2"/>
      </rPr>
      <t xml:space="preserve"> Quartal/Jahr/... </t>
    </r>
    <r>
      <rPr>
        <sz val="10"/>
        <color indexed="20"/>
        <rFont val="Arial"/>
        <family val="2"/>
      </rPr>
      <t xml:space="preserve">ändern Sie bitte im </t>
    </r>
    <r>
      <rPr>
        <b/>
        <sz val="10"/>
        <color indexed="20"/>
        <rFont val="Arial"/>
        <family val="2"/>
      </rPr>
      <t>Blatt der betroffenen Monate</t>
    </r>
  </si>
  <si>
    <t>Soll-Statistik</t>
  </si>
  <si>
    <t>Soll-Start</t>
  </si>
  <si>
    <t xml:space="preserve">Heiligabend </t>
  </si>
  <si>
    <t>Silvester</t>
  </si>
  <si>
    <t>Montag</t>
  </si>
  <si>
    <r>
      <t xml:space="preserve">dies und mehr:  </t>
    </r>
    <r>
      <rPr>
        <sz val="10"/>
        <rFont val="Arial"/>
        <family val="2"/>
      </rPr>
      <t xml:space="preserve"> </t>
    </r>
    <r>
      <rPr>
        <b/>
        <sz val="11"/>
        <color indexed="12"/>
        <rFont val="Arial"/>
        <family val="2"/>
      </rPr>
      <t>http://www.wohlgemuth.com</t>
    </r>
  </si>
  <si>
    <t>(Dort gibt es auch immer die neueste Version!)</t>
  </si>
  <si>
    <t>Monat</t>
  </si>
  <si>
    <t>Stunden 
Ist</t>
  </si>
  <si>
    <t>Arbeit
Ist</t>
  </si>
  <si>
    <t>Arbeit
Ist 1</t>
  </si>
  <si>
    <t>Arbeit
Ist 2</t>
  </si>
  <si>
    <t>bezahlte
Überstunden</t>
  </si>
  <si>
    <t>X
?</t>
  </si>
  <si>
    <r>
      <t>langfristiges
Konto</t>
    </r>
    <r>
      <rPr>
        <sz val="8"/>
        <rFont val="Arial"/>
        <family val="2"/>
      </rPr>
      <t xml:space="preserve"> (Delta)</t>
    </r>
  </si>
  <si>
    <r>
      <t>Æ</t>
    </r>
    <r>
      <rPr>
        <b/>
        <sz val="10"/>
        <rFont val="Arial"/>
        <family val="2"/>
      </rPr>
      <t xml:space="preserve">
Arbeit-Ist</t>
    </r>
  </si>
  <si>
    <r>
      <t>Æ</t>
    </r>
    <r>
      <rPr>
        <b/>
        <sz val="10"/>
        <rFont val="Arial"/>
        <family val="2"/>
      </rPr>
      <t xml:space="preserve">
Beginn 1</t>
    </r>
  </si>
  <si>
    <r>
      <t>Æ</t>
    </r>
    <r>
      <rPr>
        <b/>
        <sz val="10"/>
        <rFont val="Arial"/>
        <family val="2"/>
      </rPr>
      <t xml:space="preserve"> 
Ende 1</t>
    </r>
  </si>
  <si>
    <t>Überstunden-Saldo
excl./incl. Vorjahr</t>
  </si>
  <si>
    <t>Monats-
Soll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</si>
  <si>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</si>
  <si>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</si>
  <si>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</si>
  <si>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</si>
  <si>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</si>
  <si>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</si>
  <si>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</si>
  <si>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</si>
  <si>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</si>
  <si>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</si>
  <si>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</si>
  <si>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</si>
  <si>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r>
      <t xml:space="preserve">(s.o. </t>
    </r>
    <r>
      <rPr>
        <u/>
        <sz val="10"/>
        <rFont val="Arial"/>
        <family val="2"/>
      </rPr>
      <t>excl./incl. Vorjahr</t>
    </r>
    <r>
      <rPr>
        <sz val="10"/>
        <rFont val="Arial"/>
        <family val="2"/>
      </rPr>
      <t>!)</t>
    </r>
  </si>
  <si>
    <r>
      <t xml:space="preserve">  </t>
    </r>
    <r>
      <rPr>
        <b/>
        <u/>
        <sz val="12"/>
        <rFont val="Arial"/>
        <family val="2"/>
      </rPr>
      <t>Hinweis</t>
    </r>
  </si>
  <si>
    <t xml:space="preserve">  Damit diese Arbeitsmappe zur Abrechnung der real geleisteten</t>
  </si>
  <si>
    <t xml:space="preserve">  Arbeitsstunden auch mit negativen Zeiten zurechtkommt, ist eine</t>
  </si>
  <si>
    <t xml:space="preserve">  Veränderung der Excel-Grundeinstellungen notwendig.</t>
  </si>
  <si>
    <t xml:space="preserve">  Diese Veränderung beeinflußt Ihre sonstige Arbeit mit MS Excel nicht.</t>
  </si>
  <si>
    <t xml:space="preserve">  Dies sollte bereits eingestellt sein, da es an die Arbeitsmappe gebunden ist.</t>
  </si>
  <si>
    <t>Email</t>
  </si>
  <si>
    <t xml:space="preserve"> carsten@wohlgemuth.com</t>
  </si>
  <si>
    <t>WWW</t>
  </si>
  <si>
    <t xml:space="preserve"> www.wohlgemuth.com</t>
  </si>
  <si>
    <t>Diese Datei kann frei kopiert und genutzt werden. Ohne meine Genehmigung ist eine Veränderung</t>
  </si>
  <si>
    <t>oder eine Weitergabe der Software einzeln oder in Softwaresammlungen jedoch nicht gestattet.</t>
  </si>
  <si>
    <t xml:space="preserve">Ich behalte mir ausdrücklich alle Urheberrechte an dieser Arbeitsmappe vor. </t>
  </si>
  <si>
    <r>
      <t xml:space="preserve">(Siehe </t>
    </r>
    <r>
      <rPr>
        <sz val="10"/>
        <color indexed="12"/>
        <rFont val="Arial"/>
        <family val="2"/>
      </rPr>
      <t>www.wohlgemuth.com</t>
    </r>
    <r>
      <rPr>
        <sz val="10"/>
        <rFont val="Arial"/>
        <family val="2"/>
      </rPr>
      <t>)</t>
    </r>
  </si>
  <si>
    <t>Erklärung zur Gewährleistung</t>
  </si>
  <si>
    <t xml:space="preserve">Es ist nach heutigem Stand der Technik nicht möglich, Software zu produzieren, die unter allen Randbedingungen oder auch nur in einer einzigen </t>
  </si>
  <si>
    <t xml:space="preserve">Konfiguration garantiert fehlerfrei läuft. Jeder Gewährleistungs- oder Garantieanspruch gegenüber dem Autor oder dem Lieferanten sind </t>
  </si>
  <si>
    <t xml:space="preserve">ausgeschlossen, seien sie ausdrücklich, stillschweigend miteingeschlossen oder im Rahmen gegenseitiger Mitteilungen gegeben. </t>
  </si>
  <si>
    <t xml:space="preserve">Insbesondere ist eine stillschweigend miteingeschlossene Garantie durchschnittlicher Qualität oder Eignung für einen bestimmten Zweck </t>
  </si>
  <si>
    <t xml:space="preserve">ausgeschlossen. Unter keinen Umständen haften der Autor oder der Lieferant der Software für irgendwelche Schäden, einschließlich </t>
  </si>
  <si>
    <t xml:space="preserve">Datenverlust, entgangenem Gewinn, Deckungsbeiträgen oder anderen Neben-, Folge- oder indirekten Schäden, die sich aus der Benutzung </t>
  </si>
  <si>
    <t>der Arbeitsmappe bzw. der Dokumentation ergeben können, und zwar ungeachtet der Schadensursache oder der Grundlage des Haftungsanspruchs.</t>
  </si>
  <si>
    <t xml:space="preserve">Diese Beschränkung gilt sogar dann, wenn der Autor oder der Lieferant der Software auf die Möglichkeit eines solchen Schadens hingewiesen </t>
  </si>
  <si>
    <t>worden sind. Sollte einer dieser Punkte rechtlich ungültig sein, tritt an seine Stelle das nationale Recht, welches der Idee dieser Vereinbarung am</t>
  </si>
  <si>
    <t>nächsten kommt. Alle anderen Bedingungen behalten ihre Gültigkeit.</t>
  </si>
  <si>
    <t>x</t>
  </si>
  <si>
    <t>vorzuar-</t>
  </si>
  <si>
    <t>Ihre</t>
  </si>
  <si>
    <t>Feiertage, die auf Mo-Fr fallen</t>
  </si>
  <si>
    <t>B</t>
  </si>
  <si>
    <t>H</t>
  </si>
  <si>
    <t>M</t>
  </si>
  <si>
    <t>N</t>
  </si>
  <si>
    <t>R</t>
  </si>
  <si>
    <t>S</t>
  </si>
  <si>
    <t>T</t>
  </si>
  <si>
    <t>A</t>
  </si>
  <si>
    <t>C</t>
  </si>
  <si>
    <t>gearbeitet? (X)</t>
  </si>
  <si>
    <t>beitende</t>
  </si>
  <si>
    <t>Arbeits-</t>
  </si>
  <si>
    <t>Feier-</t>
  </si>
  <si>
    <t xml:space="preserve">Wenn Sie andere Sollarbeitstage haben </t>
  </si>
  <si>
    <t>W</t>
  </si>
  <si>
    <t>Y</t>
  </si>
  <si>
    <t>E</t>
  </si>
  <si>
    <t>V</t>
  </si>
  <si>
    <t>I</t>
  </si>
  <si>
    <t>P</t>
  </si>
  <si>
    <t>L</t>
  </si>
  <si>
    <t>Tage</t>
  </si>
  <si>
    <t>tage</t>
  </si>
  <si>
    <t>Summe</t>
  </si>
  <si>
    <t>Mo</t>
  </si>
  <si>
    <t>Di</t>
  </si>
  <si>
    <t>Mi</t>
  </si>
  <si>
    <t>Do</t>
  </si>
  <si>
    <t>Fr</t>
  </si>
  <si>
    <t>Sa</t>
  </si>
  <si>
    <t>So</t>
  </si>
  <si>
    <r>
      <t xml:space="preserve">(z.B. Di-Sa) beachten Sie bitte </t>
    </r>
    <r>
      <rPr>
        <b/>
        <sz val="9"/>
        <color indexed="17"/>
        <rFont val="Arial"/>
        <family val="2"/>
      </rPr>
      <t>Feiertage</t>
    </r>
    <r>
      <rPr>
        <sz val="9"/>
        <rFont val="Arial"/>
        <family val="2"/>
      </rPr>
      <t>!</t>
    </r>
  </si>
  <si>
    <t xml:space="preserve">Durchgestrichene Feiertage fallen auf </t>
  </si>
  <si>
    <t>Samstag oder Sonntag.</t>
  </si>
  <si>
    <t xml:space="preserve">(Für die Richtigkeit dieser Angaben übernehme ich keine Gewähr!)   </t>
  </si>
  <si>
    <t>Bitte tragen Sie Ihre Feiertage und Ihre vorzuarbeitenden Tage in den Monatsblättern vor! Wählen Sie oben Ihre Sollarbeitstage.</t>
  </si>
  <si>
    <t>Vorzuarbeitende Tage:</t>
  </si>
  <si>
    <t>(Vorschlag, rein informativ))</t>
  </si>
  <si>
    <t>für das Bundesland:</t>
  </si>
  <si>
    <t>Summe:</t>
  </si>
  <si>
    <t>D, A, CH</t>
  </si>
  <si>
    <t>CH</t>
  </si>
  <si>
    <t xml:space="preserve">      Arbeiten Sie mit einem Jahressoll?:</t>
  </si>
  <si>
    <t>BW</t>
  </si>
  <si>
    <t>BY</t>
  </si>
  <si>
    <t>BE</t>
  </si>
  <si>
    <t>BB</t>
  </si>
  <si>
    <t>HB</t>
  </si>
  <si>
    <t>HH</t>
  </si>
  <si>
    <t>HE</t>
  </si>
  <si>
    <t>MV</t>
  </si>
  <si>
    <t>NI</t>
  </si>
  <si>
    <t>Einstellungen zur Arbeitszeit</t>
  </si>
  <si>
    <t>(unter Berücksichtigung der Veränderung der monatlichen Arbeitszeit)</t>
  </si>
  <si>
    <t>NRW</t>
  </si>
  <si>
    <t>RP</t>
  </si>
  <si>
    <t>SL</t>
  </si>
  <si>
    <t>SN</t>
  </si>
  <si>
    <t>ST</t>
  </si>
  <si>
    <t>SH</t>
  </si>
  <si>
    <t>TH</t>
  </si>
  <si>
    <t>Festlegen der wöchentlichen tariflichen Arbeitszeit</t>
  </si>
  <si>
    <t>Jan</t>
  </si>
  <si>
    <t>Feb</t>
  </si>
  <si>
    <t>Mrz</t>
  </si>
  <si>
    <t>Apr</t>
  </si>
  <si>
    <t>Jun</t>
  </si>
  <si>
    <t>Jul</t>
  </si>
  <si>
    <t>Aug</t>
  </si>
  <si>
    <t>Sep</t>
  </si>
  <si>
    <t>Okt</t>
  </si>
  <si>
    <t>Nov</t>
  </si>
  <si>
    <t>Dez</t>
  </si>
  <si>
    <t>Rest</t>
  </si>
  <si>
    <t>hh:mm</t>
  </si>
  <si>
    <t>wöchentliche Arbeitszeit im dezimalen Format:</t>
  </si>
  <si>
    <t>hh,mm</t>
  </si>
  <si>
    <t>Ermittlung der Tage an denen vorgearbeitet wird</t>
  </si>
  <si>
    <t>Soll für die in den Monatstabellen mit "v" gekennzeichnete Tage vorgearbeitet werden (mit "X" auswählen)?</t>
  </si>
  <si>
    <t>Anzahl der Arbeitstage (siehe Tabelle Arbeitstage):</t>
  </si>
  <si>
    <t>Anzahl der Urlaubsstage der Mitarbeiter, die als Grundlage genutzt werden soll:</t>
  </si>
  <si>
    <t>Anzahl der vorzuarbeitenden Tage:</t>
  </si>
  <si>
    <t>Anzahl der Tage an denen vorgearbeitet werden kann:</t>
  </si>
  <si>
    <t>Ermittlung der täglich vorzuarbeitenden Minuten</t>
  </si>
  <si>
    <t>tägliche Arbeitszeit:</t>
  </si>
  <si>
    <t>hh:mm:ss</t>
  </si>
  <si>
    <t>vorzuarbeitende Zeit:</t>
  </si>
  <si>
    <t>vorzuarbeitende Minuten:</t>
  </si>
  <si>
    <t>min:ss</t>
  </si>
  <si>
    <t>vorzuarbeitende Minuten, je Monat (bei gleichmäßiger Vorarbeit):</t>
  </si>
  <si>
    <t>vorzuarbeitende Minuten, je Tag (bei gleichmäßiger Vorarbeit):</t>
  </si>
  <si>
    <r>
      <t xml:space="preserve">abweichende Vorarbeitszeit  </t>
    </r>
    <r>
      <rPr>
        <sz val="10"/>
        <color indexed="10"/>
        <rFont val="Arial"/>
        <family val="2"/>
      </rPr>
      <t xml:space="preserve">(im Format </t>
    </r>
    <r>
      <rPr>
        <b/>
        <sz val="10"/>
        <color indexed="10"/>
        <rFont val="Arial"/>
        <family val="2"/>
      </rPr>
      <t>h:mm:ss</t>
    </r>
    <r>
      <rPr>
        <sz val="10"/>
        <color indexed="10"/>
        <rFont val="Arial"/>
        <family val="2"/>
      </rPr>
      <t xml:space="preserve"> eingeben!)</t>
    </r>
  </si>
  <si>
    <t>mm:ss</t>
  </si>
  <si>
    <t>Vorgearbeitete Zeit (Soll) in Monaten mit abweichender Vorarbeitszeit</t>
  </si>
  <si>
    <t>Saldo Vorarbeitszeit bei abweichender Vorarbeitszeit</t>
  </si>
  <si>
    <t>Verbleibende durchschnittliche Arbeitstage (ohne Urlaub, Feiertage und v-Tage)</t>
  </si>
  <si>
    <t>Jahresvorarbeitszeit abzüglich Monate mit abweichender Vorarbeit</t>
  </si>
  <si>
    <t>aus abweichender Vorarbeitszeit resultierende Vorarbeitszeit</t>
  </si>
  <si>
    <t>zu berücksichtigende Vorarbeitszeit je Tag</t>
  </si>
  <si>
    <t>tägliche Sollarbeitszeit inklusive Vorarbeit</t>
  </si>
  <si>
    <t>Soll die tägliche Soll-Arbeitszeit inkl. Vorarbeit auf volle Minuten gerundet werden?</t>
  </si>
  <si>
    <t>J</t>
  </si>
  <si>
    <r>
      <t>J</t>
    </r>
    <r>
      <rPr>
        <sz val="10"/>
        <rFont val="Arial"/>
        <family val="2"/>
      </rPr>
      <t>(ja)</t>
    </r>
    <r>
      <rPr>
        <b/>
        <sz val="10"/>
        <rFont val="Arial"/>
        <family val="2"/>
      </rPr>
      <t>/N</t>
    </r>
    <r>
      <rPr>
        <sz val="10"/>
        <rFont val="Arial"/>
        <family val="2"/>
      </rPr>
      <t xml:space="preserve">(nein)  </t>
    </r>
  </si>
  <si>
    <t>tägliche Sollarbeitszeit (rechnerisch + gerundet)</t>
  </si>
  <si>
    <t>Arbeitstag?</t>
  </si>
  <si>
    <t>Dienstag</t>
  </si>
  <si>
    <t>Mittwoch</t>
  </si>
  <si>
    <t>Donnerstag</t>
  </si>
  <si>
    <t>Freitag</t>
  </si>
  <si>
    <t>Samstag</t>
  </si>
  <si>
    <t>Sonntag</t>
  </si>
  <si>
    <t>Wochensumme</t>
  </si>
  <si>
    <t>tägliche Sollarbeitszeit (änderbar)</t>
  </si>
  <si>
    <t>Prüfung nach dem deutschen Arbeitszeitgesetz</t>
  </si>
  <si>
    <t>PausenSoll 1</t>
  </si>
  <si>
    <t>ab Grenzwert:</t>
  </si>
  <si>
    <t>Pausen-Dauer:</t>
  </si>
  <si>
    <t>Pausensoll 2</t>
  </si>
  <si>
    <t>Soll 1</t>
  </si>
  <si>
    <t>Soll 2</t>
  </si>
  <si>
    <t>Einstellungen für "n"-Tage</t>
  </si>
  <si>
    <t>Beginn</t>
  </si>
  <si>
    <t xml:space="preserve">SIGMA arbeitet mit dezimalen TagesSolls bei einer Genauigkeit von einer Nachkommastelle. </t>
  </si>
  <si>
    <t>Basisdaten (siehe Arbeitstage):</t>
  </si>
  <si>
    <t>Um die Vorarbeitsregelung möglichst nah an der Realität mit SIGMA darzustellen, ist diese Betrachtung notwendig.</t>
  </si>
  <si>
    <r>
      <t>Bitte wenden Sie sich an mich, wenn ich Ihnen das Verfahren erklären soll.</t>
    </r>
    <r>
      <rPr>
        <b/>
        <sz val="10"/>
        <rFont val="Arial"/>
        <family val="2"/>
      </rPr>
      <t xml:space="preserve">  ---&gt;</t>
    </r>
    <r>
      <rPr>
        <sz val="10"/>
        <rFont val="Arial"/>
        <family val="2"/>
      </rPr>
      <t xml:space="preserve">  </t>
    </r>
    <r>
      <rPr>
        <sz val="10"/>
        <color indexed="12"/>
        <rFont val="Arial"/>
        <family val="2"/>
      </rPr>
      <t>carsten.wohlgemuth@izm.fraunhofer.de</t>
    </r>
  </si>
  <si>
    <t>Keine Angst, es sieht schlimmer aus, als es ist.</t>
  </si>
  <si>
    <t>Anzahl der Tage an denen vorgearbeitet wird:</t>
  </si>
  <si>
    <t>bei Teilzeit</t>
  </si>
  <si>
    <r>
      <t>wöchentliche Arbeitszeit:</t>
    </r>
    <r>
      <rPr>
        <sz val="10"/>
        <color indexed="10"/>
        <rFont val="Arial"/>
        <family val="2"/>
      </rPr>
      <t xml:space="preserve"> </t>
    </r>
  </si>
  <si>
    <t>min</t>
  </si>
  <si>
    <t>tägliche Vorarbeitszeit:</t>
  </si>
  <si>
    <t>Das entspricht einer täglichen Arbeitszeit:</t>
  </si>
  <si>
    <t>gerundet:</t>
  </si>
  <si>
    <t>Das entspricht einer wöchentlichen Arbeitszeit:</t>
  </si>
  <si>
    <t xml:space="preserve">hh:mm:ss </t>
  </si>
  <si>
    <t xml:space="preserve">hh:mm </t>
  </si>
  <si>
    <t xml:space="preserve"> Stunden für den ZEB:</t>
  </si>
  <si>
    <t xml:space="preserve">         -----&gt; </t>
  </si>
  <si>
    <t>xxx,x h</t>
  </si>
  <si>
    <t>wöchentliche Sollstunden</t>
  </si>
  <si>
    <t>bei Vollzeit</t>
  </si>
  <si>
    <t xml:space="preserve">davon </t>
  </si>
  <si>
    <t>täglich (exakt)</t>
  </si>
  <si>
    <t>vorge-</t>
  </si>
  <si>
    <t>wöchentlich (exakt)</t>
  </si>
  <si>
    <t>arbeitet</t>
  </si>
  <si>
    <t>je Tag</t>
  </si>
  <si>
    <t>je Woche</t>
  </si>
  <si>
    <t>im Monat</t>
  </si>
  <si>
    <t>Rest nach Februar bis Dezember</t>
  </si>
  <si>
    <t>Kontrollrechnung</t>
  </si>
  <si>
    <t>Differenz</t>
  </si>
  <si>
    <t>monatliche Sollstunden (Studenten)</t>
  </si>
  <si>
    <t>Sollstunden</t>
  </si>
  <si>
    <t>Vollzeit</t>
  </si>
  <si>
    <t>Diese Seite betrifft nur Fraunhofer-Nutzer und ist hier daher in der Internet-Version ausgeblendet.</t>
  </si>
  <si>
    <t>Vorjahr:</t>
  </si>
  <si>
    <t>langfristiges Zeitkonto:</t>
  </si>
  <si>
    <t>weg</t>
  </si>
  <si>
    <r>
      <t>Soll</t>
    </r>
    <r>
      <rPr>
        <sz val="9"/>
        <color indexed="12"/>
        <rFont val="Arial"/>
        <family val="2"/>
      </rPr>
      <t xml:space="preserve"> bei </t>
    </r>
    <r>
      <rPr>
        <i/>
        <sz val="9"/>
        <color indexed="12"/>
        <rFont val="Arial"/>
        <family val="2"/>
      </rPr>
      <t>monatlichen Sollstunden</t>
    </r>
    <r>
      <rPr>
        <sz val="9"/>
        <color indexed="12"/>
        <rFont val="Arial"/>
        <family val="2"/>
      </rPr>
      <t>:</t>
    </r>
  </si>
  <si>
    <t>Ferientermine der Bundesländer</t>
  </si>
  <si>
    <t>LT</t>
  </si>
  <si>
    <t>Tag</t>
  </si>
  <si>
    <t>K
W</t>
  </si>
  <si>
    <t>besondere Abrechnung</t>
  </si>
  <si>
    <r>
      <t xml:space="preserve">Beginn
</t>
    </r>
    <r>
      <rPr>
        <b/>
        <sz val="10"/>
        <rFont val="Arial"/>
        <family val="2"/>
      </rPr>
      <t>1</t>
    </r>
  </si>
  <si>
    <r>
      <t xml:space="preserve">Ende
</t>
    </r>
    <r>
      <rPr>
        <b/>
        <sz val="10"/>
        <rFont val="Arial"/>
        <family val="2"/>
      </rPr>
      <t>1</t>
    </r>
  </si>
  <si>
    <t>anwe-
send1</t>
  </si>
  <si>
    <r>
      <t xml:space="preserve">Pause
</t>
    </r>
    <r>
      <rPr>
        <b/>
        <sz val="10"/>
        <rFont val="Arial"/>
        <family val="2"/>
      </rPr>
      <t>1</t>
    </r>
  </si>
  <si>
    <r>
      <t xml:space="preserve">Beginn
</t>
    </r>
    <r>
      <rPr>
        <b/>
        <sz val="10"/>
        <rFont val="Arial"/>
        <family val="2"/>
      </rPr>
      <t>2</t>
    </r>
  </si>
  <si>
    <r>
      <t xml:space="preserve">Ende
</t>
    </r>
    <r>
      <rPr>
        <b/>
        <sz val="10"/>
        <rFont val="Arial"/>
        <family val="2"/>
      </rPr>
      <t>2</t>
    </r>
  </si>
  <si>
    <t>anwe-
send2</t>
  </si>
  <si>
    <t>Pause2
Zwisch.-
Summe</t>
  </si>
  <si>
    <r>
      <t xml:space="preserve">Pause
</t>
    </r>
    <r>
      <rPr>
        <b/>
        <sz val="10"/>
        <rFont val="Arial"/>
        <family val="2"/>
      </rPr>
      <t>2</t>
    </r>
  </si>
  <si>
    <t>Plan-Soll</t>
  </si>
  <si>
    <t>Arbeit
Soll</t>
  </si>
  <si>
    <t xml:space="preserve"> +/-</t>
  </si>
  <si>
    <t xml:space="preserve"> P
--
 M</t>
  </si>
  <si>
    <r>
      <t xml:space="preserve">Plus/
Minus
</t>
    </r>
    <r>
      <rPr>
        <sz val="8"/>
        <rFont val="Arial"/>
        <family val="2"/>
      </rPr>
      <t>(Betrag!)</t>
    </r>
  </si>
  <si>
    <t>plus/
minus
Wert</t>
  </si>
  <si>
    <t>Bemerkungen</t>
  </si>
  <si>
    <t>F</t>
  </si>
  <si>
    <t>B
W</t>
  </si>
  <si>
    <t>B
Y</t>
  </si>
  <si>
    <t>B
E</t>
  </si>
  <si>
    <t>B
B</t>
  </si>
  <si>
    <t>H
B</t>
  </si>
  <si>
    <t>H
H</t>
  </si>
  <si>
    <t>H
E</t>
  </si>
  <si>
    <t>M
V</t>
  </si>
  <si>
    <t>N
I</t>
  </si>
  <si>
    <t>N
R
W</t>
  </si>
  <si>
    <t>R
P</t>
  </si>
  <si>
    <t>S
L</t>
  </si>
  <si>
    <t>S
N</t>
  </si>
  <si>
    <t>S
T</t>
  </si>
  <si>
    <t>S
H</t>
  </si>
  <si>
    <t>T
H</t>
  </si>
  <si>
    <t>Neujahr
 (D - A - CH)</t>
  </si>
  <si>
    <t>Heilige drei Könige
(BW, BY, ST - A)</t>
  </si>
  <si>
    <t>Eintragungen hier erläutern</t>
  </si>
  <si>
    <t>Nicht Ist-relevant!</t>
  </si>
  <si>
    <t>weitere Erläuterungen</t>
  </si>
  <si>
    <t>Monatssaldo:</t>
  </si>
  <si>
    <t>./. monatliches Soll</t>
  </si>
  <si>
    <t>Arbeitszeit von:</t>
  </si>
  <si>
    <t xml:space="preserve">Sollreduzierungen </t>
  </si>
  <si>
    <t xml:space="preserve">bei einem Soll je </t>
  </si>
  <si>
    <t>monatlicher Übertrag:</t>
  </si>
  <si>
    <t xml:space="preserve">   Wochentag</t>
  </si>
  <si>
    <t>Pause1</t>
  </si>
  <si>
    <t>Pause2</t>
  </si>
  <si>
    <t>F-Tage</t>
  </si>
  <si>
    <t>V-Zeit</t>
  </si>
  <si>
    <t>Urlaub</t>
  </si>
  <si>
    <t>Ferien-Legende</t>
  </si>
  <si>
    <t xml:space="preserve">   Montag</t>
  </si>
  <si>
    <t>./. Sollüberstunden:</t>
  </si>
  <si>
    <t>Baden-Württemberg</t>
  </si>
  <si>
    <t xml:space="preserve">   Dienstag</t>
  </si>
  <si>
    <t>krank</t>
  </si>
  <si>
    <t>Zwischensumme:</t>
  </si>
  <si>
    <t>Bayern</t>
  </si>
  <si>
    <t xml:space="preserve">   Mittwoch</t>
  </si>
  <si>
    <t>------</t>
  </si>
  <si>
    <t>minus</t>
  </si>
  <si>
    <t>plus</t>
  </si>
  <si>
    <t>Berlin</t>
  </si>
  <si>
    <t xml:space="preserve">   Donnerstag</t>
  </si>
  <si>
    <t>d / dr</t>
  </si>
  <si>
    <t>./. langfr. Zeitkonto</t>
  </si>
  <si>
    <t>Brandenburg</t>
  </si>
  <si>
    <t xml:space="preserve">   Freitag</t>
  </si>
  <si>
    <t xml:space="preserve"> Urlaub bei monatlichen</t>
  </si>
  <si>
    <t>./. bezahlte Überstunden</t>
  </si>
  <si>
    <t>Bremen</t>
  </si>
  <si>
    <t xml:space="preserve">   Samstag</t>
  </si>
  <si>
    <r>
      <t xml:space="preserve"> Sollstunden</t>
    </r>
    <r>
      <rPr>
        <sz val="8"/>
        <color indexed="12"/>
        <rFont val="Arial"/>
        <family val="2"/>
      </rPr>
      <t xml:space="preserve"> (Tage je Jahr)</t>
    </r>
  </si>
  <si>
    <t>Hamburg</t>
  </si>
  <si>
    <t xml:space="preserve">   Sonntag</t>
  </si>
  <si>
    <t>Urlaubsstunden</t>
  </si>
  <si>
    <t>Hessen</t>
  </si>
  <si>
    <t xml:space="preserve">   Summe</t>
  </si>
  <si>
    <t>(automatisch abgezogen)</t>
  </si>
  <si>
    <t>max. monatlicher Übertrag:</t>
  </si>
  <si>
    <t>Mecklenburg-</t>
  </si>
  <si>
    <t>Vorpommern</t>
  </si>
  <si>
    <t xml:space="preserve">Rest: </t>
  </si>
  <si>
    <t>Niedersachsen</t>
  </si>
  <si>
    <t>Nordrhein-</t>
  </si>
  <si>
    <t>Westfalen</t>
  </si>
  <si>
    <t>Rheinland-Pfalz</t>
  </si>
  <si>
    <t>Saarland</t>
  </si>
  <si>
    <t xml:space="preserve"> abgeschlossen?</t>
  </si>
  <si>
    <t>Infos</t>
  </si>
  <si>
    <t>Sachsen</t>
  </si>
  <si>
    <t>Arbeits-Monate:</t>
  </si>
  <si>
    <t>J/N</t>
  </si>
  <si>
    <t>vorbelegte Zuschläge:</t>
  </si>
  <si>
    <t>an Feiertagen</t>
  </si>
  <si>
    <t>Soll=Ist für U, H, A, K?</t>
  </si>
  <si>
    <t>Sachsen-Anhalt</t>
  </si>
  <si>
    <t xml:space="preserve">   Januar</t>
  </si>
  <si>
    <t>Bemerkungen:</t>
  </si>
  <si>
    <t>Krankheitstage verdichten?</t>
  </si>
  <si>
    <t>Schleswig-Holstein</t>
  </si>
  <si>
    <t xml:space="preserve">   Februar</t>
  </si>
  <si>
    <t>Wird vorgearbeitet?</t>
  </si>
  <si>
    <t>Thüringen</t>
  </si>
  <si>
    <t xml:space="preserve">   März</t>
  </si>
  <si>
    <t>Automatische Berechnung der</t>
  </si>
  <si>
    <t xml:space="preserve">   April</t>
  </si>
  <si>
    <t>Vorarbeitszeit stimmt überein?</t>
  </si>
  <si>
    <t xml:space="preserve">   Mai</t>
  </si>
  <si>
    <t>Berücksichtigung dt. ArbZG!</t>
  </si>
  <si>
    <t xml:space="preserve">   Juni</t>
  </si>
  <si>
    <t xml:space="preserve">   Juli</t>
  </si>
  <si>
    <t xml:space="preserve">   August</t>
  </si>
  <si>
    <t xml:space="preserve">   September</t>
  </si>
  <si>
    <t xml:space="preserve">   Oktober</t>
  </si>
  <si>
    <t xml:space="preserve">   November</t>
  </si>
  <si>
    <t>Verlust durch max. Ü.</t>
  </si>
  <si>
    <t xml:space="preserve">   Dezember</t>
  </si>
  <si>
    <t>Summe im Jahr bisher</t>
  </si>
  <si>
    <t>Verlust durch kum. max. Ü</t>
  </si>
  <si>
    <t>Vormonat:</t>
  </si>
  <si>
    <t>Rosenmontag</t>
  </si>
  <si>
    <t>Faschingsdienstag</t>
  </si>
  <si>
    <t>Aschermittwoch</t>
  </si>
  <si>
    <t>Maifeiertag (D - A)</t>
  </si>
  <si>
    <t>Muttertag</t>
  </si>
  <si>
    <t>Christi Himmelfahrt (D - A - CH)</t>
  </si>
  <si>
    <t>Fronleichnam 
(BW, BY, HE, NW, RP - A)</t>
  </si>
  <si>
    <t>Herz-Jesu-Freitag</t>
  </si>
  <si>
    <t>schweiz. Nationalfeiertag</t>
  </si>
  <si>
    <t>Mariä Himmelfahrt
(BY, SL - A)</t>
  </si>
  <si>
    <t>Erntedankfest</t>
  </si>
  <si>
    <t>österreich. Nationalfeiertag</t>
  </si>
  <si>
    <t>Allerseelen</t>
  </si>
  <si>
    <t>Totensonntag</t>
  </si>
  <si>
    <t>1. Advent</t>
  </si>
  <si>
    <t>3. Advent</t>
  </si>
  <si>
    <t>1. Weihnachtsfeiertag</t>
  </si>
  <si>
    <t>2. Weihnachtsfeiertag</t>
  </si>
  <si>
    <t>hfv</t>
  </si>
  <si>
    <t>erfüllt?</t>
  </si>
  <si>
    <t>Idee von*</t>
  </si>
  <si>
    <t xml:space="preserve"> 1.</t>
  </si>
  <si>
    <t>1.0</t>
  </si>
  <si>
    <t xml:space="preserve"> 2.</t>
  </si>
  <si>
    <t>Carsten Wohlgemuth</t>
  </si>
  <si>
    <t>diverse</t>
  </si>
  <si>
    <t>…</t>
  </si>
  <si>
    <t>Üblicher Hinweis: Die vorbelegten Feiertage in den Monatstabellen können jederzeit im Eintrag</t>
  </si>
  <si>
    <t>schon</t>
  </si>
  <si>
    <t>des betroffenen Tages gelöscht werden. So können auch weitere Feiertage eingetragen werden.</t>
  </si>
  <si>
    <t>immer</t>
  </si>
  <si>
    <t>Anfragen</t>
  </si>
  <si>
    <t>!!!</t>
  </si>
  <si>
    <t>Das "ewige Problem" des Doppelpunktes ist ab MS Office 97 einer Lösung näher: Tragen Sie unter</t>
  </si>
  <si>
    <t>www.smarttools.de</t>
  </si>
  <si>
    <r>
      <t xml:space="preserve"> --&gt; </t>
    </r>
    <r>
      <rPr>
        <b/>
        <sz val="9"/>
        <color indexed="12"/>
        <rFont val="Arial"/>
        <family val="2"/>
      </rPr>
      <t>Extras</t>
    </r>
    <r>
      <rPr>
        <sz val="9"/>
        <color indexed="10"/>
        <rFont val="Arial"/>
        <family val="2"/>
      </rPr>
      <t xml:space="preserve"> --&gt; </t>
    </r>
    <r>
      <rPr>
        <b/>
        <sz val="9"/>
        <color indexed="12"/>
        <rFont val="Arial"/>
        <family val="2"/>
      </rPr>
      <t>Autokorrektur</t>
    </r>
    <r>
      <rPr>
        <sz val="9"/>
        <color indexed="10"/>
        <rFont val="Arial"/>
        <family val="2"/>
      </rPr>
      <t xml:space="preserve"> bei "</t>
    </r>
    <r>
      <rPr>
        <b/>
        <sz val="9"/>
        <color indexed="12"/>
        <rFont val="Arial"/>
        <family val="2"/>
      </rPr>
      <t>während der Eingabe ersetzen</t>
    </r>
    <r>
      <rPr>
        <sz val="9"/>
        <color indexed="10"/>
        <rFont val="Arial"/>
        <family val="2"/>
      </rPr>
      <t>" für &lt;</t>
    </r>
    <r>
      <rPr>
        <b/>
        <sz val="9"/>
        <color indexed="12"/>
        <rFont val="Arial"/>
        <family val="2"/>
      </rPr>
      <t>,,</t>
    </r>
    <r>
      <rPr>
        <sz val="9"/>
        <color indexed="10"/>
        <rFont val="Arial"/>
        <family val="2"/>
      </rPr>
      <t xml:space="preserve">&gt; (2x Komma) die Ersetzung </t>
    </r>
  </si>
  <si>
    <t>(Newsletter</t>
  </si>
  <si>
    <r>
      <t>&lt;</t>
    </r>
    <r>
      <rPr>
        <b/>
        <sz val="9"/>
        <color indexed="12"/>
        <rFont val="Arial"/>
        <family val="2"/>
      </rPr>
      <t>:</t>
    </r>
    <r>
      <rPr>
        <sz val="9"/>
        <color indexed="10"/>
        <rFont val="Arial"/>
        <family val="2"/>
      </rPr>
      <t>&gt; (Doppelpunkt) ein. So ist die Zeiteingabe mit einer Hand am Numerik-Block kein Problem mehr.</t>
    </r>
  </si>
  <si>
    <t>für MS Excel</t>
  </si>
  <si>
    <r>
      <t>ACHTUNG!!! Diese Einstellung gilt für das gesamte Office-Paket!</t>
    </r>
    <r>
      <rPr>
        <sz val="9"/>
        <color indexed="10"/>
        <rFont val="Arial"/>
        <family val="2"/>
      </rPr>
      <t xml:space="preserve"> Andere Kombinationen sind möglich.</t>
    </r>
  </si>
  <si>
    <t>vom 5.11.03)</t>
  </si>
  <si>
    <r>
      <t xml:space="preserve">Die Eingabe erfolgt dann mit </t>
    </r>
    <r>
      <rPr>
        <sz val="9"/>
        <color indexed="12"/>
        <rFont val="Arial"/>
        <family val="2"/>
      </rPr>
      <t>9,,15</t>
    </r>
    <r>
      <rPr>
        <sz val="9"/>
        <color indexed="10"/>
        <rFont val="Arial"/>
        <family val="2"/>
      </rPr>
      <t xml:space="preserve"> und wird von Excel automatisch in </t>
    </r>
    <r>
      <rPr>
        <sz val="9"/>
        <color indexed="12"/>
        <rFont val="Arial"/>
        <family val="2"/>
      </rPr>
      <t>9:15</t>
    </r>
    <r>
      <rPr>
        <sz val="9"/>
        <color indexed="10"/>
        <rFont val="Arial"/>
        <family val="2"/>
      </rPr>
      <t xml:space="preserve"> umgewandelt.     </t>
    </r>
    <r>
      <rPr>
        <b/>
        <sz val="9"/>
        <color indexed="10"/>
        <rFont val="Arial"/>
        <family val="2"/>
      </rPr>
      <t>Bitte nicht dezimal eingeben!</t>
    </r>
  </si>
  <si>
    <t>*</t>
  </si>
  <si>
    <t>Hier wird genannt, wer zuerst eine Lösung vorgeschlagen hat (oder am nächsten dran war).</t>
  </si>
  <si>
    <r>
      <t xml:space="preserve">Hier wie immer viel Platz für Bemerkungen:            </t>
    </r>
    <r>
      <rPr>
        <sz val="10"/>
        <rFont val="Arial"/>
        <family val="2"/>
      </rPr>
      <t xml:space="preserve">(Wenn ich von diesen erfahren soll: </t>
    </r>
    <r>
      <rPr>
        <u/>
        <sz val="10"/>
        <color indexed="12"/>
        <rFont val="Arial"/>
        <family val="2"/>
      </rPr>
      <t>carsten@wohlgemuth.com</t>
    </r>
    <r>
      <rPr>
        <sz val="10"/>
        <rFont val="Arial"/>
        <family val="2"/>
      </rPr>
      <t>)</t>
    </r>
  </si>
  <si>
    <r>
      <t>Es wäre möglich, per Makro diverse Funktionen einzubauen</t>
    </r>
    <r>
      <rPr>
        <sz val="10"/>
        <rFont val="Arial"/>
        <family val="2"/>
      </rPr>
      <t xml:space="preserve"> (Wegen der Virengefahr habe ich bisher darauf verzichtet!)</t>
    </r>
    <r>
      <rPr>
        <b/>
        <sz val="10"/>
        <rFont val="Arial"/>
        <family val="2"/>
      </rPr>
      <t>:</t>
    </r>
  </si>
  <si>
    <t>automatisches Ändern der Feiertage,</t>
  </si>
  <si>
    <t>Sollte mit der makrofreien Lösung funktionieren!</t>
  </si>
  <si>
    <t>automatisches Ändern der Ferien,</t>
  </si>
  <si>
    <t>automatisches Eintragen der aktuellen Uhrzeit ins Feld "Beginn" oder "Ende",</t>
  </si>
  <si>
    <t>Thomas Kobler</t>
  </si>
  <si>
    <t>...........</t>
  </si>
  <si>
    <r>
      <t>Das Eintragen der aktuellen Uhrzeit in die markierte Zelle erfolgt mit</t>
    </r>
    <r>
      <rPr>
        <sz val="8"/>
        <rFont val="Arial"/>
        <family val="2"/>
      </rPr>
      <t xml:space="preserve">   ---&gt;   </t>
    </r>
    <r>
      <rPr>
        <b/>
        <sz val="10"/>
        <color indexed="10"/>
        <rFont val="Arial"/>
        <family val="2"/>
      </rPr>
      <t>STRG + SHIFT + :</t>
    </r>
  </si>
  <si>
    <t>Jens Theberath</t>
  </si>
  <si>
    <t>Das automatische Eintragen der Systemzeit sollten Sie, wenn gewünscht, über ein eigenes Makro/VBA-Projekt realisieren.</t>
  </si>
  <si>
    <t>Diese Funktion hat zu geringen Nutzen für die Gefahr! Ein von Ihnen erstelltes Makro veröffentliche ich jedoch gern separat.</t>
  </si>
  <si>
    <r>
      <t>Bitte mailt mir eure Meinung zu diesem Thema!</t>
    </r>
    <r>
      <rPr>
        <sz val="10"/>
        <rFont val="Arial"/>
        <family val="2"/>
      </rPr>
      <t xml:space="preserve"> (Wenn ich kein Feedback erhalte, bleibt alles beim alten!)</t>
    </r>
  </si>
  <si>
    <r>
      <t xml:space="preserve">Auswertung in Industrieminuten, </t>
    </r>
    <r>
      <rPr>
        <b/>
        <sz val="12"/>
        <color indexed="10"/>
        <rFont val="Arial"/>
        <family val="2"/>
      </rPr>
      <t>gerundet</t>
    </r>
    <r>
      <rPr>
        <b/>
        <sz val="12"/>
        <rFont val="Arial"/>
        <family val="2"/>
      </rPr>
      <t xml:space="preserve"> (1:35 --&gt; 1,58 h)</t>
    </r>
  </si>
  <si>
    <t>Zeiten gerundet auf X Nachkommastellen: .</t>
  </si>
  <si>
    <t>Über-</t>
  </si>
  <si>
    <t>bes. A.</t>
  </si>
  <si>
    <t>Ist *</t>
  </si>
  <si>
    <t>stund.</t>
  </si>
  <si>
    <t>abgeschlossen:</t>
  </si>
  <si>
    <t xml:space="preserve">Überstunden/Iststunden inklusive Plus/Minus-Bonuszeiten (J/N)?  </t>
  </si>
  <si>
    <t>Zwischensumme 1. HJ:</t>
  </si>
  <si>
    <t>Ist</t>
  </si>
  <si>
    <t>Überstunden</t>
  </si>
  <si>
    <t>Jahressumme:</t>
  </si>
  <si>
    <t>Auswertung in Industrieminuten, abgerundet (1:35 --&gt; 1,50 h)</t>
  </si>
  <si>
    <t>Alle Zeiten abgerundet auf X Nachkommastellen: .</t>
  </si>
  <si>
    <t>Auswertung in Industrieminuten, aufgerundet (1:35 --&gt; 1,60 h)</t>
  </si>
  <si>
    <t>Alle Zeiten aufgerundet auf X Nachkommastellen: .</t>
  </si>
  <si>
    <t>Verdichtung der Tage mit besonderer Abrechnung</t>
  </si>
  <si>
    <t>(Darstellung nach Tagen, Monaten und Jahr)</t>
  </si>
  <si>
    <t>Ferientage gemäß der Eintragung in den Monatsblättern</t>
  </si>
  <si>
    <t>(hfu)</t>
  </si>
  <si>
    <t>(hf)</t>
  </si>
  <si>
    <t>(hfv)</t>
  </si>
  <si>
    <t>(u) (h)</t>
  </si>
  <si>
    <t>(d)</t>
  </si>
  <si>
    <t>monatliche Summen</t>
  </si>
  <si>
    <t>u (h)</t>
  </si>
  <si>
    <t>s</t>
  </si>
  <si>
    <t>k</t>
  </si>
  <si>
    <t>f</t>
  </si>
  <si>
    <t>v</t>
  </si>
  <si>
    <t>a</t>
  </si>
  <si>
    <t>g</t>
  </si>
  <si>
    <t>d</t>
  </si>
  <si>
    <t>dr</t>
  </si>
  <si>
    <t xml:space="preserve">Hier geht es zum Kalender für das Folgejahr </t>
  </si>
  <si>
    <t>Hier geht es zum Kalender für das laufende Jahr.</t>
  </si>
  <si>
    <t>1.1.</t>
  </si>
  <si>
    <t>Neujahr</t>
  </si>
  <si>
    <t>6.1.</t>
  </si>
  <si>
    <t>Heilige 3 Könige</t>
  </si>
  <si>
    <t>Ostern</t>
  </si>
  <si>
    <t>1.5.</t>
  </si>
  <si>
    <t>Maifeiertag</t>
  </si>
  <si>
    <t>Chr. Himmelfahrt</t>
  </si>
  <si>
    <t>Pfingsten</t>
  </si>
  <si>
    <t>Fronleichnam</t>
  </si>
  <si>
    <t>1.8.</t>
  </si>
  <si>
    <t>schweiz. Nat.Feiertag</t>
  </si>
  <si>
    <t>15.8.</t>
  </si>
  <si>
    <t>Mariä Himmelfahrt</t>
  </si>
  <si>
    <t>3.10.</t>
  </si>
  <si>
    <t>Tag der dt. Einheit</t>
  </si>
  <si>
    <t>26.10.</t>
  </si>
  <si>
    <t>österr. Nat.Feiertag</t>
  </si>
  <si>
    <t>31.10.</t>
  </si>
  <si>
    <t>Reformationstag</t>
  </si>
  <si>
    <t>1.11.</t>
  </si>
  <si>
    <t>Allerheiligen</t>
  </si>
  <si>
    <t>Buß- und Bettag</t>
  </si>
  <si>
    <t>8.12.</t>
  </si>
  <si>
    <t>Mariä Empfängnis</t>
  </si>
  <si>
    <t>24.12.-26.12.</t>
  </si>
  <si>
    <t>Weihnachten</t>
  </si>
  <si>
    <t>31.12.</t>
  </si>
  <si>
    <t>xx</t>
  </si>
  <si>
    <t>überregionale Feiertage (D)</t>
  </si>
  <si>
    <t>Vorschlag für vorzuarbeitende Tage (D)</t>
  </si>
  <si>
    <t xml:space="preserve">   regionale Feiertage (D)</t>
  </si>
  <si>
    <t>Ferien in:</t>
  </si>
  <si>
    <t xml:space="preserve"> =&gt;</t>
  </si>
  <si>
    <r>
      <t xml:space="preserve">Tabelle </t>
    </r>
    <r>
      <rPr>
        <b/>
        <sz val="10"/>
        <color indexed="17"/>
        <rFont val="Arial"/>
        <family val="2"/>
      </rPr>
      <t>Ferien</t>
    </r>
  </si>
  <si>
    <t>Feiertage nur Österreich o. Schweiz</t>
  </si>
  <si>
    <t xml:space="preserve"> Feiertag</t>
  </si>
  <si>
    <t xml:space="preserve"> Bundesländer (Deutschland)</t>
  </si>
  <si>
    <t xml:space="preserve"> Neujahr</t>
  </si>
  <si>
    <t xml:space="preserve"> alle</t>
  </si>
  <si>
    <t xml:space="preserve"> Heilige drei Könige</t>
  </si>
  <si>
    <t xml:space="preserve"> BW BY ST</t>
  </si>
  <si>
    <t>-</t>
  </si>
  <si>
    <t xml:space="preserve"> Rosenmontag</t>
  </si>
  <si>
    <t xml:space="preserve">  - </t>
  </si>
  <si>
    <t xml:space="preserve"> Faschingsdienstag</t>
  </si>
  <si>
    <t xml:space="preserve"> Aschermittwoch</t>
  </si>
  <si>
    <t xml:space="preserve"> Karfreitag</t>
  </si>
  <si>
    <t xml:space="preserve"> Ostersonntag</t>
  </si>
  <si>
    <t xml:space="preserve"> Ostermontag</t>
  </si>
  <si>
    <t xml:space="preserve"> Maifeiertag</t>
  </si>
  <si>
    <t xml:space="preserve"> Muttertag</t>
  </si>
  <si>
    <t xml:space="preserve"> Christi Himmelfahrt</t>
  </si>
  <si>
    <t xml:space="preserve"> Pfingstsonntag</t>
  </si>
  <si>
    <t xml:space="preserve"> Pfingstmontag</t>
  </si>
  <si>
    <t xml:space="preserve"> Fronleichnam</t>
  </si>
  <si>
    <r>
      <t xml:space="preserve"> BW BY HE NW RP SL</t>
    </r>
    <r>
      <rPr>
        <b/>
        <sz val="10"/>
        <color indexed="10"/>
        <rFont val="Arial"/>
        <family val="2"/>
      </rPr>
      <t xml:space="preserve"> SN* TH*</t>
    </r>
  </si>
  <si>
    <t xml:space="preserve"> Herz-Jesu-Freitag</t>
  </si>
  <si>
    <t xml:space="preserve"> Schweiz. Nationalfeiertag</t>
  </si>
  <si>
    <t xml:space="preserve"> Mariä Himmelfahrt</t>
  </si>
  <si>
    <r>
      <t xml:space="preserve"> BY</t>
    </r>
    <r>
      <rPr>
        <b/>
        <sz val="10"/>
        <color indexed="10"/>
        <rFont val="Arial"/>
        <family val="2"/>
      </rPr>
      <t>*</t>
    </r>
    <r>
      <rPr>
        <b/>
        <sz val="10"/>
        <rFont val="Arial"/>
        <family val="2"/>
      </rPr>
      <t xml:space="preserve"> SL</t>
    </r>
  </si>
  <si>
    <t xml:space="preserve"> Erntedankfest</t>
  </si>
  <si>
    <t xml:space="preserve"> Tag der Deutschen Einheit</t>
  </si>
  <si>
    <t xml:space="preserve"> Österreich. Nationalfeiertag</t>
  </si>
  <si>
    <t xml:space="preserve"> Reformationstag</t>
  </si>
  <si>
    <t xml:space="preserve"> Allerheiligen</t>
  </si>
  <si>
    <r>
      <t xml:space="preserve"> BW BY NW RP SL </t>
    </r>
    <r>
      <rPr>
        <b/>
        <sz val="10"/>
        <color indexed="10"/>
        <rFont val="Arial"/>
        <family val="2"/>
      </rPr>
      <t>TH*</t>
    </r>
  </si>
  <si>
    <t xml:space="preserve"> Allerseelen</t>
  </si>
  <si>
    <t xml:space="preserve"> Buß- und Bettag</t>
  </si>
  <si>
    <t xml:space="preserve"> SN</t>
  </si>
  <si>
    <t xml:space="preserve"> Ewigkeits-(Toten-)Sonntag</t>
  </si>
  <si>
    <t xml:space="preserve"> 1. Advent</t>
  </si>
  <si>
    <t xml:space="preserve"> Mariä Empfängnis</t>
  </si>
  <si>
    <t xml:space="preserve"> Heiliger Abend</t>
  </si>
  <si>
    <r>
      <t xml:space="preserve">  -</t>
    </r>
    <r>
      <rPr>
        <sz val="10"/>
        <rFont val="Arial"/>
        <family val="2"/>
      </rPr>
      <t xml:space="preserve"> (im öffentlichen Dienst arbeitsfrei)</t>
    </r>
  </si>
  <si>
    <t xml:space="preserve"> 1. Weihnachtstag</t>
  </si>
  <si>
    <t xml:space="preserve"> 2. Weihnachtstag</t>
  </si>
  <si>
    <t xml:space="preserve"> Silvester</t>
  </si>
  <si>
    <t xml:space="preserve">   * nur in best. Gemeinden/Ländern</t>
  </si>
  <si>
    <t xml:space="preserve">   Gemäß dem Beschluß des Konzils von Nicäa (325 n Chr.)</t>
  </si>
  <si>
    <t xml:space="preserve">   ist Ostern am 1. Sonntag nach dem 1. Frühlingsvollmond.</t>
  </si>
  <si>
    <t xml:space="preserve"> BY = Bayern</t>
  </si>
  <si>
    <t xml:space="preserve">   Himmelfahrt ist am Donnerstag der 6. Woche nach Ostern,</t>
  </si>
  <si>
    <t xml:space="preserve">   nach sieben Wochen ist Pfingsten und zwei Wochen nach</t>
  </si>
  <si>
    <t xml:space="preserve"> TH = Thüringen</t>
  </si>
  <si>
    <t xml:space="preserve">   Pfingsten ist Fronleichnam.</t>
  </si>
  <si>
    <t>Berechnung des Ostersonntags</t>
  </si>
  <si>
    <t>Die Formeln wurden mir von Holger Küffner zur Verfügung gestellt.</t>
  </si>
  <si>
    <t xml:space="preserve"> C = int(J / 100)</t>
  </si>
  <si>
    <t xml:space="preserve"> N = J - 19 · int(J / 19)</t>
  </si>
  <si>
    <t xml:space="preserve"> K = int((C - 17) / 25)</t>
  </si>
  <si>
    <r>
      <t xml:space="preserve"> 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 xml:space="preserve"> = C - int(C / 4) - int((C - K) / 3) + 19 · N + 15</t>
    </r>
  </si>
  <si>
    <r>
      <t xml:space="preserve"> 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 xml:space="preserve"> = 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- 30 · int(I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/ 30)</t>
    </r>
  </si>
  <si>
    <r>
      <t xml:space="preserve"> 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= 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- int(I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/ 28) · (1 - int(I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/ 28) · int(29 / 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+ 1)) · int((21 - N) / 11))</t>
    </r>
  </si>
  <si>
    <r>
      <t xml:space="preserve"> 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 xml:space="preserve"> = J + int(J / 4) + 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> + 2 - C + int(C/4)</t>
    </r>
  </si>
  <si>
    <r>
      <t xml:space="preserve"> A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 xml:space="preserve"> = 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- 7 · int(A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/ 7)</t>
    </r>
  </si>
  <si>
    <r>
      <t xml:space="preserve"> L = 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> - A</t>
    </r>
    <r>
      <rPr>
        <vertAlign val="subscript"/>
        <sz val="10"/>
        <color indexed="8"/>
        <rFont val="Arial"/>
        <family val="2"/>
      </rPr>
      <t>2</t>
    </r>
  </si>
  <si>
    <t xml:space="preserve"> M = 3 + int((L + 40) / 44)</t>
  </si>
  <si>
    <t>=Monat</t>
  </si>
  <si>
    <t xml:space="preserve"> D = L + 28 - 31 · int(M / 4)</t>
  </si>
  <si>
    <t>=Tag</t>
  </si>
  <si>
    <t xml:space="preserve"> Bundesland</t>
  </si>
  <si>
    <t>Winter</t>
  </si>
  <si>
    <t>Sommer</t>
  </si>
  <si>
    <t>Herbst</t>
  </si>
  <si>
    <t>---</t>
  </si>
  <si>
    <r>
      <t xml:space="preserve">Quelle:  Sekretariat der Ständigen Konferenz der Kultusminister der Länder in der Bundesrepublik Deutschland        </t>
    </r>
    <r>
      <rPr>
        <b/>
        <sz val="8"/>
        <color indexed="12"/>
        <rFont val="Arial"/>
        <family val="2"/>
      </rPr>
      <t>www.kmk.org</t>
    </r>
  </si>
  <si>
    <t>Dauer</t>
  </si>
  <si>
    <r>
      <t>Berücksichtigung von Monaten, in denen abweichende Vorarbeitszeiten bestanden haben.</t>
    </r>
    <r>
      <rPr>
        <sz val="10"/>
        <rFont val="Arial"/>
        <family val="2"/>
      </rPr>
      <t xml:space="preserve"> (z.B. bei nachträglicher Änderung der Sollarbeitszeit)</t>
    </r>
  </si>
  <si>
    <t xml:space="preserve">   Saldo:</t>
  </si>
  <si>
    <t xml:space="preserve">  Soll  </t>
  </si>
  <si>
    <t>Karfreitag (D - CH)</t>
  </si>
  <si>
    <t>Ostersonntag  (D - CH)</t>
  </si>
  <si>
    <t>Ostermontag  (D - A - CH)</t>
  </si>
  <si>
    <t>Pfingstmontag (D - A - CH)</t>
  </si>
  <si>
    <t>Pfingstsonntag (D - CH)</t>
  </si>
  <si>
    <t>Buß- und Bettag (SN)</t>
  </si>
  <si>
    <t xml:space="preserve">Startsaldo: </t>
  </si>
  <si>
    <t xml:space="preserve">Endsaldo: </t>
  </si>
  <si>
    <r>
      <t xml:space="preserve">        Sind die folgenden Tage arbeitsfrei  -&gt;</t>
    </r>
    <r>
      <rPr>
        <b/>
        <sz val="10"/>
        <rFont val="Arial"/>
        <family val="2"/>
      </rPr>
      <t xml:space="preserve"> J</t>
    </r>
    <r>
      <rPr>
        <sz val="10"/>
        <rFont val="Arial"/>
        <family val="2"/>
      </rPr>
      <t>(ja)</t>
    </r>
    <r>
      <rPr>
        <b/>
        <sz val="10"/>
        <rFont val="Arial"/>
        <family val="2"/>
      </rPr>
      <t xml:space="preserve"> - N</t>
    </r>
    <r>
      <rPr>
        <sz val="10"/>
        <rFont val="Arial"/>
        <family val="2"/>
      </rPr>
      <t>(nein)</t>
    </r>
    <r>
      <rPr>
        <b/>
        <sz val="10"/>
        <rFont val="Arial"/>
        <family val="2"/>
      </rPr>
      <t xml:space="preserve"> - H</t>
    </r>
    <r>
      <rPr>
        <sz val="10"/>
        <rFont val="Arial"/>
        <family val="2"/>
      </rPr>
      <t>(halber Tag)</t>
    </r>
    <r>
      <rPr>
        <b/>
        <sz val="10"/>
        <rFont val="Arial"/>
        <family val="2"/>
      </rPr>
      <t xml:space="preserve">: </t>
    </r>
  </si>
  <si>
    <r>
      <t xml:space="preserve">        Beginnt die neue Kalenderwoche mit dem </t>
    </r>
    <r>
      <rPr>
        <b/>
        <sz val="10"/>
        <rFont val="Arial"/>
        <family val="2"/>
      </rPr>
      <t>Sonntag</t>
    </r>
    <r>
      <rPr>
        <sz val="10"/>
        <rFont val="Arial"/>
        <family val="2"/>
      </rPr>
      <t xml:space="preserve"> oder mit dem </t>
    </r>
    <r>
      <rPr>
        <b/>
        <sz val="10"/>
        <rFont val="Arial"/>
        <family val="2"/>
      </rPr>
      <t>Montag</t>
    </r>
    <r>
      <rPr>
        <sz val="10"/>
        <rFont val="Arial"/>
        <family val="2"/>
      </rPr>
      <t>?</t>
    </r>
  </si>
  <si>
    <t xml:space="preserve">        Die Warnung wegen des erforderlichen Abbaus von Plus/Minus-Überstunden erfolgt ab:</t>
  </si>
  <si>
    <t xml:space="preserve">        Sollen Hinweise zum deutschen Arbeitszeitgesetz angezeigt werden (Pause/10h)?</t>
  </si>
  <si>
    <r>
      <t xml:space="preserve">        Zuschläge für Arbeitszeiten an              </t>
    </r>
    <r>
      <rPr>
        <b/>
        <sz val="10"/>
        <rFont val="Arial"/>
        <family val="2"/>
      </rPr>
      <t>Feiertagen / Sonntagen / Samstagen</t>
    </r>
    <r>
      <rPr>
        <sz val="10"/>
        <rFont val="Arial"/>
        <family val="2"/>
      </rPr>
      <t>:</t>
    </r>
  </si>
  <si>
    <t xml:space="preserve">        Wenn Sie kurze Dienstreise-Tage IST-gerecht erfassen wollen, bitte Reisetage mit dr erfassen. Für Ist=Soll wie gehabt d.</t>
  </si>
  <si>
    <t xml:space="preserve">  optimal ab 1024 x 768 dpi</t>
  </si>
  <si>
    <t xml:space="preserve"> (  ) Die Ziffern in Klammern geben, soweit der KMK bekannt, die Anzahl der beweglichen Ferientage in den Ländern an.</t>
  </si>
  <si>
    <t xml:space="preserve"> Januar</t>
  </si>
  <si>
    <t xml:space="preserve"> Februar</t>
  </si>
  <si>
    <t xml:space="preserve"> März</t>
  </si>
  <si>
    <t xml:space="preserve"> April</t>
  </si>
  <si>
    <t xml:space="preserve"> Mai</t>
  </si>
  <si>
    <t xml:space="preserve"> Juni</t>
  </si>
  <si>
    <t xml:space="preserve"> Juli</t>
  </si>
  <si>
    <t xml:space="preserve"> August</t>
  </si>
  <si>
    <t xml:space="preserve"> September</t>
  </si>
  <si>
    <t xml:space="preserve"> Oktober</t>
  </si>
  <si>
    <t xml:space="preserve"> November</t>
  </si>
  <si>
    <t xml:space="preserve"> Dezember</t>
  </si>
  <si>
    <t xml:space="preserve"> Summe</t>
  </si>
  <si>
    <t xml:space="preserve">        Saldo-Werte zusätzlich im dezimalen Format in den Monatstabellen (J/N)?</t>
  </si>
  <si>
    <t>Allerheiligen
(BW, BY, NW, RP, SL - A)</t>
  </si>
  <si>
    <t>ausgezahlt:</t>
  </si>
  <si>
    <t>aus Vorjahr verfallen (am / Tage)</t>
  </si>
  <si>
    <t xml:space="preserve"> </t>
  </si>
  <si>
    <t>div. D, A</t>
  </si>
  <si>
    <t>Kind krank</t>
  </si>
  <si>
    <t>(kk)</t>
  </si>
  <si>
    <t>kk</t>
  </si>
  <si>
    <r>
      <t xml:space="preserve">wöchentliche Arbeitszeit im Zeitformat </t>
    </r>
    <r>
      <rPr>
        <b/>
        <u/>
        <sz val="10"/>
        <color indexed="10"/>
        <rFont val="Arial"/>
        <family val="2"/>
      </rPr>
      <t>oder</t>
    </r>
  </si>
  <si>
    <t>Summe der ZEBs</t>
  </si>
  <si>
    <t>Das Kalenderjahr. (Wochenenden, Feiertage, Ferien ...)</t>
  </si>
  <si>
    <t>Ein paar kleinere Verbesserungen und Korrekturen "unter der Haube".</t>
  </si>
  <si>
    <t xml:space="preserve"> 3.</t>
  </si>
  <si>
    <t>Ostern/Frühjahr</t>
  </si>
  <si>
    <t>Himmelfahrt/Pfingsten</t>
  </si>
  <si>
    <t>23.12. bis 06.01.</t>
  </si>
  <si>
    <t xml:space="preserve"> BB = Brandenburg</t>
  </si>
  <si>
    <t xml:space="preserve"> HE = Hessen</t>
  </si>
  <si>
    <t xml:space="preserve"> MV = Mecklenburg-Vorpommern</t>
  </si>
  <si>
    <t xml:space="preserve"> NW = Nordrhein-Westfalen</t>
  </si>
  <si>
    <t xml:space="preserve"> SH = Schleswig-Holstein</t>
  </si>
  <si>
    <t xml:space="preserve"> SN = Sachsen</t>
  </si>
  <si>
    <t xml:space="preserve">   Reformationstag ab 2018 auch in HB, HH, NI, SH</t>
  </si>
  <si>
    <t>Reformationstag (BB, HB, HH, MV, NI, SH, SN, ST, THge)</t>
  </si>
  <si>
    <t xml:space="preserve">Für Mitarbeitende der Fraunhofer Gesellschaft biete ich eine Version mit Fraunhofer-spezifischen Daten an. </t>
  </si>
  <si>
    <r>
      <t xml:space="preserve">Wochentage, </t>
    </r>
    <r>
      <rPr>
        <sz val="10"/>
        <rFont val="Arial"/>
        <family val="2"/>
      </rPr>
      <t>an denen Sie arbeiten müssten</t>
    </r>
  </si>
  <si>
    <t>Datum, Unterschrift Führungskraft</t>
  </si>
  <si>
    <t>Datum, Unterschrift Mitarbeiter/in</t>
  </si>
  <si>
    <t>Karfreitag, Ostermontag</t>
  </si>
  <si>
    <t>Mitarbeiter/in:</t>
  </si>
  <si>
    <t>Freitag zwischen Christi Himmelfahrt und Wochenende</t>
  </si>
  <si>
    <t>Freitag zwischen Fronleichnam und Wochenende</t>
  </si>
  <si>
    <t>Internat. Frauentag (BE)</t>
  </si>
  <si>
    <t xml:space="preserve"> BE (ab 2019)</t>
  </si>
  <si>
    <t xml:space="preserve"> Tag der Befreiung</t>
  </si>
  <si>
    <t xml:space="preserve"> BE (nur 2020)</t>
  </si>
  <si>
    <t>23.12. bis 02.01.</t>
  </si>
  <si>
    <t>21.12. bis 05.01.</t>
  </si>
  <si>
    <t xml:space="preserve"> Internationaler Frauentag</t>
  </si>
  <si>
    <t>8.3.</t>
  </si>
  <si>
    <t>Int. Frauentag</t>
  </si>
  <si>
    <t>2. Advent</t>
  </si>
  <si>
    <t>Mariä Empfängnis (A)</t>
  </si>
  <si>
    <t>Internationaler Frauentag</t>
  </si>
  <si>
    <t>28.12.</t>
  </si>
  <si>
    <t>29.12.</t>
  </si>
  <si>
    <t>Mittwoch zwischen Weihnachten und Wochenende</t>
  </si>
  <si>
    <t>16.6.</t>
  </si>
  <si>
    <t>Donnerstag zwischen Weihnachten und Wochenende</t>
  </si>
  <si>
    <t>Allerheiligen, Buß- und Bettag</t>
  </si>
  <si>
    <t>27.12.</t>
  </si>
  <si>
    <t>Reduzierung
der Sollzeit um</t>
  </si>
  <si>
    <t>kug</t>
  </si>
  <si>
    <t>§ 45 SGB V, wenn bezahlt (k)</t>
  </si>
  <si>
    <t>aus Vorjahr sind verfallen (am / Tage):</t>
  </si>
  <si>
    <t>ez</t>
  </si>
  <si>
    <t>s01</t>
  </si>
  <si>
    <t>s02</t>
  </si>
  <si>
    <t>s03</t>
  </si>
  <si>
    <t>soll</t>
  </si>
  <si>
    <t>Monatssumme (inkl. Urlaub/Kankheit)</t>
  </si>
  <si>
    <t>tägliche Arbeitszeit ohne Vorarbeit:</t>
  </si>
  <si>
    <t>monatliche Arbeitszeit ohne Vorarbeit:</t>
  </si>
  <si>
    <t>JAN</t>
  </si>
  <si>
    <t>FEB</t>
  </si>
  <si>
    <t>MAE</t>
  </si>
  <si>
    <t>APR</t>
  </si>
  <si>
    <t>MAI</t>
  </si>
  <si>
    <t>JUN</t>
  </si>
  <si>
    <t>JUL</t>
  </si>
  <si>
    <t>AUG</t>
  </si>
  <si>
    <t>SEP</t>
  </si>
  <si>
    <t>OKT</t>
  </si>
  <si>
    <t>NOV</t>
  </si>
  <si>
    <t>DEZ</t>
  </si>
  <si>
    <t>MO</t>
  </si>
  <si>
    <t>DI</t>
  </si>
  <si>
    <t>MI</t>
  </si>
  <si>
    <t>DO</t>
  </si>
  <si>
    <t>FR</t>
  </si>
  <si>
    <t>SA</t>
  </si>
  <si>
    <t>SO</t>
  </si>
  <si>
    <r>
      <rPr>
        <b/>
        <u/>
        <sz val="10"/>
        <rFont val="Arial"/>
        <family val="2"/>
      </rPr>
      <t>unbezahlt</t>
    </r>
    <r>
      <rPr>
        <b/>
        <sz val="10"/>
        <rFont val="Arial"/>
        <family val="2"/>
      </rPr>
      <t xml:space="preserve"> abwesend</t>
    </r>
  </si>
  <si>
    <t>Kurzarbeitergeld</t>
  </si>
  <si>
    <t>(kug)</t>
  </si>
  <si>
    <t>Elternzeit/Mutterschutz</t>
  </si>
  <si>
    <t>(ez)(m)</t>
  </si>
  <si>
    <t>m</t>
  </si>
  <si>
    <t>negative Korrekturen:</t>
  </si>
  <si>
    <t>positive Korrekturen:</t>
  </si>
  <si>
    <t>(halbe) Urlaubstage</t>
  </si>
  <si>
    <t>Sonderurlaub (bezahlte Freistellung)</t>
  </si>
  <si>
    <t>Kranke Kinder (Freistellung nach § 45 SGB V)</t>
  </si>
  <si>
    <t>Mutterschutz</t>
  </si>
  <si>
    <t>Elternzeit (eventuell anteilig)</t>
  </si>
  <si>
    <t>Feiertage (nur Tage die auf Arbeitstage fallen)</t>
  </si>
  <si>
    <t>vorgearbeitete Tage</t>
  </si>
  <si>
    <t>Abwesend (unbezahlte Freistellung)</t>
  </si>
  <si>
    <t>Gleittage (freie Tage um Plusstunden abzubauen)</t>
  </si>
  <si>
    <t>Dienstreise (IST &lt; SOLL = +/-0, IST &gt; SOLL = Plus)</t>
  </si>
  <si>
    <t>Dienstreise (IST &lt; SOLL = Minus, IST &gt; SOLL = Plus)</t>
  </si>
  <si>
    <t>Anwesend</t>
  </si>
  <si>
    <t>Mehrstunden
Monats-Ist</t>
  </si>
  <si>
    <r>
      <t xml:space="preserve">Æ  </t>
    </r>
    <r>
      <rPr>
        <b/>
        <sz val="10"/>
        <rFont val="Arial"/>
        <family val="2"/>
      </rPr>
      <t>Mehr-
stunden/Tag</t>
    </r>
  </si>
  <si>
    <t>Guthaben</t>
  </si>
  <si>
    <t>Schulden</t>
  </si>
  <si>
    <t>Beginn des roten Bereichs für die monatliche Anzeige der Gleitzeit-Ampel</t>
  </si>
  <si>
    <t>Beginn des gelben Bereichs für die monatliche Anzeige der Gleitzeit-Ampel</t>
  </si>
  <si>
    <t>Arbeitstage je Woche:</t>
  </si>
  <si>
    <t>kk,m,ez,a</t>
  </si>
  <si>
    <t>(siehe Übersicht L8)</t>
  </si>
  <si>
    <t>(siehe Übersicht L9)</t>
  </si>
  <si>
    <t>(siehe Z2)</t>
  </si>
  <si>
    <t>(siehe R51)</t>
  </si>
  <si>
    <t>ohne Abrechnung</t>
  </si>
  <si>
    <t>(oa)</t>
  </si>
  <si>
    <t>oa</t>
  </si>
  <si>
    <t>(n)</t>
  </si>
  <si>
    <t>unb. frei</t>
  </si>
  <si>
    <t>23.12. bis 07.01.</t>
  </si>
  <si>
    <t>X</t>
  </si>
  <si>
    <t>Urlaub bei monatlichen</t>
  </si>
  <si>
    <r>
      <t>Sollstunden</t>
    </r>
    <r>
      <rPr>
        <sz val="8"/>
        <color indexed="12"/>
        <rFont val="Arial"/>
        <family val="2"/>
      </rPr>
      <t xml:space="preserve"> (Tage je Jahr)</t>
    </r>
  </si>
  <si>
    <t>Reduzierungen</t>
  </si>
  <si>
    <t>Arbeitstage/Woche für ZEB:</t>
  </si>
  <si>
    <r>
      <t>wöchentliche Arbeitszeit</t>
    </r>
    <r>
      <rPr>
        <sz val="12"/>
        <color rgb="FFFF0000"/>
        <rFont val="Arial"/>
        <family val="2"/>
      </rPr>
      <t xml:space="preserve"> </t>
    </r>
    <r>
      <rPr>
        <sz val="10"/>
        <color rgb="FFFF0000"/>
        <rFont val="Arial"/>
        <family val="2"/>
      </rPr>
      <t>(hier bitte TVÖD/ATB-Vollzeit eintragen)</t>
    </r>
    <r>
      <rPr>
        <sz val="10"/>
        <rFont val="Arial"/>
        <family val="2"/>
      </rPr>
      <t>:</t>
    </r>
    <r>
      <rPr>
        <sz val="10"/>
        <color indexed="10"/>
        <rFont val="Arial"/>
        <family val="2"/>
      </rPr>
      <t xml:space="preserve"> </t>
    </r>
  </si>
  <si>
    <t>Anzahl der Urlaubsstage (Basis für die Berechnung!):</t>
  </si>
  <si>
    <t>Anzahl der Arbeitstage im lfd. Jahr (Basis 5 Tage/Woche):</t>
  </si>
  <si>
    <t>Anzahl der vorzuarbeitenden Tage (Basis 5 Tage/Woche):</t>
  </si>
  <si>
    <t>Diese Tabelle bildet die Berechnung im SIGMA-ZEB nur korrekt ab, wenn mit 5 Arbeitstagen je Woche gerechnet wird!</t>
  </si>
  <si>
    <t>monatliche Arbeitszeiten für den ZEB-Vergleich (und nur für diesen!!!)</t>
  </si>
  <si>
    <t>Soll</t>
  </si>
  <si>
    <t>reduziert</t>
  </si>
  <si>
    <t>Rechenhilfe</t>
  </si>
  <si>
    <t>Eintrag</t>
  </si>
  <si>
    <t xml:space="preserve"> Weltkindertag</t>
  </si>
  <si>
    <t xml:space="preserve"> TH</t>
  </si>
  <si>
    <t>20.9.</t>
  </si>
  <si>
    <t>Weltkindertag</t>
  </si>
  <si>
    <t xml:space="preserve">  BE = Berlin</t>
  </si>
  <si>
    <t xml:space="preserve">  BW = Baden-Württemberg</t>
  </si>
  <si>
    <t xml:space="preserve">  HB = Bremen</t>
  </si>
  <si>
    <t xml:space="preserve">  HH = Hamburg</t>
  </si>
  <si>
    <t xml:space="preserve">  NI = Niedersachsen</t>
  </si>
  <si>
    <t xml:space="preserve">  RP = Rheinland-Pfalz</t>
  </si>
  <si>
    <t xml:space="preserve">  SL = Saarland</t>
  </si>
  <si>
    <t xml:space="preserve">  ST = Sachsen-Anhalt</t>
  </si>
  <si>
    <t>- um -</t>
  </si>
  <si>
    <t>- auf -</t>
  </si>
  <si>
    <t>Berechnung der Sollreduzierung für hf und Kurzarbeit</t>
  </si>
  <si>
    <t>eigentliches Soll</t>
  </si>
  <si>
    <t>Abzug Kurzarbeit</t>
  </si>
  <si>
    <t>halber Feiertag</t>
  </si>
  <si>
    <r>
      <t xml:space="preserve">Bitte die </t>
    </r>
    <r>
      <rPr>
        <sz val="10"/>
        <color rgb="FF0000FF"/>
        <rFont val="Arial"/>
        <family val="2"/>
      </rPr>
      <t>blauen Werte</t>
    </r>
    <r>
      <rPr>
        <sz val="10"/>
        <rFont val="Arial"/>
        <family val="2"/>
      </rPr>
      <t xml:space="preserve"> prüfen und ggf. anpassen.</t>
    </r>
  </si>
  <si>
    <t>Restsoll</t>
  </si>
  <si>
    <t>Diese Werte sind in der Rechenhilfe verlinkt.</t>
  </si>
  <si>
    <t>Die sich ergebende Prozente bitte übertragen.</t>
  </si>
  <si>
    <t>Wenn Urlaub/Krankheit = 0, dann bei hfu oder k 100% eintragen.</t>
  </si>
  <si>
    <t>Wenn Urlaub/Krankheit = Soll (Übersicht E15 = "J"), dann wie hf.</t>
  </si>
  <si>
    <t>Bei hfv 100 % Reduzierung belassen.</t>
  </si>
  <si>
    <t>21.12. bis 07.01.</t>
  </si>
  <si>
    <t>24.12. bis 07.01.</t>
  </si>
  <si>
    <t>22.12. bis 02.01.</t>
  </si>
  <si>
    <t>22.12. bis 03.01.</t>
  </si>
  <si>
    <t>22.12. bis 04.01.</t>
  </si>
  <si>
    <t>22.12. bis 07.01.</t>
  </si>
  <si>
    <t>20.2.</t>
  </si>
  <si>
    <t>21.2.</t>
  </si>
  <si>
    <t>22.2.</t>
  </si>
  <si>
    <t>07.4.-10.4.</t>
  </si>
  <si>
    <t>18.5.</t>
  </si>
  <si>
    <t>14.5.</t>
  </si>
  <si>
    <t>28.5-29.5.</t>
  </si>
  <si>
    <t>08.6.</t>
  </si>
  <si>
    <t>1.10.</t>
  </si>
  <si>
    <t>22.11.</t>
  </si>
  <si>
    <t>03.12.</t>
  </si>
  <si>
    <t>Tag der deutschen Einheit (D)</t>
  </si>
  <si>
    <t>Heiliger Abend / 4. Advent</t>
  </si>
  <si>
    <t>Freitag zwischen Weihnachten und Wochenende</t>
  </si>
  <si>
    <t>D</t>
  </si>
  <si>
    <t xml:space="preserve"> Bremen</t>
  </si>
  <si>
    <t xml:space="preserve"> Hamburg</t>
  </si>
  <si>
    <t xml:space="preserve"> Hessen</t>
  </si>
  <si>
    <t xml:space="preserve"> Mecklenburg-Vorpommern</t>
  </si>
  <si>
    <t xml:space="preserve"> Niedersachsen</t>
  </si>
  <si>
    <t xml:space="preserve"> Nordrhein-Westfalen</t>
  </si>
  <si>
    <t xml:space="preserve"> Rheinland-Pfalz</t>
  </si>
  <si>
    <t xml:space="preserve"> Saarland</t>
  </si>
  <si>
    <t xml:space="preserve"> Sachsen</t>
  </si>
  <si>
    <t xml:space="preserve"> Sachsen-Anhalt</t>
  </si>
  <si>
    <t xml:space="preserve"> Schleswig-Holstein</t>
  </si>
  <si>
    <t xml:space="preserve"> Thüringen</t>
  </si>
  <si>
    <t xml:space="preserve">(Gelb: +1 Woche, -1/2 Woche; Rot: +2 Wochen, -1 Woche) </t>
  </si>
  <si>
    <t xml:space="preserve">(Gelb: +1/2 Monat, -1/4 Monat; Rot: +1 Monat, -1/2 Monat) </t>
  </si>
  <si>
    <t xml:space="preserve">  bei wöchentlichem Soll</t>
  </si>
  <si>
    <t xml:space="preserve">  bei monatlichem Soll</t>
  </si>
  <si>
    <t xml:space="preserve">Scrollen Sie dann rechts im PopUp-Fenster bis </t>
  </si>
  <si>
    <t>Beim Berechnen dieser Arbeitsmappe</t>
  </si>
  <si>
    <t>und machen ein Häkchen bei</t>
  </si>
  <si>
    <r>
      <rPr>
        <sz val="9"/>
        <rFont val="Arial"/>
        <family val="2"/>
      </rPr>
      <t xml:space="preserve">  </t>
    </r>
    <r>
      <rPr>
        <u/>
        <sz val="9"/>
        <rFont val="Arial"/>
        <family val="2"/>
      </rPr>
      <t xml:space="preserve">Für Fragen stehe ich Ihnen gerne zur Verfügung: </t>
    </r>
  </si>
  <si>
    <r>
      <t xml:space="preserve">  Gehen Sie bitte im Menü unter</t>
    </r>
    <r>
      <rPr>
        <b/>
        <sz val="10"/>
        <rFont val="Arial"/>
        <family val="2"/>
      </rPr>
      <t xml:space="preserve"> -&gt; Datei</t>
    </r>
    <r>
      <rPr>
        <sz val="10"/>
        <rFont val="Arial"/>
        <family val="2"/>
      </rPr>
      <t xml:space="preserve"> auf den Punkt</t>
    </r>
    <r>
      <rPr>
        <b/>
        <sz val="10"/>
        <rFont val="Arial"/>
        <family val="2"/>
      </rPr>
      <t xml:space="preserve"> -&gt; </t>
    </r>
    <r>
      <rPr>
        <b/>
        <u/>
        <sz val="10"/>
        <rFont val="Arial"/>
        <family val="2"/>
      </rPr>
      <t>O</t>
    </r>
    <r>
      <rPr>
        <b/>
        <sz val="10"/>
        <rFont val="Arial"/>
        <family val="2"/>
      </rPr>
      <t xml:space="preserve">ptionen... </t>
    </r>
  </si>
  <si>
    <r>
      <t xml:space="preserve">Wählen Sie links den Menüpunkt </t>
    </r>
    <r>
      <rPr>
        <b/>
        <sz val="10"/>
        <rFont val="Arial"/>
        <family val="2"/>
      </rPr>
      <t>Erweitert</t>
    </r>
    <r>
      <rPr>
        <sz val="10"/>
        <rFont val="Arial"/>
        <family val="2"/>
      </rPr>
      <t xml:space="preserve"> aus.</t>
    </r>
  </si>
  <si>
    <r>
      <t xml:space="preserve">         </t>
    </r>
    <r>
      <rPr>
        <b/>
        <sz val="10"/>
        <rFont val="Arial"/>
        <family val="2"/>
      </rPr>
      <t>1904-Datumswerte verwenden.</t>
    </r>
  </si>
  <si>
    <r>
      <t xml:space="preserve">  Mit aktuellen </t>
    </r>
    <r>
      <rPr>
        <u/>
        <sz val="10"/>
        <color indexed="10"/>
        <rFont val="Arial"/>
        <family val="2"/>
      </rPr>
      <t xml:space="preserve">MS Excel Versionen </t>
    </r>
    <r>
      <rPr>
        <sz val="10"/>
        <rFont val="Arial"/>
        <family val="2"/>
      </rPr>
      <t xml:space="preserve">öffnet sich jetzt ein PopUp-Fenster. </t>
    </r>
  </si>
  <si>
    <r>
      <t xml:space="preserve">schweiz. Nat.Feiertag, Mariä Himmelf. </t>
    </r>
    <r>
      <rPr>
        <sz val="9"/>
        <color indexed="12"/>
        <rFont val="Arial"/>
        <family val="2"/>
      </rPr>
      <t>(BY kg)</t>
    </r>
  </si>
  <si>
    <r>
      <t xml:space="preserve"> </t>
    </r>
    <r>
      <rPr>
        <b/>
        <sz val="10"/>
        <rFont val="Arial"/>
        <family val="2"/>
      </rPr>
      <t xml:space="preserve">BB HB HH MV NI SN ST SH </t>
    </r>
    <r>
      <rPr>
        <b/>
        <sz val="10"/>
        <color indexed="10"/>
        <rFont val="Arial"/>
        <family val="2"/>
      </rPr>
      <t>TH*</t>
    </r>
  </si>
  <si>
    <t>Tag d. dt. Einheit, österreich. Nationalfeiertag</t>
  </si>
  <si>
    <r>
      <t xml:space="preserve">Mariä Empf., </t>
    </r>
    <r>
      <rPr>
        <strike/>
        <sz val="9"/>
        <rFont val="Arial"/>
        <family val="2"/>
      </rPr>
      <t>heil. Abend</t>
    </r>
    <r>
      <rPr>
        <sz val="9"/>
        <rFont val="Arial"/>
        <family val="2"/>
      </rPr>
      <t xml:space="preserve">, Weihnachten, </t>
    </r>
    <r>
      <rPr>
        <strike/>
        <sz val="9"/>
        <rFont val="Arial"/>
        <family val="2"/>
      </rPr>
      <t>Silvester</t>
    </r>
  </si>
  <si>
    <r>
      <rPr>
        <strike/>
        <sz val="9"/>
        <rFont val="Arial"/>
        <family val="2"/>
      </rPr>
      <t>Neujahr,</t>
    </r>
    <r>
      <rPr>
        <sz val="9"/>
        <rFont val="Arial"/>
        <family val="2"/>
      </rPr>
      <t xml:space="preserve"> Heilige 3 Könige</t>
    </r>
  </si>
  <si>
    <t xml:space="preserve">Urlaubsanspruch*: </t>
  </si>
  <si>
    <r>
      <t xml:space="preserve">Hier werde ich </t>
    </r>
    <r>
      <rPr>
        <b/>
        <u/>
        <sz val="12"/>
        <color rgb="FFFF0000"/>
        <rFont val="Arial"/>
        <family val="2"/>
      </rPr>
      <t>zukünftig</t>
    </r>
    <r>
      <rPr>
        <b/>
        <sz val="12"/>
        <color rgb="FFFF0000"/>
        <rFont val="Arial"/>
        <family val="2"/>
      </rPr>
      <t xml:space="preserve"> versuchen die SAP-Daten nachzubilden. Das kann ich aber frühestens im Januar 2022 angehen, wenn ich Zugriff auf das Produktiv-System habe.</t>
    </r>
  </si>
  <si>
    <t>u / h</t>
  </si>
  <si>
    <t>krank (wenn Anzeige freigegeben)</t>
  </si>
  <si>
    <t>Standardisierte Tage mit Soll-Start und Soll-Dauer</t>
  </si>
  <si>
    <t>Rosenmontag, Faschingsdienstag, Aschermittwoch</t>
  </si>
  <si>
    <r>
      <t>Fronleichnam</t>
    </r>
    <r>
      <rPr>
        <sz val="9"/>
        <color rgb="FF0000FF"/>
        <rFont val="Arial"/>
        <family val="2"/>
      </rPr>
      <t xml:space="preserve"> (SN-kg, TH-kg)</t>
    </r>
  </si>
  <si>
    <t>Maifeiertag, Christi Himmelfahrt, Pfingsten</t>
  </si>
  <si>
    <t>09.06.</t>
  </si>
  <si>
    <t>19.05.</t>
  </si>
  <si>
    <t>Montag zwischen Wochenende und Reformationstag</t>
  </si>
  <si>
    <t>30.10.</t>
  </si>
  <si>
    <t>div. D</t>
  </si>
  <si>
    <t>02.10.</t>
  </si>
  <si>
    <t>Montag zwischen Wochenende und Tag der deutschen Einheit</t>
  </si>
  <si>
    <t>30.01. bis 04.02.</t>
  </si>
  <si>
    <t>30.01. bis 03.02.</t>
  </si>
  <si>
    <t>30.01. bis 31.01.</t>
  </si>
  <si>
    <t>27.01.</t>
  </si>
  <si>
    <t>06.02. bis 18.02.</t>
  </si>
  <si>
    <t>20.02. bis 24.02.</t>
  </si>
  <si>
    <t>13.02. bis 24.02.</t>
  </si>
  <si>
    <t>06.02. bis 11.02.</t>
  </si>
  <si>
    <t>13.02. bis 17.02.</t>
  </si>
  <si>
    <r>
      <rPr>
        <i/>
        <sz val="8"/>
        <color indexed="8"/>
        <rFont val="Arial"/>
        <family val="2"/>
      </rPr>
      <t xml:space="preserve">06.04. </t>
    </r>
    <r>
      <rPr>
        <sz val="8"/>
        <color indexed="8"/>
        <rFont val="Arial"/>
        <family val="2"/>
      </rPr>
      <t>/ 11.04. bis 15.04.</t>
    </r>
  </si>
  <si>
    <t>20.02. bis 24.02. / 03.04. bis 15.04.</t>
  </si>
  <si>
    <t>03.04. bis 14.04.</t>
  </si>
  <si>
    <t>27.03. bis 11.04.</t>
  </si>
  <si>
    <t>06.03. bis 17.03.</t>
  </si>
  <si>
    <t>03.04. bis 22.04.</t>
  </si>
  <si>
    <t>03.04. bis 12.04.</t>
  </si>
  <si>
    <t>03.04. bis 15.04.</t>
  </si>
  <si>
    <t>03.04. bis 06.04.</t>
  </si>
  <si>
    <t>07.04. bis 15.04.</t>
  </si>
  <si>
    <t>03.04. bis 08.04.</t>
  </si>
  <si>
    <t>06.04. bis 22.04.</t>
  </si>
  <si>
    <t>30.05. bis 09.06.</t>
  </si>
  <si>
    <t>19.05. / 30.05.</t>
  </si>
  <si>
    <t>15.05. bis 19.05.</t>
  </si>
  <si>
    <t>19.05. / 26.05. bis 30.05.</t>
  </si>
  <si>
    <t>30.05.</t>
  </si>
  <si>
    <t>30.05. bis 07.06.</t>
  </si>
  <si>
    <t>30.05. bis 02.06.</t>
  </si>
  <si>
    <t>19.05. bis 20.05.</t>
  </si>
  <si>
    <t>27.07. bis 09.09.</t>
  </si>
  <si>
    <t>31.07. bis 11.09.</t>
  </si>
  <si>
    <t>13.07. bis 25.08.</t>
  </si>
  <si>
    <t>06.07. bis 16.08.</t>
  </si>
  <si>
    <t>13.07. bis 23.08.</t>
  </si>
  <si>
    <t>13.07. bis 26.08.</t>
  </si>
  <si>
    <t>24.07. bis 01.09.</t>
  </si>
  <si>
    <t>17.07. bis 26.08.</t>
  </si>
  <si>
    <t>22.06. bis 04.08.</t>
  </si>
  <si>
    <t>10.07. bis 18.08.</t>
  </si>
  <si>
    <t>10.07. bis 19.08.</t>
  </si>
  <si>
    <t>30.10. bis 03.11.</t>
  </si>
  <si>
    <t>02.10. / 23.10. bis 04.11.</t>
  </si>
  <si>
    <t>23.10. bis 04.11.</t>
  </si>
  <si>
    <t>02.10. / 16.10. bis 30.10.</t>
  </si>
  <si>
    <t>02.10. / 16.10. bis 27.10.</t>
  </si>
  <si>
    <t>23.10. bis 28.10.</t>
  </si>
  <si>
    <t>09.10. bis 14.10. / 30.10. bis 01.11.</t>
  </si>
  <si>
    <t>02.10. bis 14.10.</t>
  </si>
  <si>
    <t>16.10. bis 27.10.</t>
  </si>
  <si>
    <t>23.10. bis 03.11.</t>
  </si>
  <si>
    <t>02.10. bis 14.10. / 30.10.</t>
  </si>
  <si>
    <t>23.12. bis 05.01.</t>
  </si>
  <si>
    <t>22.12. bis 05.01.</t>
  </si>
  <si>
    <t>27.12. bis 13.01.</t>
  </si>
  <si>
    <t>21.12. bis 03.01.</t>
  </si>
  <si>
    <t>27.12. bis 05.01.</t>
  </si>
  <si>
    <t>21.12. bis 02.01.</t>
  </si>
  <si>
    <t>27.12. bis 06.01.</t>
  </si>
  <si>
    <t>Stand: 12/2022 (Basis: 22.09.2020)</t>
  </si>
  <si>
    <t>12.2.</t>
  </si>
  <si>
    <t>13.2.</t>
  </si>
  <si>
    <t>14.2.</t>
  </si>
  <si>
    <t>29.3.-1.4.</t>
  </si>
  <si>
    <t>09.5.</t>
  </si>
  <si>
    <t>19.5-20.5.</t>
  </si>
  <si>
    <t>30.5.</t>
  </si>
  <si>
    <t>6.10.</t>
  </si>
  <si>
    <t>01.12.</t>
  </si>
  <si>
    <t>20.11.</t>
  </si>
  <si>
    <t>14.6.</t>
  </si>
  <si>
    <t>12.5.</t>
  </si>
  <si>
    <t>Was ist neu in der Version zeit23-v??.xls?</t>
  </si>
  <si>
    <r>
      <t xml:space="preserve">Zur  Erinnerung: Vorbelegung der Ampel wie folgt </t>
    </r>
    <r>
      <rPr>
        <i/>
        <sz val="9"/>
        <rFont val="Arial"/>
        <family val="2"/>
      </rPr>
      <t>(Kann in "Arbeitszeiten" überschrieben werden.)</t>
    </r>
  </si>
  <si>
    <t>Angesparte Vorarbeit</t>
  </si>
  <si>
    <t>Verwendete Vorarbeit</t>
  </si>
  <si>
    <t>Saldo in CATS</t>
  </si>
  <si>
    <t>Stunden</t>
  </si>
  <si>
    <t>monatliche Vorarbeitszeiten für den CATS (und nur für diesen!!!)</t>
  </si>
  <si>
    <t>tägliche Sollarbeitszeit inkl. Vorarbeit dezimal</t>
  </si>
  <si>
    <t xml:space="preserve">tägliche Sollarbeitszeit inkl. Vorarbeit </t>
  </si>
  <si>
    <t>Vertrag:</t>
  </si>
  <si>
    <t>Hierfür können Reserven gebildet und abgebaut werden.</t>
  </si>
  <si>
    <t>dargestellt werden. Das kann im Dezember eng werden.</t>
  </si>
  <si>
    <t>Hintergrund:</t>
  </si>
  <si>
    <t>Die vorgearbeiteten Tage müssen in CATS als Gleittage</t>
  </si>
  <si>
    <t>Diese Tabelle bildet eine Option der Reservenbildung für die Darstellung von Brückentagen in CATS ab.</t>
  </si>
  <si>
    <t>(Um immer eine grüne Ampel zu haben, kann der Triggerwert entsprechend hoch angesetzt werden.)</t>
  </si>
  <si>
    <t>(Vorschlag einer Pause bei Erreichen des Grenzwerts.)</t>
  </si>
  <si>
    <t>(Vorschlag einer weiteren Pause bei Erreichen des Grenzwerts.)</t>
  </si>
  <si>
    <t>mit Standard-Beginn</t>
  </si>
  <si>
    <t xml:space="preserve"> und -Ende erfasst werden.</t>
  </si>
  <si>
    <t>(Komme mit Bus A und gehe zu Bus B oder</t>
  </si>
  <si>
    <t>öffne und schließe den Schalter pünktlich.)</t>
  </si>
  <si>
    <t>Wochentagsfeine Einträge</t>
  </si>
  <si>
    <t>können über Kürzel</t>
  </si>
  <si>
    <t>Arbeitsorte</t>
  </si>
  <si>
    <t>Ort
1</t>
  </si>
  <si>
    <t>Ort
2</t>
  </si>
  <si>
    <t>Zweigstelle</t>
  </si>
  <si>
    <t>Kunde 1</t>
  </si>
  <si>
    <t>Kunde 2</t>
  </si>
  <si>
    <t>ZS</t>
  </si>
  <si>
    <t>K1</t>
  </si>
  <si>
    <t>K2</t>
  </si>
  <si>
    <t>i</t>
  </si>
  <si>
    <t>e</t>
  </si>
  <si>
    <t>h</t>
  </si>
  <si>
    <t>u</t>
  </si>
  <si>
    <t>t</t>
  </si>
  <si>
    <t>1.0a</t>
  </si>
  <si>
    <t>4.</t>
  </si>
  <si>
    <t>Arbeitsort kann aus einer (pflegbaren) Liste ausgewählt werden.</t>
  </si>
  <si>
    <t>5.</t>
  </si>
  <si>
    <t>Die Zeilen unter den Monatstabellen sind bis Zeile 300 nicht geschützt. Platz für eigene Rechnungen.</t>
  </si>
  <si>
    <t>mobile Arbeit</t>
  </si>
  <si>
    <t>Büro/Betrieb</t>
  </si>
  <si>
    <t xml:space="preserve">Gewählte Arbeitstage in </t>
  </si>
  <si>
    <t>der Tabelle "Arbeitstage"</t>
  </si>
  <si>
    <t>6.</t>
  </si>
  <si>
    <t>Die Ferien werden wieder richtig angezeigt. (Die Anzeige war durch 4. um zwei Spalten verrutscht.)</t>
  </si>
  <si>
    <t>1.0b</t>
  </si>
  <si>
    <t>Thorsten / Holger</t>
  </si>
  <si>
    <t xml:space="preserve">  Version: Zeit23-v1.0b-fhg.xlsx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</si>
</sst>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7">
    <numFmt numFmtId="164" formatCode="#,##0.00\ &quot;h&quot;;[Red]\-#,##0.00\ &quot;h&quot;"/>
    <numFmt numFmtId="165" formatCode="0.00\ &quot;h&quot;"/>
    <numFmt numFmtId="166" formatCode="#,##0.0\ &quot;h&quot;;[Red]\-#,##0.0\ &quot;h&quot;"/>
    <numFmt numFmtId="167" formatCode="h\ &quot;h&quot;\ mm\ &quot;min&quot;"/>
    <numFmt numFmtId="168" formatCode="#,##0.0\ &quot;h    &quot;;[Red]\-#,##0.0\ &quot;h    &quot;"/>
    <numFmt numFmtId="169" formatCode="h:mm"/>
    <numFmt numFmtId="170" formatCode="[h]:mm"/>
    <numFmt numFmtId="171" formatCode="[m]"/>
    <numFmt numFmtId="172" formatCode="[m]:ss"/>
    <numFmt numFmtId="173" formatCode="[h]\ &quot;h&quot;\ mm\ &quot;min&quot;"/>
    <numFmt numFmtId="174" formatCode="h:mm:ss"/>
    <numFmt numFmtId="175" formatCode="0.0"/>
    <numFmt numFmtId="176" formatCode="[h]:mm;[Blue]\-[h]:mm"/>
    <numFmt numFmtId="177" formatCode="0.000000000"/>
    <numFmt numFmtId="178" formatCode="[Red][&gt;0.4999]\ [h]:mm;[Black][&lt;0.4166][h]:mm;[Blue][h]:mm"/>
    <numFmt numFmtId="179" formatCode="ddd"/>
    <numFmt numFmtId="180" formatCode="dddd"/>
    <numFmt numFmtId="181" formatCode="\+\ [h]:mm;\-\ [h]:mm"/>
    <numFmt numFmtId="182" formatCode="[Red]&quot;||&quot;;&quot;&quot;"/>
    <numFmt numFmtId="183" formatCode="[Red]&quot;|||||&quot;;&quot;&quot;"/>
    <numFmt numFmtId="184" formatCode="[h]:mm;[Red]\-[h]:mm;&quot;&quot;"/>
    <numFmt numFmtId="185" formatCode="\+\ [h]:mm;[Red]\-\ [h]:mm"/>
    <numFmt numFmtId="186" formatCode="[Red]\-[h]:mm"/>
    <numFmt numFmtId="187" formatCode="0;0;&quot;&quot;"/>
    <numFmt numFmtId="188" formatCode="[Red]\ &quot;Wählen!&quot;"/>
    <numFmt numFmtId="189" formatCode="&quot;Einstellen der Sollarbeitszeit&quot;;[Red]&quot;Sie MÜSSEN Arbeitstage wählen, wenn Sie vorarbeiten!&quot;"/>
    <numFmt numFmtId="190" formatCode="0.00;[Red]\-0.00;"/>
    <numFmt numFmtId="191" formatCode="0;[White]0;0"/>
    <numFmt numFmtId="192" formatCode="0;0;"/>
    <numFmt numFmtId="193" formatCode="h:mm;h:mm;"/>
    <numFmt numFmtId="194" formatCode="[h]:mm;[Red]\-[h]:mm"/>
    <numFmt numFmtId="195" formatCode="[h]:mm\ ;[Red]\-[h]:mm\ ;&quot;&quot;"/>
    <numFmt numFmtId="196" formatCode="&quot;Monat abgeschlossen! (Alle Sollstunden aktiviert!)&quot;\ ;[Red]\ &quot;Bitte -&gt;X&lt;- eingeben, wenn der Monat abgeschlossen ist!&quot;"/>
    <numFmt numFmtId="197" formatCode=";;"/>
    <numFmt numFmtId="198" formatCode="0;;"/>
    <numFmt numFmtId="199" formatCode="&quot;II&quot;;;"/>
    <numFmt numFmtId="200" formatCode="&quot;Wählen Sie Ihr Bundesland: &quot;;&quot;Nur ein (!) Land mit X (!) auswählen: &quot;;[Blue]&quot;Ihr Bundesland: &quot;"/>
    <numFmt numFmtId="201" formatCode="[Red]&quot;||&quot;;&quot;&quot;;"/>
    <numFmt numFmtId="202" formatCode="dd/mm/&quot;(&quot;ddd&quot;)&quot;"/>
    <numFmt numFmtId="203" formatCode="0;0"/>
    <numFmt numFmtId="204" formatCode="[h]:mm:ss;[Red]\-[h]:mm:ss"/>
    <numFmt numFmtId="205" formatCode="0.0;0.0;"/>
    <numFmt numFmtId="206" formatCode="0.0;0.0;&quot;&quot;"/>
    <numFmt numFmtId="207" formatCode="[h]:mm;\-[h]:mm;"/>
    <numFmt numFmtId="208" formatCode="#,##0.0"/>
    <numFmt numFmtId="209" formatCode="[Red]&quot;|||||&quot;;&quot;&quot;;&quot;&quot;"/>
    <numFmt numFmtId="210" formatCode="[h]:mm;[Red]\-[h]:mm;"/>
    <numFmt numFmtId="211" formatCode="0.0000"/>
    <numFmt numFmtId="212" formatCode="[h]:mm;\-[h]:mm"/>
    <numFmt numFmtId="213" formatCode="[m]:ss;\-[m]:ss;"/>
    <numFmt numFmtId="214" formatCode="#,##0.0_ ;\-#,##0.0\ ;"/>
    <numFmt numFmtId="215" formatCode="[h]:mm:ss;[h]:mm:ss;"/>
    <numFmt numFmtId="216" formatCode="[h]:mm:ss;[Red]\-[h]:mm:ss;"/>
    <numFmt numFmtId="217" formatCode="[m]:ss;\-[m]:ss;&quot;&quot;"/>
    <numFmt numFmtId="218" formatCode="&quot;Schaltjahr&quot;;&quot;Fehler&quot;;&quot;&quot;"/>
    <numFmt numFmtId="219" formatCode="0;\-0;"/>
    <numFmt numFmtId="220" formatCode="[Red]&quot;||&quot;;&quot;&quot;;&quot;&quot;"/>
    <numFmt numFmtId="221" formatCode="[m]:ss;[Red]\-[m]:ss;&quot;&quot;"/>
    <numFmt numFmtId="222" formatCode="[Blue][h]:mm;[Red]\-[h]:mm;[Black][h]:mm"/>
    <numFmt numFmtId="223" formatCode="[m];[Red]\-[m];&quot;&quot;"/>
    <numFmt numFmtId="224" formatCode="&quot;(&quot;#,##0.00&quot; h)&quot;"/>
    <numFmt numFmtId="225" formatCode="0;\-0;&quot;&quot;"/>
    <numFmt numFmtId="226" formatCode="0.00\ &quot;h&quot;;[Red]&quot;dez.o.Zeit&quot;;0.00\ &quot;h&quot;"/>
    <numFmt numFmtId="227" formatCode="\-[h]:mm"/>
    <numFmt numFmtId="228" formatCode="[h]:mm;\-[h]:mm;&quot;&quot;"/>
    <numFmt numFmtId="229" formatCode="&quot;(&quot;0&quot;)&quot;;&quot;(&quot;\-0&quot;)&quot;;&quot;(-)&quot;"/>
    <numFmt numFmtId="230" formatCode="0.0;0.0;&quot;-&quot;"/>
  </numFmts>
  <fonts count="186" x14ac:knownFonts="1">
    <font>
      <sz val="10"/>
      <name val="Arial"/>
    </font>
    <font>
      <b/>
      <sz val="10"/>
      <name val="Arial"/>
      <family val="2"/>
    </font>
    <font>
      <sz val="10"/>
      <name val="Arial"/>
      <family val="2"/>
    </font>
    <font>
      <b/>
      <u/>
      <sz val="10"/>
      <name val="Arial"/>
      <family val="2"/>
    </font>
    <font>
      <u/>
      <sz val="10"/>
      <name val="Arial"/>
      <family val="2"/>
    </font>
    <font>
      <sz val="16"/>
      <name val="Arial"/>
      <family val="2"/>
    </font>
    <font>
      <b/>
      <i/>
      <u val="double"/>
      <sz val="14"/>
      <color indexed="10"/>
      <name val="Arial"/>
      <family val="2"/>
    </font>
    <font>
      <b/>
      <u/>
      <sz val="14"/>
      <name val="Arial"/>
      <family val="2"/>
    </font>
    <font>
      <sz val="7"/>
      <name val="Arial"/>
      <family val="2"/>
    </font>
    <font>
      <sz val="10"/>
      <color indexed="14"/>
      <name val="Arial"/>
      <family val="2"/>
    </font>
    <font>
      <b/>
      <u/>
      <sz val="12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u/>
      <sz val="9"/>
      <name val="Arial"/>
      <family val="2"/>
    </font>
    <font>
      <sz val="10"/>
      <name val="Frutiger 45 Light"/>
      <family val="2"/>
    </font>
    <font>
      <sz val="10"/>
      <color indexed="9"/>
      <name val="Arial"/>
      <family val="2"/>
    </font>
    <font>
      <b/>
      <sz val="12"/>
      <name val="Arial"/>
      <family val="2"/>
    </font>
    <font>
      <i/>
      <sz val="9"/>
      <name val="Arial"/>
      <family val="2"/>
    </font>
    <font>
      <sz val="9"/>
      <name val="Arial"/>
      <family val="2"/>
    </font>
    <font>
      <b/>
      <sz val="12"/>
      <color indexed="10"/>
      <name val="Arial"/>
      <family val="2"/>
    </font>
    <font>
      <b/>
      <sz val="16"/>
      <name val="Arial"/>
      <family val="2"/>
    </font>
    <font>
      <sz val="10"/>
      <color indexed="10"/>
      <name val="Arial"/>
      <family val="2"/>
    </font>
    <font>
      <u/>
      <sz val="10"/>
      <color indexed="10"/>
      <name val="Arial"/>
      <family val="2"/>
    </font>
    <font>
      <b/>
      <sz val="10"/>
      <color indexed="10"/>
      <name val="Arial"/>
      <family val="2"/>
    </font>
    <font>
      <b/>
      <sz val="12"/>
      <name val="Arial"/>
      <family val="2"/>
    </font>
    <font>
      <sz val="8"/>
      <color indexed="17"/>
      <name val="Arial"/>
      <family val="2"/>
    </font>
    <font>
      <b/>
      <sz val="10"/>
      <name val="Symbol"/>
      <family val="1"/>
      <charset val="2"/>
    </font>
    <font>
      <u/>
      <sz val="9"/>
      <color indexed="12"/>
      <name val="Arial"/>
      <family val="2"/>
    </font>
    <font>
      <b/>
      <sz val="14"/>
      <name val="Arial"/>
      <family val="2"/>
    </font>
    <font>
      <b/>
      <sz val="10"/>
      <color indexed="17"/>
      <name val="Arial"/>
      <family val="2"/>
    </font>
    <font>
      <sz val="8"/>
      <color indexed="14"/>
      <name val="Arial"/>
      <family val="2"/>
    </font>
    <font>
      <b/>
      <sz val="10"/>
      <color indexed="14"/>
      <name val="Arial"/>
      <family val="2"/>
    </font>
    <font>
      <sz val="9"/>
      <name val="Frutiger 45 Light"/>
      <family val="2"/>
    </font>
    <font>
      <b/>
      <sz val="10"/>
      <color indexed="12"/>
      <name val="Arial"/>
      <family val="2"/>
    </font>
    <font>
      <b/>
      <u/>
      <sz val="10"/>
      <color indexed="12"/>
      <name val="Arial"/>
      <family val="2"/>
    </font>
    <font>
      <b/>
      <sz val="11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u/>
      <sz val="10"/>
      <color indexed="10"/>
      <name val="Arial"/>
      <family val="2"/>
    </font>
    <font>
      <b/>
      <sz val="18"/>
      <name val="Arial"/>
      <family val="2"/>
    </font>
    <font>
      <b/>
      <sz val="20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b/>
      <sz val="10"/>
      <color indexed="13"/>
      <name val="Arial"/>
      <family val="2"/>
    </font>
    <font>
      <sz val="10"/>
      <color indexed="12"/>
      <name val="Arial"/>
      <family val="2"/>
    </font>
    <font>
      <strike/>
      <sz val="8"/>
      <name val="Arial"/>
      <family val="2"/>
    </font>
    <font>
      <b/>
      <sz val="10"/>
      <color indexed="8"/>
      <name val="Courier New"/>
      <family val="3"/>
    </font>
    <font>
      <b/>
      <sz val="10"/>
      <color indexed="10"/>
      <name val="Courier New"/>
      <family val="3"/>
    </font>
    <font>
      <sz val="8"/>
      <color indexed="8"/>
      <name val="Arial"/>
      <family val="2"/>
    </font>
    <font>
      <b/>
      <u/>
      <sz val="10"/>
      <color indexed="14"/>
      <name val="Arial"/>
      <family val="2"/>
    </font>
    <font>
      <b/>
      <sz val="10"/>
      <color indexed="9"/>
      <name val="Arial"/>
      <family val="2"/>
    </font>
    <font>
      <sz val="9"/>
      <color indexed="12"/>
      <name val="Arial"/>
      <family val="2"/>
    </font>
    <font>
      <sz val="9"/>
      <color indexed="55"/>
      <name val="Arial"/>
      <family val="2"/>
    </font>
    <font>
      <b/>
      <sz val="9"/>
      <color indexed="17"/>
      <name val="Arial"/>
      <family val="2"/>
    </font>
    <font>
      <b/>
      <sz val="12"/>
      <color indexed="14"/>
      <name val="Arial"/>
      <family val="2"/>
    </font>
    <font>
      <b/>
      <sz val="9"/>
      <color indexed="12"/>
      <name val="Arial"/>
      <family val="2"/>
    </font>
    <font>
      <sz val="8"/>
      <color indexed="52"/>
      <name val="Arial"/>
      <family val="2"/>
    </font>
    <font>
      <sz val="9"/>
      <color indexed="10"/>
      <name val="Arial"/>
      <family val="2"/>
    </font>
    <font>
      <b/>
      <sz val="9"/>
      <color indexed="10"/>
      <name val="Arial"/>
      <family val="2"/>
    </font>
    <font>
      <sz val="8"/>
      <color indexed="12"/>
      <name val="Arial"/>
      <family val="2"/>
    </font>
    <font>
      <b/>
      <sz val="11"/>
      <color indexed="12"/>
      <name val="Arial"/>
      <family val="2"/>
    </font>
    <font>
      <b/>
      <sz val="10"/>
      <color indexed="52"/>
      <name val="Arial"/>
      <family val="2"/>
    </font>
    <font>
      <sz val="8"/>
      <color indexed="60"/>
      <name val="Arial"/>
      <family val="2"/>
    </font>
    <font>
      <b/>
      <sz val="12"/>
      <name val="Symbol"/>
      <family val="1"/>
      <charset val="2"/>
    </font>
    <font>
      <i/>
      <sz val="10"/>
      <name val="Arial"/>
      <family val="2"/>
    </font>
    <font>
      <b/>
      <sz val="10"/>
      <color indexed="16"/>
      <name val="Arial"/>
      <family val="2"/>
    </font>
    <font>
      <sz val="10"/>
      <color indexed="47"/>
      <name val="Arial"/>
      <family val="2"/>
    </font>
    <font>
      <i/>
      <sz val="9"/>
      <color indexed="12"/>
      <name val="Arial"/>
      <family val="2"/>
    </font>
    <font>
      <sz val="10"/>
      <color indexed="17"/>
      <name val="Arial"/>
      <family val="2"/>
    </font>
    <font>
      <b/>
      <sz val="10"/>
      <color indexed="20"/>
      <name val="Arial"/>
      <family val="2"/>
    </font>
    <font>
      <sz val="10"/>
      <color indexed="20"/>
      <name val="Arial"/>
      <family val="2"/>
    </font>
    <font>
      <b/>
      <sz val="8"/>
      <color indexed="22"/>
      <name val="Arial"/>
      <family val="2"/>
    </font>
    <font>
      <sz val="8"/>
      <color indexed="45"/>
      <name val="Arial"/>
      <family val="2"/>
    </font>
    <font>
      <sz val="10"/>
      <color indexed="45"/>
      <name val="Arial"/>
      <family val="2"/>
    </font>
    <font>
      <b/>
      <sz val="11"/>
      <color indexed="10"/>
      <name val="Arial"/>
      <family val="2"/>
    </font>
    <font>
      <sz val="9"/>
      <color indexed="20"/>
      <name val="Arial"/>
      <family val="2"/>
    </font>
    <font>
      <b/>
      <i/>
      <u val="double"/>
      <sz val="12"/>
      <color indexed="10"/>
      <name val="Arial"/>
      <family val="2"/>
    </font>
    <font>
      <b/>
      <sz val="10"/>
      <color indexed="23"/>
      <name val="Arial"/>
      <family val="2"/>
    </font>
    <font>
      <b/>
      <sz val="12"/>
      <color indexed="23"/>
      <name val="Arial"/>
      <family val="2"/>
    </font>
    <font>
      <sz val="10"/>
      <color indexed="23"/>
      <name val="Arial"/>
      <family val="2"/>
    </font>
    <font>
      <b/>
      <sz val="11"/>
      <color indexed="15"/>
      <name val="Arial"/>
      <family val="2"/>
    </font>
    <font>
      <b/>
      <sz val="11"/>
      <color indexed="48"/>
      <name val="Arial"/>
      <family val="2"/>
    </font>
    <font>
      <b/>
      <sz val="11"/>
      <color indexed="11"/>
      <name val="Arial"/>
      <family val="2"/>
    </font>
    <font>
      <b/>
      <sz val="11"/>
      <color indexed="14"/>
      <name val="Arial"/>
      <family val="2"/>
    </font>
    <font>
      <b/>
      <sz val="11"/>
      <color indexed="52"/>
      <name val="Arial"/>
      <family val="2"/>
    </font>
    <font>
      <b/>
      <sz val="11"/>
      <color indexed="23"/>
      <name val="Arial"/>
      <family val="2"/>
    </font>
    <font>
      <b/>
      <sz val="12"/>
      <color indexed="9"/>
      <name val="Arial"/>
      <family val="2"/>
    </font>
    <font>
      <b/>
      <sz val="10"/>
      <color indexed="60"/>
      <name val="Arial"/>
      <family val="2"/>
    </font>
    <font>
      <sz val="10"/>
      <color indexed="61"/>
      <name val="Arial"/>
      <family val="2"/>
    </font>
    <font>
      <sz val="9"/>
      <color indexed="52"/>
      <name val="Arial"/>
      <family val="2"/>
    </font>
    <font>
      <b/>
      <sz val="8"/>
      <color indexed="12"/>
      <name val="Arial"/>
      <family val="2"/>
    </font>
    <font>
      <b/>
      <sz val="10"/>
      <color indexed="17"/>
      <name val="Courier New"/>
      <family val="3"/>
    </font>
    <font>
      <b/>
      <sz val="9"/>
      <color indexed="20"/>
      <name val="Arial"/>
      <family val="2"/>
    </font>
    <font>
      <b/>
      <i/>
      <sz val="10"/>
      <color indexed="20"/>
      <name val="Arial"/>
      <family val="2"/>
    </font>
    <font>
      <b/>
      <i/>
      <sz val="9"/>
      <color indexed="20"/>
      <name val="Arial"/>
      <family val="2"/>
    </font>
    <font>
      <b/>
      <sz val="10"/>
      <name val="Courier New"/>
      <family val="3"/>
    </font>
    <font>
      <sz val="10"/>
      <name val="Courier New"/>
      <family val="3"/>
    </font>
    <font>
      <sz val="10"/>
      <color indexed="8"/>
      <name val="Arial"/>
      <family val="2"/>
    </font>
    <font>
      <vertAlign val="subscript"/>
      <sz val="10"/>
      <color indexed="8"/>
      <name val="Arial"/>
      <family val="2"/>
    </font>
    <font>
      <b/>
      <u/>
      <sz val="11"/>
      <name val="Arial"/>
      <family val="2"/>
    </font>
    <font>
      <b/>
      <sz val="9"/>
      <color indexed="16"/>
      <name val="Arial"/>
      <family val="2"/>
    </font>
    <font>
      <b/>
      <sz val="10"/>
      <color indexed="22"/>
      <name val="Arial"/>
      <family val="2"/>
    </font>
    <font>
      <sz val="12"/>
      <name val="Arial"/>
      <family val="2"/>
    </font>
    <font>
      <sz val="10"/>
      <color indexed="52"/>
      <name val="Arial"/>
      <family val="2"/>
    </font>
    <font>
      <b/>
      <sz val="10"/>
      <color indexed="56"/>
      <name val="Arial"/>
      <family val="2"/>
    </font>
    <font>
      <sz val="8"/>
      <name val="Arial"/>
      <family val="2"/>
    </font>
    <font>
      <u/>
      <sz val="8"/>
      <color indexed="12"/>
      <name val="Arial"/>
      <family val="2"/>
    </font>
    <font>
      <sz val="8"/>
      <color indexed="55"/>
      <name val="Arial"/>
      <family val="2"/>
    </font>
    <font>
      <sz val="10"/>
      <color indexed="14"/>
      <name val="Arial"/>
      <family val="2"/>
    </font>
    <font>
      <sz val="10"/>
      <color indexed="55"/>
      <name val="Arial"/>
      <family val="2"/>
    </font>
    <font>
      <b/>
      <sz val="10"/>
      <color indexed="55"/>
      <name val="Arial"/>
      <family val="2"/>
    </font>
    <font>
      <sz val="10"/>
      <color indexed="55"/>
      <name val="Arial"/>
      <family val="2"/>
    </font>
    <font>
      <b/>
      <sz val="10"/>
      <color indexed="55"/>
      <name val="Arial"/>
      <family val="2"/>
    </font>
    <font>
      <sz val="10"/>
      <color indexed="9"/>
      <name val="Arial"/>
      <family val="2"/>
    </font>
    <font>
      <sz val="10"/>
      <color indexed="47"/>
      <name val="Arial"/>
      <family val="2"/>
    </font>
    <font>
      <sz val="10"/>
      <color indexed="10"/>
      <name val="Arial"/>
      <family val="2"/>
    </font>
    <font>
      <sz val="10"/>
      <color indexed="22"/>
      <name val="Arial"/>
      <family val="2"/>
    </font>
    <font>
      <b/>
      <sz val="10"/>
      <color indexed="22"/>
      <name val="Arial"/>
      <family val="2"/>
    </font>
    <font>
      <b/>
      <sz val="10"/>
      <color indexed="10"/>
      <name val="Arial"/>
      <family val="2"/>
    </font>
    <font>
      <sz val="8"/>
      <color indexed="9"/>
      <name val="Arial"/>
      <family val="2"/>
    </font>
    <font>
      <b/>
      <sz val="8"/>
      <color indexed="20"/>
      <name val="Arial"/>
      <family val="2"/>
    </font>
    <font>
      <b/>
      <sz val="18"/>
      <color indexed="62"/>
      <name val="Cambria"/>
      <family val="2"/>
    </font>
    <font>
      <b/>
      <sz val="15"/>
      <color indexed="62"/>
      <name val="Frutiger 45 Light"/>
      <family val="2"/>
    </font>
    <font>
      <b/>
      <sz val="13"/>
      <color indexed="62"/>
      <name val="Frutiger 45 Light"/>
      <family val="2"/>
    </font>
    <font>
      <b/>
      <sz val="11"/>
      <color indexed="62"/>
      <name val="Frutiger 45 Light"/>
      <family val="2"/>
    </font>
    <font>
      <sz val="11"/>
      <color indexed="17"/>
      <name val="Frutiger 45 Light"/>
      <family val="2"/>
    </font>
    <font>
      <sz val="11"/>
      <color indexed="20"/>
      <name val="Frutiger 45 Light"/>
      <family val="2"/>
    </font>
    <font>
      <sz val="11"/>
      <color indexed="19"/>
      <name val="Frutiger 45 Light"/>
      <family val="2"/>
    </font>
    <font>
      <sz val="11"/>
      <color indexed="62"/>
      <name val="Frutiger 45 Light"/>
      <family val="2"/>
    </font>
    <font>
      <b/>
      <sz val="11"/>
      <color indexed="63"/>
      <name val="Frutiger 45 Light"/>
      <family val="2"/>
    </font>
    <font>
      <b/>
      <sz val="11"/>
      <color indexed="10"/>
      <name val="Frutiger 45 Light"/>
      <family val="2"/>
    </font>
    <font>
      <sz val="11"/>
      <color indexed="10"/>
      <name val="Frutiger 45 Light"/>
      <family val="2"/>
    </font>
    <font>
      <b/>
      <sz val="11"/>
      <color indexed="9"/>
      <name val="Frutiger 45 Light"/>
      <family val="2"/>
    </font>
    <font>
      <sz val="11"/>
      <color indexed="10"/>
      <name val="Frutiger 45 Light"/>
      <family val="2"/>
    </font>
    <font>
      <i/>
      <sz val="11"/>
      <color indexed="23"/>
      <name val="Frutiger 45 Light"/>
      <family val="2"/>
    </font>
    <font>
      <b/>
      <sz val="11"/>
      <color indexed="8"/>
      <name val="Frutiger 45 Light"/>
      <family val="2"/>
    </font>
    <font>
      <sz val="11"/>
      <color indexed="9"/>
      <name val="Frutiger 45 Light"/>
      <family val="2"/>
    </font>
    <font>
      <sz val="11"/>
      <color indexed="8"/>
      <name val="Frutiger 45 Light"/>
      <family val="2"/>
    </font>
    <font>
      <sz val="9"/>
      <color indexed="81"/>
      <name val="Tahoma"/>
      <family val="2"/>
    </font>
    <font>
      <b/>
      <sz val="10"/>
      <color indexed="10"/>
      <name val="Arial"/>
      <family val="2"/>
    </font>
    <font>
      <b/>
      <sz val="9"/>
      <color indexed="81"/>
      <name val="Tahoma"/>
      <family val="2"/>
    </font>
    <font>
      <b/>
      <u/>
      <sz val="9"/>
      <color indexed="81"/>
      <name val="Tahoma"/>
      <family val="2"/>
    </font>
    <font>
      <b/>
      <sz val="8"/>
      <color theme="0" tint="-0.249977111117893"/>
      <name val="Arial"/>
      <family val="2"/>
    </font>
    <font>
      <sz val="8"/>
      <color theme="0" tint="-0.249977111117893"/>
      <name val="Arial"/>
      <family val="2"/>
    </font>
    <font>
      <b/>
      <sz val="10"/>
      <color rgb="FFFF0000"/>
      <name val="Arial"/>
      <family val="2"/>
    </font>
    <font>
      <b/>
      <sz val="10"/>
      <color rgb="FF0000FF"/>
      <name val="Arial"/>
      <family val="2"/>
    </font>
    <font>
      <b/>
      <sz val="10"/>
      <color rgb="FF008000"/>
      <name val="Arial"/>
      <family val="2"/>
    </font>
    <font>
      <sz val="10"/>
      <color theme="0" tint="-0.249977111117893"/>
      <name val="Arial"/>
      <family val="2"/>
    </font>
    <font>
      <b/>
      <sz val="10"/>
      <color rgb="FF800080"/>
      <name val="Arial"/>
      <family val="2"/>
    </font>
    <font>
      <sz val="10"/>
      <color rgb="FF800080"/>
      <name val="Arial"/>
      <family val="2"/>
    </font>
    <font>
      <sz val="10"/>
      <color rgb="FF0000FF"/>
      <name val="Arial"/>
      <family val="2"/>
    </font>
    <font>
      <b/>
      <sz val="10"/>
      <color rgb="FFFF00FF"/>
      <name val="Arial"/>
      <family val="2"/>
    </font>
    <font>
      <b/>
      <u/>
      <sz val="10"/>
      <color rgb="FF008000"/>
      <name val="Arial"/>
      <family val="2"/>
    </font>
    <font>
      <sz val="9"/>
      <color rgb="FF0000FF"/>
      <name val="Arial"/>
      <family val="2"/>
    </font>
    <font>
      <strike/>
      <sz val="9"/>
      <name val="Arial"/>
      <family val="2"/>
    </font>
    <font>
      <strike/>
      <sz val="10"/>
      <name val="Arial"/>
      <family val="2"/>
    </font>
    <font>
      <b/>
      <sz val="9"/>
      <color indexed="81"/>
      <name val="Segoe UI"/>
      <family val="2"/>
    </font>
    <font>
      <b/>
      <i/>
      <sz val="10"/>
      <name val="Arial"/>
      <family val="2"/>
    </font>
    <font>
      <sz val="10"/>
      <color theme="0" tint="-0.499984740745262"/>
      <name val="Arial"/>
      <family val="2"/>
    </font>
    <font>
      <sz val="9"/>
      <color indexed="81"/>
      <name val="Segoe UI"/>
      <family val="2"/>
    </font>
    <font>
      <b/>
      <sz val="10"/>
      <color theme="5"/>
      <name val="Arial"/>
      <family val="2"/>
    </font>
    <font>
      <sz val="8"/>
      <color theme="5"/>
      <name val="Arial"/>
      <family val="2"/>
    </font>
    <font>
      <sz val="10"/>
      <color theme="5"/>
      <name val="Arial"/>
      <family val="2"/>
    </font>
    <font>
      <u/>
      <sz val="9"/>
      <color indexed="81"/>
      <name val="Tahoma"/>
      <family val="2"/>
    </font>
    <font>
      <b/>
      <sz val="9"/>
      <color theme="5"/>
      <name val="Arial"/>
      <family val="2"/>
    </font>
    <font>
      <sz val="10"/>
      <color theme="9" tint="0.59999389629810485"/>
      <name val="Arial"/>
      <family val="2"/>
    </font>
    <font>
      <sz val="10"/>
      <color theme="6" tint="0.59999389629810485"/>
      <name val="Arial"/>
      <family val="2"/>
    </font>
    <font>
      <sz val="10"/>
      <color theme="2"/>
      <name val="Arial"/>
      <family val="2"/>
    </font>
    <font>
      <i/>
      <sz val="8"/>
      <color indexed="8"/>
      <name val="Arial"/>
      <family val="2"/>
    </font>
    <font>
      <sz val="10"/>
      <color rgb="FFFF0000"/>
      <name val="Arial"/>
      <family val="2"/>
    </font>
    <font>
      <sz val="8"/>
      <color theme="0" tint="-0.14999847407452621"/>
      <name val="Arial"/>
      <family val="2"/>
    </font>
    <font>
      <sz val="8"/>
      <color rgb="FF008000"/>
      <name val="Arial"/>
      <family val="2"/>
    </font>
    <font>
      <sz val="10"/>
      <color rgb="FF008000"/>
      <name val="Arial"/>
      <family val="2"/>
    </font>
    <font>
      <sz val="12"/>
      <color rgb="FFFF0000"/>
      <name val="Arial"/>
      <family val="2"/>
    </font>
    <font>
      <b/>
      <sz val="12"/>
      <color rgb="FFFF0000"/>
      <name val="Arial"/>
      <family val="2"/>
    </font>
    <font>
      <b/>
      <sz val="9"/>
      <color indexed="23"/>
      <name val="Arial"/>
      <family val="2"/>
    </font>
    <font>
      <b/>
      <i/>
      <sz val="10"/>
      <color indexed="17"/>
      <name val="Arial"/>
      <family val="2"/>
    </font>
    <font>
      <b/>
      <i/>
      <sz val="10"/>
      <color indexed="17"/>
      <name val="Courier New"/>
      <family val="3"/>
    </font>
    <font>
      <b/>
      <u/>
      <sz val="9"/>
      <color indexed="81"/>
      <name val="Segoe UI"/>
      <family val="2"/>
    </font>
    <font>
      <b/>
      <u/>
      <sz val="12"/>
      <color rgb="FFFF0000"/>
      <name val="Arial"/>
      <family val="2"/>
    </font>
    <font>
      <b/>
      <sz val="11"/>
      <color rgb="FF0000FF"/>
      <name val="Arial"/>
      <family val="2"/>
    </font>
    <font>
      <b/>
      <sz val="11"/>
      <color rgb="FF92D050"/>
      <name val="Arial"/>
      <family val="2"/>
    </font>
    <font>
      <sz val="20"/>
      <name val="Arial"/>
      <family val="2"/>
    </font>
  </fonts>
  <fills count="53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55"/>
      </patternFill>
    </fill>
    <fill>
      <patternFill patternType="solid">
        <fgColor indexed="1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</fills>
  <borders count="178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dotted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12"/>
      </top>
      <bottom style="double">
        <color indexed="12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/>
      <right/>
      <top style="thin">
        <color indexed="20"/>
      </top>
      <bottom style="double">
        <color indexed="20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12"/>
      </top>
      <bottom style="double">
        <color indexed="12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 style="medium">
        <color indexed="12"/>
      </right>
      <top style="medium">
        <color indexed="12"/>
      </top>
      <bottom/>
      <diagonal/>
    </border>
    <border>
      <left style="medium">
        <color indexed="64"/>
      </left>
      <right style="medium">
        <color indexed="12"/>
      </right>
      <top/>
      <bottom style="medium">
        <color indexed="12"/>
      </bottom>
      <diagonal/>
    </border>
    <border>
      <left style="medium">
        <color indexed="64"/>
      </left>
      <right style="medium">
        <color indexed="12"/>
      </right>
      <top style="medium">
        <color indexed="12"/>
      </top>
      <bottom style="thin">
        <color indexed="12"/>
      </bottom>
      <diagonal/>
    </border>
    <border>
      <left style="medium">
        <color indexed="64"/>
      </left>
      <right style="medium">
        <color indexed="12"/>
      </right>
      <top style="thin">
        <color indexed="12"/>
      </top>
      <bottom style="thin">
        <color indexed="12"/>
      </bottom>
      <diagonal/>
    </border>
    <border>
      <left style="medium">
        <color indexed="64"/>
      </left>
      <right style="medium">
        <color indexed="12"/>
      </right>
      <top style="thin">
        <color indexed="12"/>
      </top>
      <bottom style="medium">
        <color indexed="12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hair">
        <color indexed="64"/>
      </left>
      <right style="hair">
        <color indexed="64"/>
      </right>
      <top/>
      <bottom style="double">
        <color indexed="64"/>
      </bottom>
      <diagonal/>
    </border>
    <border>
      <left style="hair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hair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/>
      <right style="medium">
        <color indexed="64"/>
      </right>
      <top style="hair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double">
        <color indexed="64"/>
      </left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double">
        <color indexed="64"/>
      </left>
      <right style="medium">
        <color indexed="64"/>
      </right>
      <top/>
      <bottom style="hair">
        <color indexed="64"/>
      </bottom>
      <diagonal/>
    </border>
  </borders>
  <cellStyleXfs count="46">
    <xf numFmtId="0" fontId="0" fillId="0" borderId="0"/>
    <xf numFmtId="0" fontId="140" fillId="2" borderId="0" applyNumberFormat="0" applyBorder="0" applyAlignment="0" applyProtection="0"/>
    <xf numFmtId="0" fontId="140" fillId="3" borderId="0" applyNumberFormat="0" applyBorder="0" applyAlignment="0" applyProtection="0"/>
    <xf numFmtId="0" fontId="140" fillId="4" borderId="0" applyNumberFormat="0" applyBorder="0" applyAlignment="0" applyProtection="0"/>
    <xf numFmtId="0" fontId="140" fillId="5" borderId="0" applyNumberFormat="0" applyBorder="0" applyAlignment="0" applyProtection="0"/>
    <xf numFmtId="0" fontId="140" fillId="6" borderId="0" applyNumberFormat="0" applyBorder="0" applyAlignment="0" applyProtection="0"/>
    <xf numFmtId="0" fontId="140" fillId="4" borderId="0" applyNumberFormat="0" applyBorder="0" applyAlignment="0" applyProtection="0"/>
    <xf numFmtId="0" fontId="140" fillId="6" borderId="0" applyNumberFormat="0" applyBorder="0" applyAlignment="0" applyProtection="0"/>
    <xf numFmtId="0" fontId="140" fillId="3" borderId="0" applyNumberFormat="0" applyBorder="0" applyAlignment="0" applyProtection="0"/>
    <xf numFmtId="0" fontId="140" fillId="7" borderId="0" applyNumberFormat="0" applyBorder="0" applyAlignment="0" applyProtection="0"/>
    <xf numFmtId="0" fontId="140" fillId="8" borderId="0" applyNumberFormat="0" applyBorder="0" applyAlignment="0" applyProtection="0"/>
    <xf numFmtId="0" fontId="140" fillId="6" borderId="0" applyNumberFormat="0" applyBorder="0" applyAlignment="0" applyProtection="0"/>
    <xf numFmtId="0" fontId="140" fillId="4" borderId="0" applyNumberFormat="0" applyBorder="0" applyAlignment="0" applyProtection="0"/>
    <xf numFmtId="0" fontId="139" fillId="6" borderId="0" applyNumberFormat="0" applyBorder="0" applyAlignment="0" applyProtection="0"/>
    <xf numFmtId="0" fontId="139" fillId="9" borderId="0" applyNumberFormat="0" applyBorder="0" applyAlignment="0" applyProtection="0"/>
    <xf numFmtId="0" fontId="139" fillId="10" borderId="0" applyNumberFormat="0" applyBorder="0" applyAlignment="0" applyProtection="0"/>
    <xf numFmtId="0" fontId="139" fillId="8" borderId="0" applyNumberFormat="0" applyBorder="0" applyAlignment="0" applyProtection="0"/>
    <xf numFmtId="0" fontId="139" fillId="6" borderId="0" applyNumberFormat="0" applyBorder="0" applyAlignment="0" applyProtection="0"/>
    <xf numFmtId="0" fontId="139" fillId="3" borderId="0" applyNumberFormat="0" applyBorder="0" applyAlignment="0" applyProtection="0"/>
    <xf numFmtId="0" fontId="139" fillId="11" borderId="0" applyNumberFormat="0" applyBorder="0" applyAlignment="0" applyProtection="0"/>
    <xf numFmtId="0" fontId="139" fillId="9" borderId="0" applyNumberFormat="0" applyBorder="0" applyAlignment="0" applyProtection="0"/>
    <xf numFmtId="0" fontId="139" fillId="10" borderId="0" applyNumberFormat="0" applyBorder="0" applyAlignment="0" applyProtection="0"/>
    <xf numFmtId="0" fontId="139" fillId="12" borderId="0" applyNumberFormat="0" applyBorder="0" applyAlignment="0" applyProtection="0"/>
    <xf numFmtId="0" fontId="139" fillId="13" borderId="0" applyNumberFormat="0" applyBorder="0" applyAlignment="0" applyProtection="0"/>
    <xf numFmtId="0" fontId="139" fillId="14" borderId="0" applyNumberFormat="0" applyBorder="0" applyAlignment="0" applyProtection="0"/>
    <xf numFmtId="0" fontId="132" fillId="15" borderId="1" applyNumberFormat="0" applyAlignment="0" applyProtection="0"/>
    <xf numFmtId="0" fontId="133" fillId="15" borderId="2" applyNumberFormat="0" applyAlignment="0" applyProtection="0"/>
    <xf numFmtId="0" fontId="131" fillId="7" borderId="2" applyNumberFormat="0" applyAlignment="0" applyProtection="0"/>
    <xf numFmtId="0" fontId="138" fillId="0" borderId="3" applyNumberFormat="0" applyFill="0" applyAlignment="0" applyProtection="0"/>
    <xf numFmtId="0" fontId="137" fillId="0" borderId="0" applyNumberFormat="0" applyFill="0" applyBorder="0" applyAlignment="0" applyProtection="0"/>
    <xf numFmtId="0" fontId="128" fillId="6" borderId="0" applyNumberFormat="0" applyBorder="0" applyAlignment="0" applyProtection="0"/>
    <xf numFmtId="0" fontId="30" fillId="0" borderId="0" applyNumberFormat="0" applyFill="0" applyBorder="0" applyAlignment="0" applyProtection="0">
      <alignment vertical="top"/>
      <protection locked="0"/>
    </xf>
    <xf numFmtId="0" fontId="130" fillId="7" borderId="0" applyNumberFormat="0" applyBorder="0" applyAlignment="0" applyProtection="0"/>
    <xf numFmtId="0" fontId="2" fillId="4" borderId="4" applyNumberFormat="0" applyFont="0" applyAlignment="0" applyProtection="0"/>
    <xf numFmtId="9" fontId="2" fillId="0" borderId="0" applyFont="0" applyFill="0" applyBorder="0" applyAlignment="0" applyProtection="0"/>
    <xf numFmtId="0" fontId="129" fillId="16" borderId="0" applyNumberFormat="0" applyBorder="0" applyAlignment="0" applyProtection="0"/>
    <xf numFmtId="0" fontId="17" fillId="0" borderId="0"/>
    <xf numFmtId="0" fontId="17" fillId="0" borderId="0"/>
    <xf numFmtId="0" fontId="124" fillId="0" borderId="0" applyNumberFormat="0" applyFill="0" applyBorder="0" applyAlignment="0" applyProtection="0"/>
    <xf numFmtId="0" fontId="125" fillId="0" borderId="5" applyNumberFormat="0" applyFill="0" applyAlignment="0" applyProtection="0"/>
    <xf numFmtId="0" fontId="126" fillId="0" borderId="6" applyNumberFormat="0" applyFill="0" applyAlignment="0" applyProtection="0"/>
    <xf numFmtId="0" fontId="127" fillId="0" borderId="7" applyNumberFormat="0" applyFill="0" applyAlignment="0" applyProtection="0"/>
    <xf numFmtId="0" fontId="127" fillId="0" borderId="0" applyNumberFormat="0" applyFill="0" applyBorder="0" applyAlignment="0" applyProtection="0"/>
    <xf numFmtId="0" fontId="134" fillId="0" borderId="8" applyNumberFormat="0" applyFill="0" applyAlignment="0" applyProtection="0"/>
    <xf numFmtId="0" fontId="136" fillId="0" borderId="0" applyNumberFormat="0" applyFill="0" applyBorder="0" applyAlignment="0" applyProtection="0"/>
    <xf numFmtId="0" fontId="135" fillId="17" borderId="9" applyNumberFormat="0" applyAlignment="0" applyProtection="0"/>
  </cellStyleXfs>
  <cellXfs count="2147">
    <xf numFmtId="0" fontId="0" fillId="0" borderId="0" xfId="0"/>
    <xf numFmtId="0" fontId="0" fillId="0" borderId="0" xfId="0" applyProtection="1">
      <protection hidden="1"/>
    </xf>
    <xf numFmtId="0" fontId="0" fillId="0" borderId="0" xfId="0" applyAlignment="1" applyProtection="1">
      <alignment horizontal="center"/>
      <protection hidden="1"/>
    </xf>
    <xf numFmtId="20" fontId="0" fillId="0" borderId="0" xfId="0" applyNumberFormat="1" applyAlignment="1" applyProtection="1">
      <alignment horizontal="center"/>
      <protection hidden="1"/>
    </xf>
    <xf numFmtId="164" fontId="0" fillId="0" borderId="0" xfId="0" applyNumberFormat="1" applyAlignment="1" applyProtection="1">
      <alignment horizontal="center" vertical="center"/>
      <protection hidden="1"/>
    </xf>
    <xf numFmtId="0" fontId="0" fillId="0" borderId="0" xfId="0" applyAlignment="1" applyProtection="1">
      <alignment vertical="center"/>
      <protection hidden="1"/>
    </xf>
    <xf numFmtId="0" fontId="1" fillId="0" borderId="0" xfId="0" applyFont="1" applyBorder="1" applyAlignment="1" applyProtection="1">
      <alignment horizontal="right" vertical="center"/>
      <protection hidden="1"/>
    </xf>
    <xf numFmtId="0" fontId="0" fillId="0" borderId="0" xfId="0" applyBorder="1" applyAlignment="1" applyProtection="1">
      <alignment horizontal="center"/>
      <protection hidden="1"/>
    </xf>
    <xf numFmtId="0" fontId="18" fillId="0" borderId="0" xfId="0" applyFont="1" applyProtection="1">
      <protection hidden="1"/>
    </xf>
    <xf numFmtId="0" fontId="18" fillId="0" borderId="0" xfId="0" applyFont="1" applyAlignment="1" applyProtection="1">
      <protection hidden="1"/>
    </xf>
    <xf numFmtId="0" fontId="1" fillId="0" borderId="0" xfId="0" applyFont="1" applyAlignment="1" applyProtection="1">
      <protection hidden="1"/>
    </xf>
    <xf numFmtId="0" fontId="0" fillId="0" borderId="0" xfId="0" applyAlignment="1" applyProtection="1">
      <protection hidden="1"/>
    </xf>
    <xf numFmtId="0" fontId="1" fillId="0" borderId="10" xfId="0" applyFont="1" applyBorder="1" applyAlignment="1" applyProtection="1">
      <alignment horizontal="center" vertical="center"/>
      <protection hidden="1"/>
    </xf>
    <xf numFmtId="0" fontId="1" fillId="0" borderId="11" xfId="0" applyFont="1" applyBorder="1" applyAlignment="1" applyProtection="1">
      <alignment horizontal="center" vertical="center" wrapText="1"/>
      <protection hidden="1"/>
    </xf>
    <xf numFmtId="0" fontId="0" fillId="0" borderId="0" xfId="0" applyAlignment="1" applyProtection="1">
      <alignment horizontal="centerContinuous"/>
      <protection hidden="1"/>
    </xf>
    <xf numFmtId="0" fontId="10" fillId="0" borderId="0" xfId="0" applyFont="1" applyAlignment="1" applyProtection="1">
      <alignment horizontal="centerContinuous"/>
      <protection hidden="1"/>
    </xf>
    <xf numFmtId="0" fontId="11" fillId="0" borderId="0" xfId="0" applyFont="1" applyProtection="1">
      <protection hidden="1"/>
    </xf>
    <xf numFmtId="0" fontId="11" fillId="0" borderId="0" xfId="0" applyFont="1" applyAlignment="1" applyProtection="1">
      <alignment horizontal="left"/>
      <protection hidden="1"/>
    </xf>
    <xf numFmtId="0" fontId="8" fillId="0" borderId="0" xfId="0" applyFont="1" applyAlignment="1" applyProtection="1">
      <alignment horizontal="left"/>
      <protection hidden="1"/>
    </xf>
    <xf numFmtId="0" fontId="11" fillId="0" borderId="0" xfId="0" applyFont="1" applyAlignment="1" applyProtection="1">
      <alignment horizontal="left" vertical="top"/>
      <protection hidden="1"/>
    </xf>
    <xf numFmtId="0" fontId="13" fillId="0" borderId="0" xfId="0" applyFont="1" applyAlignment="1" applyProtection="1">
      <alignment horizontal="left"/>
      <protection hidden="1"/>
    </xf>
    <xf numFmtId="0" fontId="8" fillId="0" borderId="0" xfId="0" applyFont="1" applyProtection="1">
      <protection hidden="1"/>
    </xf>
    <xf numFmtId="0" fontId="20" fillId="0" borderId="0" xfId="0" applyFont="1" applyAlignment="1" applyProtection="1">
      <alignment horizontal="left"/>
      <protection hidden="1"/>
    </xf>
    <xf numFmtId="0" fontId="16" fillId="0" borderId="0" xfId="0" applyFont="1" applyAlignment="1" applyProtection="1">
      <alignment horizontal="left"/>
      <protection hidden="1"/>
    </xf>
    <xf numFmtId="0" fontId="0" fillId="0" borderId="0" xfId="0" applyBorder="1" applyProtection="1">
      <protection hidden="1"/>
    </xf>
    <xf numFmtId="164" fontId="0" fillId="0" borderId="0" xfId="0" applyNumberFormat="1" applyBorder="1" applyAlignment="1" applyProtection="1">
      <alignment horizontal="center"/>
      <protection hidden="1"/>
    </xf>
    <xf numFmtId="0" fontId="19" fillId="0" borderId="0" xfId="0" applyFont="1" applyAlignment="1" applyProtection="1">
      <alignment horizontal="center"/>
      <protection hidden="1"/>
    </xf>
    <xf numFmtId="0" fontId="11" fillId="0" borderId="0" xfId="0" applyFont="1" applyAlignment="1" applyProtection="1">
      <alignment horizontal="center"/>
      <protection hidden="1"/>
    </xf>
    <xf numFmtId="0" fontId="12" fillId="0" borderId="0" xfId="0" applyFont="1" applyAlignment="1" applyProtection="1">
      <alignment horizontal="right"/>
      <protection hidden="1"/>
    </xf>
    <xf numFmtId="0" fontId="11" fillId="0" borderId="12" xfId="0" applyFont="1" applyBorder="1" applyAlignment="1" applyProtection="1">
      <alignment horizontal="centerContinuous"/>
      <protection hidden="1"/>
    </xf>
    <xf numFmtId="170" fontId="0" fillId="0" borderId="0" xfId="0" applyNumberFormat="1" applyAlignment="1" applyProtection="1">
      <alignment horizontal="center"/>
      <protection hidden="1"/>
    </xf>
    <xf numFmtId="170" fontId="0" fillId="0" borderId="13" xfId="0" applyNumberFormat="1" applyBorder="1" applyAlignment="1" applyProtection="1">
      <alignment horizontal="center" vertical="center" wrapText="1"/>
      <protection hidden="1"/>
    </xf>
    <xf numFmtId="170" fontId="0" fillId="0" borderId="14" xfId="0" applyNumberFormat="1" applyBorder="1" applyAlignment="1" applyProtection="1">
      <alignment horizontal="center" vertical="center"/>
      <protection hidden="1"/>
    </xf>
    <xf numFmtId="0" fontId="15" fillId="0" borderId="13" xfId="0" applyFont="1" applyBorder="1" applyAlignment="1" applyProtection="1">
      <alignment horizontal="center" vertical="center" wrapText="1"/>
      <protection hidden="1"/>
    </xf>
    <xf numFmtId="0" fontId="21" fillId="0" borderId="0" xfId="0" applyFont="1" applyAlignment="1" applyProtection="1">
      <alignment horizontal="left"/>
      <protection hidden="1"/>
    </xf>
    <xf numFmtId="0" fontId="0" fillId="0" borderId="0" xfId="0" applyAlignment="1">
      <alignment vertical="center"/>
    </xf>
    <xf numFmtId="0" fontId="2" fillId="0" borderId="0" xfId="0" applyFont="1" applyAlignment="1" applyProtection="1">
      <alignment horizontal="right"/>
      <protection hidden="1"/>
    </xf>
    <xf numFmtId="0" fontId="2" fillId="0" borderId="0" xfId="0" applyFont="1" applyAlignment="1" applyProtection="1">
      <alignment horizontal="right" vertical="top"/>
      <protection hidden="1"/>
    </xf>
    <xf numFmtId="0" fontId="0" fillId="0" borderId="0" xfId="0" applyProtection="1">
      <protection locked="0"/>
    </xf>
    <xf numFmtId="0" fontId="0" fillId="0" borderId="13" xfId="0" applyBorder="1" applyAlignment="1" applyProtection="1">
      <alignment horizontal="center" vertical="center"/>
      <protection hidden="1"/>
    </xf>
    <xf numFmtId="178" fontId="0" fillId="0" borderId="14" xfId="0" applyNumberFormat="1" applyBorder="1" applyAlignment="1" applyProtection="1">
      <alignment horizontal="center" vertical="center"/>
      <protection hidden="1"/>
    </xf>
    <xf numFmtId="0" fontId="15" fillId="0" borderId="15" xfId="0" applyFont="1" applyBorder="1" applyAlignment="1" applyProtection="1">
      <alignment vertical="center"/>
      <protection locked="0"/>
    </xf>
    <xf numFmtId="0" fontId="23" fillId="0" borderId="0" xfId="0" applyFont="1" applyAlignment="1" applyProtection="1">
      <alignment vertical="center"/>
      <protection hidden="1"/>
    </xf>
    <xf numFmtId="0" fontId="11" fillId="0" borderId="0" xfId="0" applyFont="1" applyAlignment="1" applyProtection="1">
      <alignment horizontal="center" vertical="center"/>
      <protection hidden="1"/>
    </xf>
    <xf numFmtId="20" fontId="0" fillId="0" borderId="0" xfId="0" applyNumberFormat="1" applyAlignment="1" applyProtection="1">
      <alignment horizontal="centerContinuous" vertical="center"/>
      <protection hidden="1"/>
    </xf>
    <xf numFmtId="1" fontId="6" fillId="0" borderId="0" xfId="0" applyNumberFormat="1" applyFont="1" applyAlignment="1" applyProtection="1">
      <alignment horizontal="left" vertical="center"/>
      <protection hidden="1"/>
    </xf>
    <xf numFmtId="177" fontId="26" fillId="0" borderId="0" xfId="0" applyNumberFormat="1" applyFont="1" applyAlignment="1" applyProtection="1">
      <alignment vertical="center"/>
      <protection hidden="1"/>
    </xf>
    <xf numFmtId="170" fontId="12" fillId="0" borderId="0" xfId="0" applyNumberFormat="1" applyFont="1" applyAlignment="1" applyProtection="1">
      <alignment horizontal="right"/>
      <protection hidden="1"/>
    </xf>
    <xf numFmtId="0" fontId="11" fillId="0" borderId="0" xfId="0" applyFont="1" applyAlignment="1" applyProtection="1">
      <alignment vertical="top"/>
      <protection hidden="1"/>
    </xf>
    <xf numFmtId="170" fontId="0" fillId="0" borderId="14" xfId="0" applyNumberFormat="1" applyFill="1" applyBorder="1" applyAlignment="1" applyProtection="1">
      <alignment horizontal="center" vertical="center"/>
      <protection hidden="1"/>
    </xf>
    <xf numFmtId="0" fontId="11" fillId="0" borderId="16" xfId="0" applyFont="1" applyBorder="1" applyAlignment="1" applyProtection="1">
      <alignment horizontal="centerContinuous" vertical="center" wrapText="1"/>
      <protection hidden="1"/>
    </xf>
    <xf numFmtId="0" fontId="0" fillId="0" borderId="0" xfId="0" applyAlignment="1">
      <alignment horizontal="center"/>
    </xf>
    <xf numFmtId="0" fontId="12" fillId="0" borderId="13" xfId="0" applyFont="1" applyBorder="1" applyAlignment="1" applyProtection="1">
      <alignment horizontal="center"/>
      <protection hidden="1"/>
    </xf>
    <xf numFmtId="0" fontId="12" fillId="0" borderId="16" xfId="0" applyFont="1" applyBorder="1" applyAlignment="1" applyProtection="1">
      <alignment horizontal="center"/>
      <protection hidden="1"/>
    </xf>
    <xf numFmtId="0" fontId="12" fillId="0" borderId="0" xfId="0" applyFont="1" applyAlignment="1">
      <alignment horizontal="right"/>
    </xf>
    <xf numFmtId="0" fontId="1" fillId="0" borderId="0" xfId="0" applyFont="1" applyAlignment="1" applyProtection="1">
      <alignment horizontal="right" vertical="center"/>
      <protection hidden="1"/>
    </xf>
    <xf numFmtId="0" fontId="0" fillId="0" borderId="0" xfId="0" applyAlignment="1" applyProtection="1">
      <alignment vertical="top"/>
      <protection hidden="1"/>
    </xf>
    <xf numFmtId="0" fontId="0" fillId="0" borderId="0" xfId="0" applyAlignment="1">
      <alignment vertical="top"/>
    </xf>
    <xf numFmtId="0" fontId="8" fillId="0" borderId="0" xfId="0" applyFont="1" applyAlignment="1" applyProtection="1">
      <alignment vertical="top"/>
      <protection hidden="1"/>
    </xf>
    <xf numFmtId="0" fontId="35" fillId="0" borderId="0" xfId="0" applyFont="1" applyAlignment="1" applyProtection="1">
      <alignment horizontal="right"/>
      <protection hidden="1"/>
    </xf>
    <xf numFmtId="0" fontId="12" fillId="0" borderId="17" xfId="0" applyFont="1" applyBorder="1" applyAlignment="1" applyProtection="1">
      <alignment horizontal="centerContinuous" vertical="center"/>
      <protection hidden="1"/>
    </xf>
    <xf numFmtId="0" fontId="12" fillId="0" borderId="16" xfId="0" applyFont="1" applyBorder="1" applyAlignment="1" applyProtection="1">
      <alignment horizontal="centerContinuous" vertical="center"/>
      <protection hidden="1"/>
    </xf>
    <xf numFmtId="0" fontId="28" fillId="18" borderId="0" xfId="0" applyFont="1" applyFill="1" applyBorder="1"/>
    <xf numFmtId="0" fontId="11" fillId="18" borderId="0" xfId="37" applyFont="1" applyFill="1" applyProtection="1">
      <protection hidden="1"/>
    </xf>
    <xf numFmtId="0" fontId="12" fillId="18" borderId="0" xfId="37" applyFont="1" applyFill="1" applyProtection="1">
      <protection hidden="1"/>
    </xf>
    <xf numFmtId="0" fontId="15" fillId="18" borderId="0" xfId="37" applyFont="1" applyFill="1" applyAlignment="1" applyProtection="1">
      <alignment horizontal="right"/>
      <protection hidden="1"/>
    </xf>
    <xf numFmtId="0" fontId="15" fillId="18" borderId="0" xfId="37" applyFont="1" applyFill="1" applyProtection="1">
      <protection hidden="1"/>
    </xf>
    <xf numFmtId="0" fontId="11" fillId="0" borderId="0" xfId="37" applyFont="1" applyProtection="1">
      <protection hidden="1"/>
    </xf>
    <xf numFmtId="0" fontId="43" fillId="0" borderId="18" xfId="37" applyFont="1" applyBorder="1" applyAlignment="1" applyProtection="1">
      <alignment horizontal="centerContinuous" vertical="top"/>
      <protection hidden="1"/>
    </xf>
    <xf numFmtId="0" fontId="15" fillId="0" borderId="0" xfId="37" applyFont="1" applyAlignment="1" applyProtection="1">
      <alignment horizontal="right"/>
      <protection hidden="1"/>
    </xf>
    <xf numFmtId="0" fontId="15" fillId="0" borderId="0" xfId="37" applyFont="1" applyProtection="1">
      <protection hidden="1"/>
    </xf>
    <xf numFmtId="0" fontId="12" fillId="0" borderId="19" xfId="37" applyFont="1" applyBorder="1" applyAlignment="1" applyProtection="1">
      <alignment horizontal="centerContinuous"/>
      <protection hidden="1"/>
    </xf>
    <xf numFmtId="0" fontId="12" fillId="0" borderId="20" xfId="37" applyFont="1" applyBorder="1" applyAlignment="1" applyProtection="1">
      <alignment horizontal="centerContinuous"/>
      <protection hidden="1"/>
    </xf>
    <xf numFmtId="0" fontId="12" fillId="0" borderId="21" xfId="37" applyFont="1" applyBorder="1" applyAlignment="1" applyProtection="1">
      <alignment horizontal="centerContinuous"/>
      <protection hidden="1"/>
    </xf>
    <xf numFmtId="0" fontId="11" fillId="0" borderId="0" xfId="37" applyFont="1" applyAlignment="1" applyProtection="1">
      <protection hidden="1"/>
    </xf>
    <xf numFmtId="0" fontId="11" fillId="0" borderId="20" xfId="37" applyFont="1" applyBorder="1" applyAlignment="1" applyProtection="1">
      <alignment horizontal="centerContinuous"/>
      <protection hidden="1"/>
    </xf>
    <xf numFmtId="0" fontId="11" fillId="0" borderId="21" xfId="37" applyFont="1" applyBorder="1" applyAlignment="1" applyProtection="1">
      <alignment horizontal="centerContinuous"/>
      <protection hidden="1"/>
    </xf>
    <xf numFmtId="0" fontId="12" fillId="0" borderId="22" xfId="37" applyFont="1" applyBorder="1" applyProtection="1">
      <protection hidden="1"/>
    </xf>
    <xf numFmtId="0" fontId="12" fillId="0" borderId="23" xfId="37" applyFont="1" applyBorder="1" applyProtection="1">
      <protection hidden="1"/>
    </xf>
    <xf numFmtId="0" fontId="12" fillId="0" borderId="24" xfId="37" applyFont="1" applyBorder="1" applyProtection="1">
      <protection hidden="1"/>
    </xf>
    <xf numFmtId="0" fontId="12" fillId="0" borderId="0" xfId="37" applyFont="1" applyProtection="1">
      <protection hidden="1"/>
    </xf>
    <xf numFmtId="0" fontId="12" fillId="0" borderId="25" xfId="37" applyFont="1" applyBorder="1" applyProtection="1">
      <protection hidden="1"/>
    </xf>
    <xf numFmtId="0" fontId="12" fillId="0" borderId="26" xfId="37" applyFont="1" applyBorder="1" applyProtection="1">
      <protection hidden="1"/>
    </xf>
    <xf numFmtId="0" fontId="34" fillId="19" borderId="27" xfId="37" applyFont="1" applyFill="1" applyBorder="1" applyProtection="1">
      <protection hidden="1"/>
    </xf>
    <xf numFmtId="0" fontId="12" fillId="0" borderId="25" xfId="37" applyFont="1" applyFill="1" applyBorder="1" applyProtection="1">
      <protection hidden="1"/>
    </xf>
    <xf numFmtId="0" fontId="12" fillId="0" borderId="26" xfId="37" applyFont="1" applyFill="1" applyBorder="1" applyProtection="1">
      <protection hidden="1"/>
    </xf>
    <xf numFmtId="0" fontId="34" fillId="19" borderId="26" xfId="37" applyFont="1" applyFill="1" applyBorder="1" applyProtection="1">
      <protection hidden="1"/>
    </xf>
    <xf numFmtId="0" fontId="26" fillId="19" borderId="25" xfId="37" applyFont="1" applyFill="1" applyBorder="1" applyProtection="1">
      <protection hidden="1"/>
    </xf>
    <xf numFmtId="0" fontId="15" fillId="18" borderId="0" xfId="37" applyFont="1" applyFill="1" applyBorder="1" applyProtection="1">
      <protection hidden="1"/>
    </xf>
    <xf numFmtId="0" fontId="15" fillId="18" borderId="0" xfId="0" applyFont="1" applyFill="1" applyBorder="1"/>
    <xf numFmtId="0" fontId="34" fillId="19" borderId="28" xfId="37" applyFont="1" applyFill="1" applyBorder="1" applyProtection="1">
      <protection hidden="1"/>
    </xf>
    <xf numFmtId="0" fontId="34" fillId="19" borderId="29" xfId="37" applyFont="1" applyFill="1" applyBorder="1" applyProtection="1">
      <protection hidden="1"/>
    </xf>
    <xf numFmtId="0" fontId="12" fillId="0" borderId="30" xfId="37" applyFont="1" applyBorder="1" applyProtection="1">
      <protection hidden="1"/>
    </xf>
    <xf numFmtId="0" fontId="12" fillId="0" borderId="31" xfId="37" applyFont="1" applyBorder="1" applyProtection="1">
      <protection hidden="1"/>
    </xf>
    <xf numFmtId="0" fontId="34" fillId="19" borderId="31" xfId="37" applyFont="1" applyFill="1" applyBorder="1" applyProtection="1">
      <protection hidden="1"/>
    </xf>
    <xf numFmtId="0" fontId="34" fillId="19" borderId="32" xfId="37" applyFont="1" applyFill="1" applyBorder="1" applyProtection="1">
      <protection hidden="1"/>
    </xf>
    <xf numFmtId="0" fontId="12" fillId="0" borderId="0" xfId="37" applyFont="1" applyAlignment="1" applyProtection="1">
      <protection hidden="1"/>
    </xf>
    <xf numFmtId="0" fontId="15" fillId="0" borderId="0" xfId="37" applyFont="1" applyAlignment="1" applyProtection="1">
      <alignment vertical="top"/>
      <protection hidden="1"/>
    </xf>
    <xf numFmtId="0" fontId="15" fillId="18" borderId="0" xfId="37" applyFont="1" applyFill="1" applyBorder="1" applyAlignment="1" applyProtection="1">
      <alignment vertical="top"/>
      <protection hidden="1"/>
    </xf>
    <xf numFmtId="0" fontId="26" fillId="19" borderId="13" xfId="37" applyFont="1" applyFill="1" applyBorder="1" applyAlignment="1" applyProtection="1">
      <alignment horizontal="right"/>
      <protection hidden="1"/>
    </xf>
    <xf numFmtId="0" fontId="11" fillId="0" borderId="0" xfId="0" applyFont="1"/>
    <xf numFmtId="183" fontId="46" fillId="0" borderId="33" xfId="0" applyNumberFormat="1" applyFont="1" applyFill="1" applyBorder="1" applyAlignment="1">
      <alignment horizontal="center" vertical="center"/>
    </xf>
    <xf numFmtId="183" fontId="12" fillId="0" borderId="34" xfId="0" applyNumberFormat="1" applyFont="1" applyFill="1" applyBorder="1" applyAlignment="1">
      <alignment horizontal="right" vertical="center"/>
    </xf>
    <xf numFmtId="0" fontId="11" fillId="0" borderId="0" xfId="36" applyFont="1" applyProtection="1">
      <protection hidden="1"/>
    </xf>
    <xf numFmtId="166" fontId="32" fillId="0" borderId="0" xfId="36" applyNumberFormat="1" applyFont="1" applyFill="1" applyBorder="1" applyAlignment="1" applyProtection="1">
      <alignment horizontal="center"/>
      <protection hidden="1"/>
    </xf>
    <xf numFmtId="0" fontId="11" fillId="0" borderId="34" xfId="36" applyFont="1" applyBorder="1" applyProtection="1">
      <protection hidden="1"/>
    </xf>
    <xf numFmtId="0" fontId="3" fillId="0" borderId="0" xfId="36" applyFont="1" applyProtection="1">
      <protection hidden="1"/>
    </xf>
    <xf numFmtId="0" fontId="11" fillId="0" borderId="0" xfId="36" applyFont="1" applyAlignment="1" applyProtection="1">
      <alignment vertical="center"/>
      <protection hidden="1"/>
    </xf>
    <xf numFmtId="0" fontId="11" fillId="0" borderId="35" xfId="36" applyFont="1" applyBorder="1" applyAlignment="1" applyProtection="1">
      <alignment vertical="center"/>
      <protection hidden="1"/>
    </xf>
    <xf numFmtId="0" fontId="11" fillId="0" borderId="36" xfId="36" applyFont="1" applyBorder="1" applyAlignment="1" applyProtection="1">
      <alignment vertical="center"/>
      <protection hidden="1"/>
    </xf>
    <xf numFmtId="0" fontId="11" fillId="0" borderId="0" xfId="36" applyFont="1" applyAlignment="1" applyProtection="1">
      <alignment horizontal="centerContinuous"/>
      <protection hidden="1"/>
    </xf>
    <xf numFmtId="0" fontId="7" fillId="0" borderId="0" xfId="0" applyFont="1" applyAlignment="1">
      <alignment horizontal="left" vertical="center"/>
    </xf>
    <xf numFmtId="0" fontId="12" fillId="0" borderId="17" xfId="0" applyFont="1" applyFill="1" applyBorder="1" applyAlignment="1">
      <alignment vertical="center" wrapText="1"/>
    </xf>
    <xf numFmtId="0" fontId="12" fillId="0" borderId="13" xfId="0" applyFont="1" applyFill="1" applyBorder="1" applyAlignment="1">
      <alignment vertical="center" wrapText="1"/>
    </xf>
    <xf numFmtId="0" fontId="12" fillId="20" borderId="37" xfId="0" applyFont="1" applyFill="1" applyBorder="1" applyAlignment="1">
      <alignment horizontal="center" vertical="center" wrapText="1"/>
    </xf>
    <xf numFmtId="0" fontId="12" fillId="0" borderId="38" xfId="0" applyFont="1" applyFill="1" applyBorder="1" applyAlignment="1">
      <alignment wrapText="1"/>
    </xf>
    <xf numFmtId="0" fontId="12" fillId="0" borderId="39" xfId="0" applyFont="1" applyFill="1" applyBorder="1" applyAlignment="1">
      <alignment wrapText="1"/>
    </xf>
    <xf numFmtId="0" fontId="12" fillId="0" borderId="38" xfId="0" applyFont="1" applyFill="1" applyBorder="1" applyAlignment="1">
      <alignment horizontal="left" vertical="top" wrapText="1"/>
    </xf>
    <xf numFmtId="0" fontId="12" fillId="0" borderId="39" xfId="0" applyFont="1" applyFill="1" applyBorder="1" applyAlignment="1">
      <alignment horizontal="left" vertical="top" wrapText="1"/>
    </xf>
    <xf numFmtId="0" fontId="0" fillId="0" borderId="40" xfId="0" applyFill="1" applyBorder="1" applyAlignment="1">
      <alignment horizontal="left" vertical="top" wrapText="1"/>
    </xf>
    <xf numFmtId="0" fontId="0" fillId="0" borderId="0" xfId="0" applyBorder="1"/>
    <xf numFmtId="0" fontId="27" fillId="0" borderId="0" xfId="0" applyFont="1" applyBorder="1" applyAlignment="1" applyProtection="1">
      <alignment vertical="top"/>
      <protection hidden="1"/>
    </xf>
    <xf numFmtId="0" fontId="0" fillId="0" borderId="41" xfId="0" applyBorder="1" applyProtection="1">
      <protection hidden="1"/>
    </xf>
    <xf numFmtId="0" fontId="0" fillId="0" borderId="42" xfId="0" applyBorder="1"/>
    <xf numFmtId="0" fontId="0" fillId="0" borderId="41" xfId="0" applyBorder="1"/>
    <xf numFmtId="0" fontId="0" fillId="0" borderId="44" xfId="0" applyBorder="1" applyProtection="1">
      <protection hidden="1"/>
    </xf>
    <xf numFmtId="0" fontId="0" fillId="0" borderId="44" xfId="0" applyBorder="1"/>
    <xf numFmtId="0" fontId="0" fillId="0" borderId="45" xfId="0" applyBorder="1" applyAlignment="1" applyProtection="1">
      <alignment vertical="top"/>
      <protection hidden="1"/>
    </xf>
    <xf numFmtId="0" fontId="0" fillId="0" borderId="46" xfId="0" applyBorder="1" applyAlignment="1" applyProtection="1">
      <alignment vertical="top"/>
      <protection hidden="1"/>
    </xf>
    <xf numFmtId="0" fontId="0" fillId="0" borderId="47" xfId="0" applyBorder="1" applyAlignment="1">
      <alignment vertical="top"/>
    </xf>
    <xf numFmtId="0" fontId="0" fillId="0" borderId="46" xfId="0" applyBorder="1" applyAlignment="1">
      <alignment vertical="top"/>
    </xf>
    <xf numFmtId="0" fontId="0" fillId="0" borderId="0" xfId="0" applyAlignment="1"/>
    <xf numFmtId="0" fontId="0" fillId="0" borderId="0" xfId="0" applyBorder="1" applyAlignment="1">
      <alignment horizontal="center"/>
    </xf>
    <xf numFmtId="0" fontId="12" fillId="0" borderId="48" xfId="0" applyFont="1" applyBorder="1" applyAlignment="1">
      <alignment horizontal="center" vertical="center"/>
    </xf>
    <xf numFmtId="0" fontId="12" fillId="0" borderId="37" xfId="0" applyFont="1" applyBorder="1" applyAlignment="1">
      <alignment horizontal="center" vertical="center"/>
    </xf>
    <xf numFmtId="0" fontId="12" fillId="0" borderId="16" xfId="0" applyFont="1" applyBorder="1" applyAlignment="1">
      <alignment horizontal="center" vertical="center"/>
    </xf>
    <xf numFmtId="0" fontId="0" fillId="0" borderId="0" xfId="0" applyBorder="1" applyAlignment="1">
      <alignment vertical="center"/>
    </xf>
    <xf numFmtId="170" fontId="1" fillId="0" borderId="0" xfId="0" applyNumberFormat="1" applyFont="1" applyBorder="1" applyAlignment="1" applyProtection="1">
      <alignment horizontal="centerContinuous"/>
      <protection hidden="1"/>
    </xf>
    <xf numFmtId="0" fontId="10" fillId="0" borderId="0" xfId="0" applyFont="1" applyAlignment="1" applyProtection="1">
      <alignment horizontal="center" vertical="top"/>
      <protection hidden="1"/>
    </xf>
    <xf numFmtId="0" fontId="10" fillId="0" borderId="0" xfId="0" applyFont="1" applyAlignment="1" applyProtection="1">
      <alignment vertical="top"/>
      <protection hidden="1"/>
    </xf>
    <xf numFmtId="0" fontId="0" fillId="0" borderId="0" xfId="0" applyFill="1" applyBorder="1" applyProtection="1">
      <protection hidden="1"/>
    </xf>
    <xf numFmtId="0" fontId="8" fillId="0" borderId="0" xfId="0" applyFont="1" applyAlignment="1" applyProtection="1">
      <alignment horizontal="left" vertical="top"/>
      <protection hidden="1"/>
    </xf>
    <xf numFmtId="0" fontId="0" fillId="0" borderId="0" xfId="0" applyAlignment="1" applyProtection="1">
      <alignment horizontal="left" vertical="top"/>
      <protection hidden="1"/>
    </xf>
    <xf numFmtId="164" fontId="15" fillId="0" borderId="0" xfId="0" applyNumberFormat="1" applyFont="1" applyBorder="1" applyAlignment="1" applyProtection="1">
      <alignment horizontal="center" wrapText="1"/>
      <protection hidden="1"/>
    </xf>
    <xf numFmtId="0" fontId="38" fillId="0" borderId="17" xfId="0" applyFont="1" applyBorder="1" applyAlignment="1" applyProtection="1">
      <alignment vertical="center"/>
      <protection hidden="1"/>
    </xf>
    <xf numFmtId="181" fontId="11" fillId="0" borderId="0" xfId="0" applyNumberFormat="1" applyFont="1" applyBorder="1" applyAlignment="1" applyProtection="1">
      <alignment horizontal="centerContinuous"/>
      <protection hidden="1"/>
    </xf>
    <xf numFmtId="183" fontId="3" fillId="0" borderId="28" xfId="37" applyNumberFormat="1" applyFont="1" applyBorder="1" applyProtection="1">
      <protection locked="0" hidden="1"/>
    </xf>
    <xf numFmtId="183" fontId="3" fillId="0" borderId="50" xfId="37" applyNumberFormat="1" applyFont="1" applyBorder="1" applyProtection="1">
      <protection locked="0" hidden="1"/>
    </xf>
    <xf numFmtId="183" fontId="3" fillId="19" borderId="28" xfId="37" applyNumberFormat="1" applyFont="1" applyFill="1" applyBorder="1" applyProtection="1">
      <protection locked="0" hidden="1"/>
    </xf>
    <xf numFmtId="183" fontId="3" fillId="19" borderId="29" xfId="37" applyNumberFormat="1" applyFont="1" applyFill="1" applyBorder="1" applyProtection="1">
      <protection locked="0" hidden="1"/>
    </xf>
    <xf numFmtId="0" fontId="26" fillId="0" borderId="0" xfId="0" applyFont="1" applyAlignment="1">
      <alignment horizontal="right"/>
    </xf>
    <xf numFmtId="0" fontId="22" fillId="0" borderId="0" xfId="36" applyFont="1" applyProtection="1">
      <protection hidden="1"/>
    </xf>
    <xf numFmtId="0" fontId="26" fillId="0" borderId="0" xfId="0" applyFont="1" applyProtection="1">
      <protection hidden="1"/>
    </xf>
    <xf numFmtId="0" fontId="12" fillId="0" borderId="0" xfId="0" applyFont="1" applyProtection="1">
      <protection locked="0"/>
    </xf>
    <xf numFmtId="184" fontId="0" fillId="0" borderId="51" xfId="0" applyNumberFormat="1" applyBorder="1" applyAlignment="1" applyProtection="1">
      <alignment horizontal="centerContinuous"/>
      <protection hidden="1"/>
    </xf>
    <xf numFmtId="184" fontId="0" fillId="0" borderId="52" xfId="0" applyNumberFormat="1" applyBorder="1" applyAlignment="1" applyProtection="1">
      <alignment horizontal="centerContinuous"/>
      <protection hidden="1"/>
    </xf>
    <xf numFmtId="37" fontId="12" fillId="0" borderId="33" xfId="36" applyNumberFormat="1" applyFont="1" applyBorder="1" applyProtection="1">
      <protection hidden="1"/>
    </xf>
    <xf numFmtId="187" fontId="36" fillId="0" borderId="53" xfId="36" applyNumberFormat="1" applyFont="1" applyBorder="1" applyAlignment="1" applyProtection="1">
      <alignment horizontal="center"/>
      <protection hidden="1"/>
    </xf>
    <xf numFmtId="0" fontId="12" fillId="0" borderId="33" xfId="36" applyFont="1" applyBorder="1" applyProtection="1">
      <protection hidden="1"/>
    </xf>
    <xf numFmtId="0" fontId="17" fillId="0" borderId="54" xfId="36" applyFont="1" applyBorder="1" applyProtection="1">
      <protection hidden="1"/>
    </xf>
    <xf numFmtId="0" fontId="24" fillId="0" borderId="55" xfId="0" applyFont="1" applyBorder="1" applyAlignment="1" applyProtection="1">
      <alignment horizontal="center"/>
      <protection hidden="1"/>
    </xf>
    <xf numFmtId="0" fontId="24" fillId="0" borderId="56" xfId="0" applyFont="1" applyBorder="1" applyAlignment="1" applyProtection="1">
      <alignment horizontal="center"/>
      <protection hidden="1"/>
    </xf>
    <xf numFmtId="0" fontId="24" fillId="0" borderId="57" xfId="0" applyFont="1" applyBorder="1" applyAlignment="1" applyProtection="1">
      <alignment horizontal="center"/>
      <protection hidden="1"/>
    </xf>
    <xf numFmtId="0" fontId="17" fillId="0" borderId="40" xfId="36" applyBorder="1" applyProtection="1">
      <protection hidden="1"/>
    </xf>
    <xf numFmtId="0" fontId="0" fillId="0" borderId="30" xfId="0" applyBorder="1" applyProtection="1">
      <protection hidden="1"/>
    </xf>
    <xf numFmtId="0" fontId="0" fillId="0" borderId="31" xfId="0" applyBorder="1" applyProtection="1">
      <protection hidden="1"/>
    </xf>
    <xf numFmtId="0" fontId="0" fillId="0" borderId="32" xfId="0" applyBorder="1" applyProtection="1">
      <protection hidden="1"/>
    </xf>
    <xf numFmtId="0" fontId="17" fillId="0" borderId="53" xfId="36" applyBorder="1" applyProtection="1">
      <protection hidden="1"/>
    </xf>
    <xf numFmtId="0" fontId="17" fillId="0" borderId="18" xfId="36" applyBorder="1" applyProtection="1">
      <protection hidden="1"/>
    </xf>
    <xf numFmtId="0" fontId="11" fillId="0" borderId="53" xfId="36" applyFont="1" applyBorder="1" applyProtection="1">
      <protection hidden="1"/>
    </xf>
    <xf numFmtId="1" fontId="26" fillId="0" borderId="33" xfId="36" applyNumberFormat="1" applyFont="1" applyBorder="1" applyAlignment="1" applyProtection="1">
      <alignment horizontal="center"/>
      <protection hidden="1"/>
    </xf>
    <xf numFmtId="0" fontId="24" fillId="0" borderId="34" xfId="36" applyFont="1" applyBorder="1" applyProtection="1">
      <protection hidden="1"/>
    </xf>
    <xf numFmtId="0" fontId="11" fillId="0" borderId="0" xfId="36" applyFont="1" applyAlignment="1" applyProtection="1">
      <alignment vertical="top"/>
      <protection hidden="1"/>
    </xf>
    <xf numFmtId="0" fontId="26" fillId="0" borderId="0" xfId="36" applyFont="1" applyProtection="1">
      <protection hidden="1"/>
    </xf>
    <xf numFmtId="167" fontId="11" fillId="0" borderId="0" xfId="36" applyNumberFormat="1" applyFont="1" applyFill="1" applyBorder="1" applyAlignment="1" applyProtection="1">
      <alignment horizontal="center"/>
      <protection hidden="1"/>
    </xf>
    <xf numFmtId="37" fontId="12" fillId="0" borderId="54" xfId="36" applyNumberFormat="1" applyFont="1" applyBorder="1" applyProtection="1">
      <protection hidden="1"/>
    </xf>
    <xf numFmtId="0" fontId="11" fillId="0" borderId="40" xfId="36" applyFont="1" applyBorder="1" applyProtection="1">
      <protection hidden="1"/>
    </xf>
    <xf numFmtId="0" fontId="11" fillId="0" borderId="18" xfId="36" applyFont="1" applyBorder="1" applyProtection="1">
      <protection hidden="1"/>
    </xf>
    <xf numFmtId="167" fontId="11" fillId="0" borderId="0" xfId="36" applyNumberFormat="1" applyFont="1" applyBorder="1" applyAlignment="1" applyProtection="1">
      <alignment horizontal="center"/>
      <protection hidden="1"/>
    </xf>
    <xf numFmtId="0" fontId="15" fillId="0" borderId="0" xfId="37" applyFont="1" applyFill="1" applyProtection="1">
      <protection hidden="1"/>
    </xf>
    <xf numFmtId="0" fontId="15" fillId="0" borderId="0" xfId="0" applyFont="1" applyFill="1"/>
    <xf numFmtId="0" fontId="28" fillId="0" borderId="58" xfId="0" applyFont="1" applyFill="1" applyBorder="1"/>
    <xf numFmtId="0" fontId="28" fillId="0" borderId="0" xfId="0" applyFont="1" applyFill="1"/>
    <xf numFmtId="0" fontId="15" fillId="0" borderId="58" xfId="37" applyFont="1" applyFill="1" applyBorder="1" applyProtection="1">
      <protection hidden="1"/>
    </xf>
    <xf numFmtId="0" fontId="15" fillId="0" borderId="58" xfId="0" applyFont="1" applyFill="1" applyBorder="1"/>
    <xf numFmtId="0" fontId="15" fillId="0" borderId="0" xfId="37" applyFont="1" applyFill="1" applyAlignment="1" applyProtection="1">
      <alignment horizontal="right"/>
      <protection hidden="1"/>
    </xf>
    <xf numFmtId="0" fontId="15" fillId="0" borderId="0" xfId="0" applyFont="1" applyFill="1" applyAlignment="1">
      <alignment horizontal="right"/>
    </xf>
    <xf numFmtId="0" fontId="28" fillId="0" borderId="0" xfId="0" applyFont="1" applyFill="1" applyAlignment="1">
      <alignment horizontal="right"/>
    </xf>
    <xf numFmtId="0" fontId="11" fillId="0" borderId="0" xfId="37" applyFont="1" applyFill="1" applyBorder="1" applyProtection="1">
      <protection hidden="1"/>
    </xf>
    <xf numFmtId="0" fontId="12" fillId="0" borderId="0" xfId="37" applyFont="1" applyFill="1" applyBorder="1" applyProtection="1">
      <protection hidden="1"/>
    </xf>
    <xf numFmtId="0" fontId="11" fillId="0" borderId="0" xfId="0" applyFont="1" applyFill="1" applyBorder="1"/>
    <xf numFmtId="0" fontId="12" fillId="0" borderId="0" xfId="37" applyFont="1" applyFill="1" applyBorder="1" applyAlignment="1" applyProtection="1">
      <alignment horizontal="right"/>
      <protection hidden="1"/>
    </xf>
    <xf numFmtId="0" fontId="12" fillId="0" borderId="0" xfId="37" applyFont="1" applyFill="1" applyBorder="1" applyProtection="1">
      <protection locked="0" hidden="1"/>
    </xf>
    <xf numFmtId="0" fontId="12" fillId="19" borderId="17" xfId="0" applyFont="1" applyFill="1" applyBorder="1" applyProtection="1">
      <protection locked="0" hidden="1"/>
    </xf>
    <xf numFmtId="0" fontId="15" fillId="19" borderId="48" xfId="37" applyFont="1" applyFill="1" applyBorder="1" applyAlignment="1" applyProtection="1">
      <protection locked="0" hidden="1"/>
    </xf>
    <xf numFmtId="0" fontId="12" fillId="19" borderId="48" xfId="37" applyFont="1" applyFill="1" applyBorder="1" applyProtection="1">
      <protection locked="0" hidden="1"/>
    </xf>
    <xf numFmtId="0" fontId="12" fillId="19" borderId="16" xfId="37" applyFont="1" applyFill="1" applyBorder="1" applyProtection="1">
      <protection locked="0" hidden="1"/>
    </xf>
    <xf numFmtId="0" fontId="12" fillId="20" borderId="16" xfId="0" applyFont="1" applyFill="1" applyBorder="1" applyAlignment="1" applyProtection="1">
      <alignment horizontal="centerContinuous" vertical="center"/>
      <protection hidden="1"/>
    </xf>
    <xf numFmtId="0" fontId="10" fillId="20" borderId="59" xfId="0" applyFont="1" applyFill="1" applyBorder="1" applyProtection="1">
      <protection hidden="1"/>
    </xf>
    <xf numFmtId="0" fontId="0" fillId="20" borderId="42" xfId="0" applyFill="1" applyBorder="1" applyProtection="1">
      <protection hidden="1"/>
    </xf>
    <xf numFmtId="0" fontId="0" fillId="20" borderId="42" xfId="0" applyFill="1" applyBorder="1" applyAlignment="1" applyProtection="1">
      <alignment horizontal="center"/>
      <protection hidden="1"/>
    </xf>
    <xf numFmtId="0" fontId="0" fillId="20" borderId="41" xfId="0" applyFill="1" applyBorder="1" applyProtection="1">
      <protection hidden="1"/>
    </xf>
    <xf numFmtId="0" fontId="0" fillId="20" borderId="43" xfId="0" applyFill="1" applyBorder="1" applyAlignment="1" applyProtection="1">
      <alignment vertical="top"/>
      <protection hidden="1"/>
    </xf>
    <xf numFmtId="0" fontId="0" fillId="20" borderId="0" xfId="0" applyFill="1" applyBorder="1" applyAlignment="1" applyProtection="1">
      <alignment vertical="top"/>
      <protection hidden="1"/>
    </xf>
    <xf numFmtId="0" fontId="12" fillId="20" borderId="0" xfId="0" applyFont="1" applyFill="1" applyBorder="1" applyAlignment="1" applyProtection="1">
      <alignment horizontal="center" vertical="top"/>
      <protection hidden="1"/>
    </xf>
    <xf numFmtId="0" fontId="0" fillId="20" borderId="60" xfId="0" applyFill="1" applyBorder="1" applyProtection="1">
      <protection hidden="1"/>
    </xf>
    <xf numFmtId="0" fontId="0" fillId="20" borderId="60" xfId="0" applyFill="1" applyBorder="1" applyAlignment="1" applyProtection="1">
      <alignment horizontal="center"/>
      <protection hidden="1"/>
    </xf>
    <xf numFmtId="0" fontId="0" fillId="20" borderId="61" xfId="0" applyFill="1" applyBorder="1" applyProtection="1">
      <protection hidden="1"/>
    </xf>
    <xf numFmtId="0" fontId="0" fillId="20" borderId="61" xfId="0" applyFill="1" applyBorder="1" applyAlignment="1" applyProtection="1">
      <alignment horizontal="center"/>
      <protection hidden="1"/>
    </xf>
    <xf numFmtId="0" fontId="15" fillId="20" borderId="61" xfId="0" applyFont="1" applyFill="1" applyBorder="1" applyAlignment="1" applyProtection="1">
      <alignment horizontal="center"/>
      <protection hidden="1"/>
    </xf>
    <xf numFmtId="0" fontId="0" fillId="20" borderId="43" xfId="0" applyFill="1" applyBorder="1" applyProtection="1">
      <protection hidden="1"/>
    </xf>
    <xf numFmtId="0" fontId="0" fillId="20" borderId="0" xfId="0" applyFill="1" applyBorder="1" applyProtection="1">
      <protection hidden="1"/>
    </xf>
    <xf numFmtId="0" fontId="0" fillId="20" borderId="0" xfId="0" applyFill="1" applyBorder="1" applyAlignment="1" applyProtection="1">
      <alignment horizontal="center"/>
      <protection hidden="1"/>
    </xf>
    <xf numFmtId="0" fontId="12" fillId="20" borderId="62" xfId="0" applyFont="1" applyFill="1" applyBorder="1" applyAlignment="1" applyProtection="1">
      <alignment vertical="center"/>
      <protection hidden="1"/>
    </xf>
    <xf numFmtId="0" fontId="11" fillId="20" borderId="63" xfId="0" applyFont="1" applyFill="1" applyBorder="1" applyProtection="1">
      <protection hidden="1"/>
    </xf>
    <xf numFmtId="0" fontId="0" fillId="20" borderId="63" xfId="0" applyFill="1" applyBorder="1" applyProtection="1">
      <protection hidden="1"/>
    </xf>
    <xf numFmtId="0" fontId="0" fillId="20" borderId="64" xfId="0" applyFill="1" applyBorder="1" applyProtection="1">
      <protection hidden="1"/>
    </xf>
    <xf numFmtId="174" fontId="11" fillId="0" borderId="0" xfId="36" applyNumberFormat="1" applyFont="1" applyAlignment="1" applyProtection="1">
      <alignment horizontal="center" vertical="center"/>
      <protection hidden="1"/>
    </xf>
    <xf numFmtId="0" fontId="0" fillId="0" borderId="53" xfId="0" applyBorder="1" applyProtection="1">
      <protection hidden="1"/>
    </xf>
    <xf numFmtId="0" fontId="11" fillId="0" borderId="17" xfId="36" applyFont="1" applyBorder="1" applyAlignment="1" applyProtection="1">
      <alignment vertical="center"/>
      <protection hidden="1"/>
    </xf>
    <xf numFmtId="167" fontId="12" fillId="0" borderId="0" xfId="36" applyNumberFormat="1" applyFont="1" applyFill="1" applyBorder="1" applyAlignment="1" applyProtection="1">
      <alignment horizontal="center"/>
      <protection hidden="1"/>
    </xf>
    <xf numFmtId="167" fontId="12" fillId="21" borderId="56" xfId="36" applyNumberFormat="1" applyFont="1" applyFill="1" applyBorder="1" applyAlignment="1" applyProtection="1">
      <alignment horizontal="center"/>
      <protection hidden="1"/>
    </xf>
    <xf numFmtId="167" fontId="12" fillId="18" borderId="56" xfId="36" applyNumberFormat="1" applyFont="1" applyFill="1" applyBorder="1" applyAlignment="1" applyProtection="1">
      <alignment horizontal="center"/>
      <protection hidden="1"/>
    </xf>
    <xf numFmtId="167" fontId="12" fillId="22" borderId="56" xfId="36" applyNumberFormat="1" applyFont="1" applyFill="1" applyBorder="1" applyAlignment="1" applyProtection="1">
      <alignment horizontal="center"/>
      <protection hidden="1"/>
    </xf>
    <xf numFmtId="0" fontId="12" fillId="23" borderId="56" xfId="36" applyFont="1" applyFill="1" applyBorder="1" applyAlignment="1" applyProtection="1">
      <alignment horizontal="center"/>
      <protection hidden="1"/>
    </xf>
    <xf numFmtId="0" fontId="12" fillId="24" borderId="56" xfId="36" applyFont="1" applyFill="1" applyBorder="1" applyAlignment="1" applyProtection="1">
      <alignment horizontal="center"/>
      <protection hidden="1"/>
    </xf>
    <xf numFmtId="0" fontId="12" fillId="19" borderId="56" xfId="36" applyFont="1" applyFill="1" applyBorder="1" applyAlignment="1" applyProtection="1">
      <alignment horizontal="center"/>
      <protection hidden="1"/>
    </xf>
    <xf numFmtId="0" fontId="12" fillId="25" borderId="56" xfId="36" applyFont="1" applyFill="1" applyBorder="1" applyAlignment="1" applyProtection="1">
      <alignment horizontal="center"/>
      <protection hidden="1"/>
    </xf>
    <xf numFmtId="0" fontId="12" fillId="21" borderId="56" xfId="36" applyFont="1" applyFill="1" applyBorder="1" applyAlignment="1" applyProtection="1">
      <alignment horizontal="center"/>
      <protection hidden="1"/>
    </xf>
    <xf numFmtId="0" fontId="12" fillId="18" borderId="56" xfId="36" applyFont="1" applyFill="1" applyBorder="1" applyAlignment="1" applyProtection="1">
      <alignment horizontal="center"/>
      <protection hidden="1"/>
    </xf>
    <xf numFmtId="0" fontId="12" fillId="22" borderId="56" xfId="36" applyFont="1" applyFill="1" applyBorder="1" applyAlignment="1" applyProtection="1">
      <alignment horizontal="center"/>
      <protection hidden="1"/>
    </xf>
    <xf numFmtId="0" fontId="12" fillId="21" borderId="57" xfId="36" applyFont="1" applyFill="1" applyBorder="1" applyAlignment="1" applyProtection="1">
      <alignment horizontal="center"/>
      <protection hidden="1"/>
    </xf>
    <xf numFmtId="0" fontId="12" fillId="18" borderId="28" xfId="36" applyFont="1" applyFill="1" applyBorder="1" applyAlignment="1" applyProtection="1">
      <alignment horizontal="center"/>
      <protection hidden="1"/>
    </xf>
    <xf numFmtId="0" fontId="12" fillId="22" borderId="28" xfId="36" applyFont="1" applyFill="1" applyBorder="1" applyAlignment="1" applyProtection="1">
      <alignment horizontal="center" wrapText="1"/>
      <protection hidden="1"/>
    </xf>
    <xf numFmtId="0" fontId="12" fillId="23" borderId="28" xfId="36" applyFont="1" applyFill="1" applyBorder="1" applyAlignment="1" applyProtection="1">
      <alignment horizontal="center"/>
      <protection hidden="1"/>
    </xf>
    <xf numFmtId="0" fontId="12" fillId="24" borderId="28" xfId="36" applyFont="1" applyFill="1" applyBorder="1" applyAlignment="1" applyProtection="1">
      <alignment horizontal="center" wrapText="1"/>
      <protection hidden="1"/>
    </xf>
    <xf numFmtId="0" fontId="12" fillId="19" borderId="28" xfId="36" applyFont="1" applyFill="1" applyBorder="1" applyAlignment="1" applyProtection="1">
      <alignment horizontal="center"/>
      <protection hidden="1"/>
    </xf>
    <xf numFmtId="0" fontId="12" fillId="25" borderId="28" xfId="36" applyFont="1" applyFill="1" applyBorder="1" applyAlignment="1" applyProtection="1">
      <alignment horizontal="center"/>
      <protection hidden="1"/>
    </xf>
    <xf numFmtId="0" fontId="12" fillId="21" borderId="28" xfId="36" applyFont="1" applyFill="1" applyBorder="1" applyAlignment="1" applyProtection="1">
      <alignment horizontal="center"/>
      <protection hidden="1"/>
    </xf>
    <xf numFmtId="0" fontId="12" fillId="22" borderId="28" xfId="36" applyFont="1" applyFill="1" applyBorder="1" applyAlignment="1" applyProtection="1">
      <alignment horizontal="center"/>
      <protection hidden="1"/>
    </xf>
    <xf numFmtId="0" fontId="12" fillId="24" borderId="28" xfId="36" applyFont="1" applyFill="1" applyBorder="1" applyAlignment="1" applyProtection="1">
      <alignment horizontal="center"/>
      <protection hidden="1"/>
    </xf>
    <xf numFmtId="0" fontId="12" fillId="21" borderId="29" xfId="36" applyFont="1" applyFill="1" applyBorder="1" applyAlignment="1" applyProtection="1">
      <alignment horizontal="center"/>
      <protection hidden="1"/>
    </xf>
    <xf numFmtId="0" fontId="12" fillId="21" borderId="31" xfId="0" applyFont="1" applyFill="1" applyBorder="1" applyAlignment="1" applyProtection="1">
      <alignment horizontal="center" vertical="top" wrapText="1"/>
      <protection hidden="1"/>
    </xf>
    <xf numFmtId="0" fontId="12" fillId="18" borderId="31" xfId="0" applyFont="1" applyFill="1" applyBorder="1" applyAlignment="1" applyProtection="1">
      <alignment horizontal="center" vertical="top" wrapText="1"/>
      <protection hidden="1"/>
    </xf>
    <xf numFmtId="0" fontId="12" fillId="22" borderId="31" xfId="0" applyFont="1" applyFill="1" applyBorder="1" applyAlignment="1" applyProtection="1">
      <alignment horizontal="center" vertical="top" wrapText="1"/>
      <protection hidden="1"/>
    </xf>
    <xf numFmtId="0" fontId="12" fillId="23" borderId="31" xfId="0" applyFont="1" applyFill="1" applyBorder="1" applyAlignment="1" applyProtection="1">
      <alignment horizontal="center" vertical="top" wrapText="1"/>
      <protection hidden="1"/>
    </xf>
    <xf numFmtId="0" fontId="12" fillId="24" borderId="31" xfId="0" applyFont="1" applyFill="1" applyBorder="1" applyAlignment="1" applyProtection="1">
      <alignment horizontal="center" vertical="top" wrapText="1"/>
      <protection hidden="1"/>
    </xf>
    <xf numFmtId="0" fontId="12" fillId="19" borderId="31" xfId="0" applyFont="1" applyFill="1" applyBorder="1" applyAlignment="1" applyProtection="1">
      <alignment horizontal="center" vertical="top" wrapText="1"/>
      <protection hidden="1"/>
    </xf>
    <xf numFmtId="0" fontId="12" fillId="25" borderId="31" xfId="0" applyFont="1" applyFill="1" applyBorder="1" applyAlignment="1" applyProtection="1">
      <alignment horizontal="center" vertical="top" wrapText="1"/>
      <protection hidden="1"/>
    </xf>
    <xf numFmtId="0" fontId="12" fillId="21" borderId="32" xfId="0" applyFont="1" applyFill="1" applyBorder="1" applyAlignment="1" applyProtection="1">
      <alignment horizontal="center" vertical="top" wrapText="1"/>
      <protection hidden="1"/>
    </xf>
    <xf numFmtId="179" fontId="0" fillId="0" borderId="0" xfId="0" applyNumberFormat="1" applyAlignment="1" applyProtection="1">
      <alignment horizontal="left" vertical="center"/>
      <protection hidden="1"/>
    </xf>
    <xf numFmtId="0" fontId="11" fillId="0" borderId="38" xfId="36" applyFont="1" applyBorder="1" applyProtection="1">
      <protection hidden="1"/>
    </xf>
    <xf numFmtId="167" fontId="12" fillId="0" borderId="53" xfId="36" applyNumberFormat="1" applyFont="1" applyFill="1" applyBorder="1" applyAlignment="1" applyProtection="1">
      <alignment horizontal="left"/>
      <protection hidden="1"/>
    </xf>
    <xf numFmtId="167" fontId="12" fillId="0" borderId="53" xfId="36" applyNumberFormat="1" applyFont="1" applyFill="1" applyBorder="1" applyAlignment="1" applyProtection="1">
      <alignment horizontal="center"/>
      <protection hidden="1"/>
    </xf>
    <xf numFmtId="0" fontId="12" fillId="0" borderId="23" xfId="36" applyFont="1" applyBorder="1" applyAlignment="1" applyProtection="1">
      <alignment horizontal="centerContinuous"/>
      <protection hidden="1"/>
    </xf>
    <xf numFmtId="0" fontId="12" fillId="0" borderId="54" xfId="36" applyFont="1" applyBorder="1" applyProtection="1">
      <protection hidden="1"/>
    </xf>
    <xf numFmtId="166" fontId="12" fillId="0" borderId="49" xfId="36" applyNumberFormat="1" applyFont="1" applyFill="1" applyBorder="1" applyAlignment="1" applyProtection="1">
      <alignment horizontal="center"/>
      <protection hidden="1"/>
    </xf>
    <xf numFmtId="166" fontId="12" fillId="0" borderId="65" xfId="36" applyNumberFormat="1" applyFont="1" applyFill="1" applyBorder="1" applyAlignment="1" applyProtection="1">
      <alignment horizontal="center"/>
      <protection hidden="1"/>
    </xf>
    <xf numFmtId="0" fontId="12" fillId="0" borderId="66" xfId="36" applyFont="1" applyBorder="1" applyAlignment="1" applyProtection="1">
      <alignment horizontal="center"/>
      <protection hidden="1"/>
    </xf>
    <xf numFmtId="0" fontId="12" fillId="0" borderId="34" xfId="36" applyFont="1" applyBorder="1" applyAlignment="1" applyProtection="1">
      <alignment horizontal="center" wrapText="1"/>
      <protection hidden="1"/>
    </xf>
    <xf numFmtId="167" fontId="12" fillId="0" borderId="33" xfId="36" applyNumberFormat="1" applyFont="1" applyBorder="1" applyAlignment="1" applyProtection="1">
      <alignment horizontal="center"/>
      <protection hidden="1"/>
    </xf>
    <xf numFmtId="167" fontId="12" fillId="0" borderId="39" xfId="36" applyNumberFormat="1" applyFont="1" applyBorder="1" applyAlignment="1" applyProtection="1">
      <alignment horizontal="center"/>
      <protection hidden="1"/>
    </xf>
    <xf numFmtId="167" fontId="12" fillId="25" borderId="68" xfId="36" applyNumberFormat="1" applyFont="1" applyFill="1" applyBorder="1" applyAlignment="1" applyProtection="1">
      <alignment horizontal="center"/>
      <protection hidden="1"/>
    </xf>
    <xf numFmtId="167" fontId="12" fillId="25" borderId="44" xfId="36" applyNumberFormat="1" applyFont="1" applyFill="1" applyBorder="1" applyAlignment="1" applyProtection="1">
      <alignment horizontal="center"/>
      <protection hidden="1"/>
    </xf>
    <xf numFmtId="0" fontId="12" fillId="25" borderId="69" xfId="0" applyFont="1" applyFill="1" applyBorder="1" applyAlignment="1" applyProtection="1">
      <alignment horizontal="center" vertical="top" wrapText="1"/>
      <protection hidden="1"/>
    </xf>
    <xf numFmtId="0" fontId="12" fillId="0" borderId="18" xfId="36" applyFont="1" applyBorder="1" applyAlignment="1" applyProtection="1">
      <alignment horizontal="center" vertical="center"/>
      <protection hidden="1"/>
    </xf>
    <xf numFmtId="0" fontId="12" fillId="0" borderId="66" xfId="36" applyFont="1" applyBorder="1" applyAlignment="1" applyProtection="1">
      <alignment horizontal="center" vertical="center"/>
      <protection hidden="1"/>
    </xf>
    <xf numFmtId="1" fontId="12" fillId="0" borderId="53" xfId="36" applyNumberFormat="1" applyFont="1" applyBorder="1" applyAlignment="1" applyProtection="1">
      <alignment horizontal="center"/>
      <protection hidden="1"/>
    </xf>
    <xf numFmtId="1" fontId="12" fillId="0" borderId="56" xfId="36" applyNumberFormat="1" applyFont="1" applyBorder="1" applyAlignment="1" applyProtection="1">
      <alignment horizontal="center"/>
      <protection hidden="1"/>
    </xf>
    <xf numFmtId="0" fontId="11" fillId="0" borderId="31" xfId="36" applyFont="1" applyBorder="1" applyProtection="1">
      <protection hidden="1"/>
    </xf>
    <xf numFmtId="0" fontId="12" fillId="0" borderId="33" xfId="0" applyFont="1" applyBorder="1" applyAlignment="1" applyProtection="1">
      <alignment horizontal="center"/>
      <protection hidden="1"/>
    </xf>
    <xf numFmtId="0" fontId="12" fillId="0" borderId="39" xfId="0" applyFont="1" applyBorder="1" applyAlignment="1" applyProtection="1">
      <alignment horizontal="center"/>
      <protection hidden="1"/>
    </xf>
    <xf numFmtId="0" fontId="13" fillId="0" borderId="40" xfId="36" applyFont="1" applyBorder="1" applyAlignment="1" applyProtection="1">
      <alignment vertical="center"/>
      <protection hidden="1"/>
    </xf>
    <xf numFmtId="0" fontId="12" fillId="0" borderId="0" xfId="0" applyFont="1" applyAlignment="1" applyProtection="1">
      <alignment horizontal="center"/>
      <protection hidden="1"/>
    </xf>
    <xf numFmtId="170" fontId="1" fillId="0" borderId="16" xfId="0" applyNumberFormat="1" applyFont="1" applyBorder="1" applyAlignment="1" applyProtection="1">
      <alignment horizontal="centerContinuous" vertical="center"/>
      <protection hidden="1"/>
    </xf>
    <xf numFmtId="0" fontId="12" fillId="0" borderId="0" xfId="0" applyFont="1" applyAlignment="1" applyProtection="1">
      <alignment vertical="center"/>
      <protection hidden="1"/>
    </xf>
    <xf numFmtId="0" fontId="22" fillId="0" borderId="14" xfId="0" applyFont="1" applyBorder="1" applyAlignment="1" applyProtection="1">
      <alignment horizontal="left" vertical="center"/>
      <protection hidden="1"/>
    </xf>
    <xf numFmtId="0" fontId="12" fillId="0" borderId="70" xfId="0" applyFont="1" applyBorder="1" applyProtection="1">
      <protection hidden="1"/>
    </xf>
    <xf numFmtId="0" fontId="12" fillId="0" borderId="22" xfId="0" applyFont="1" applyBorder="1" applyProtection="1">
      <protection hidden="1"/>
    </xf>
    <xf numFmtId="0" fontId="12" fillId="0" borderId="0" xfId="0" applyFont="1" applyProtection="1">
      <protection hidden="1"/>
    </xf>
    <xf numFmtId="0" fontId="13" fillId="0" borderId="0" xfId="0" applyFont="1" applyAlignment="1" applyProtection="1">
      <protection hidden="1"/>
    </xf>
    <xf numFmtId="0" fontId="36" fillId="0" borderId="0" xfId="0" applyFont="1" applyBorder="1" applyAlignment="1" applyProtection="1">
      <alignment vertical="center"/>
      <protection hidden="1"/>
    </xf>
    <xf numFmtId="170" fontId="36" fillId="0" borderId="0" xfId="0" applyNumberFormat="1" applyFont="1" applyBorder="1" applyAlignment="1" applyProtection="1">
      <alignment horizontal="center"/>
      <protection hidden="1"/>
    </xf>
    <xf numFmtId="0" fontId="13" fillId="20" borderId="60" xfId="0" applyFont="1" applyFill="1" applyBorder="1" applyProtection="1">
      <protection hidden="1"/>
    </xf>
    <xf numFmtId="0" fontId="13" fillId="20" borderId="61" xfId="0" applyFont="1" applyFill="1" applyBorder="1" applyProtection="1">
      <protection hidden="1"/>
    </xf>
    <xf numFmtId="170" fontId="26" fillId="0" borderId="14" xfId="0" applyNumberFormat="1" applyFont="1" applyBorder="1" applyAlignment="1" applyProtection="1">
      <alignment horizontal="left" vertical="center"/>
      <protection hidden="1"/>
    </xf>
    <xf numFmtId="0" fontId="12" fillId="0" borderId="0" xfId="0" applyFont="1" applyAlignment="1" applyProtection="1">
      <alignment horizontal="right" vertical="center"/>
      <protection hidden="1"/>
    </xf>
    <xf numFmtId="0" fontId="64" fillId="20" borderId="44" xfId="0" applyFont="1" applyFill="1" applyBorder="1" applyAlignment="1" applyProtection="1">
      <alignment horizontal="center" vertical="top"/>
      <protection hidden="1"/>
    </xf>
    <xf numFmtId="0" fontId="59" fillId="20" borderId="71" xfId="0" applyFont="1" applyFill="1" applyBorder="1" applyAlignment="1" applyProtection="1">
      <alignment horizontal="center"/>
      <protection hidden="1"/>
    </xf>
    <xf numFmtId="0" fontId="59" fillId="20" borderId="44" xfId="0" applyFont="1" applyFill="1" applyBorder="1" applyProtection="1">
      <protection hidden="1"/>
    </xf>
    <xf numFmtId="0" fontId="19" fillId="0" borderId="0" xfId="0" applyFont="1" applyAlignment="1" applyProtection="1">
      <alignment horizontal="right" vertical="center"/>
      <protection hidden="1"/>
    </xf>
    <xf numFmtId="0" fontId="11" fillId="0" borderId="0" xfId="0" applyFont="1" applyBorder="1" applyAlignment="1" applyProtection="1">
      <alignment horizontal="center"/>
      <protection hidden="1"/>
    </xf>
    <xf numFmtId="0" fontId="11" fillId="0" borderId="0" xfId="0" applyFont="1" applyBorder="1" applyAlignment="1" applyProtection="1">
      <alignment horizontal="centerContinuous"/>
      <protection hidden="1"/>
    </xf>
    <xf numFmtId="0" fontId="12" fillId="0" borderId="0" xfId="36" applyFont="1" applyAlignment="1" applyProtection="1">
      <alignment horizontal="left" vertical="center"/>
      <protection hidden="1"/>
    </xf>
    <xf numFmtId="0" fontId="65" fillId="0" borderId="0" xfId="0" applyFont="1" applyAlignment="1" applyProtection="1">
      <alignment horizontal="center"/>
      <protection locked="0"/>
    </xf>
    <xf numFmtId="0" fontId="12" fillId="0" borderId="54" xfId="0" applyFont="1" applyBorder="1" applyAlignment="1" applyProtection="1">
      <alignment horizontal="left"/>
      <protection hidden="1"/>
    </xf>
    <xf numFmtId="0" fontId="12" fillId="0" borderId="53" xfId="0" applyFont="1" applyBorder="1" applyAlignment="1" applyProtection="1">
      <alignment horizontal="centerContinuous"/>
      <protection hidden="1"/>
    </xf>
    <xf numFmtId="0" fontId="13" fillId="0" borderId="49" xfId="0" applyFont="1" applyBorder="1" applyAlignment="1" applyProtection="1">
      <alignment horizontal="right"/>
      <protection hidden="1"/>
    </xf>
    <xf numFmtId="0" fontId="12" fillId="0" borderId="53" xfId="0" applyFont="1" applyBorder="1" applyAlignment="1" applyProtection="1">
      <alignment horizontal="left"/>
      <protection hidden="1"/>
    </xf>
    <xf numFmtId="0" fontId="12" fillId="0" borderId="53" xfId="0" applyFont="1" applyBorder="1" applyAlignment="1" applyProtection="1">
      <alignment horizontal="center"/>
      <protection hidden="1"/>
    </xf>
    <xf numFmtId="0" fontId="12" fillId="0" borderId="34" xfId="0" applyFont="1" applyBorder="1" applyAlignment="1" applyProtection="1">
      <alignment horizontal="center"/>
      <protection hidden="1"/>
    </xf>
    <xf numFmtId="0" fontId="11" fillId="0" borderId="40" xfId="0" applyFont="1" applyBorder="1" applyAlignment="1" applyProtection="1">
      <alignment horizontal="center"/>
      <protection hidden="1"/>
    </xf>
    <xf numFmtId="0" fontId="11" fillId="0" borderId="18" xfId="0" applyFont="1" applyBorder="1" applyAlignment="1" applyProtection="1">
      <alignment horizontal="right"/>
      <protection hidden="1"/>
    </xf>
    <xf numFmtId="0" fontId="13" fillId="0" borderId="66" xfId="0" applyFont="1" applyBorder="1" applyAlignment="1" applyProtection="1">
      <alignment horizontal="right"/>
      <protection hidden="1"/>
    </xf>
    <xf numFmtId="0" fontId="0" fillId="0" borderId="38" xfId="0" applyBorder="1" applyAlignment="1" applyProtection="1">
      <alignment horizontal="center"/>
      <protection hidden="1"/>
    </xf>
    <xf numFmtId="190" fontId="0" fillId="0" borderId="0" xfId="0" applyNumberFormat="1" applyBorder="1" applyProtection="1">
      <protection hidden="1"/>
    </xf>
    <xf numFmtId="190" fontId="0" fillId="0" borderId="65" xfId="0" applyNumberFormat="1" applyBorder="1" applyProtection="1">
      <protection hidden="1"/>
    </xf>
    <xf numFmtId="0" fontId="0" fillId="0" borderId="54" xfId="0" applyBorder="1" applyProtection="1">
      <protection hidden="1"/>
    </xf>
    <xf numFmtId="0" fontId="66" fillId="0" borderId="34" xfId="0" applyFont="1" applyBorder="1" applyAlignment="1" applyProtection="1">
      <alignment horizontal="center"/>
      <protection hidden="1"/>
    </xf>
    <xf numFmtId="2" fontId="0" fillId="0" borderId="66" xfId="0" applyNumberFormat="1" applyBorder="1" applyProtection="1">
      <protection hidden="1"/>
    </xf>
    <xf numFmtId="0" fontId="11" fillId="0" borderId="0" xfId="0" applyFont="1" applyAlignment="1" applyProtection="1">
      <alignment horizontal="left" vertical="center"/>
      <protection hidden="1"/>
    </xf>
    <xf numFmtId="0" fontId="67" fillId="0" borderId="0" xfId="0" applyFont="1" applyAlignment="1" applyProtection="1">
      <alignment horizontal="right"/>
      <protection hidden="1"/>
    </xf>
    <xf numFmtId="0" fontId="0" fillId="0" borderId="60" xfId="0" applyBorder="1" applyAlignment="1" applyProtection="1">
      <alignment horizontal="centerContinuous"/>
      <protection hidden="1"/>
    </xf>
    <xf numFmtId="0" fontId="0" fillId="0" borderId="72" xfId="0" applyBorder="1" applyAlignment="1" applyProtection="1">
      <alignment horizontal="centerContinuous"/>
      <protection hidden="1"/>
    </xf>
    <xf numFmtId="0" fontId="0" fillId="18" borderId="17" xfId="0" applyFill="1" applyBorder="1" applyProtection="1">
      <protection hidden="1"/>
    </xf>
    <xf numFmtId="0" fontId="0" fillId="18" borderId="48" xfId="0" applyFill="1" applyBorder="1" applyProtection="1">
      <protection hidden="1"/>
    </xf>
    <xf numFmtId="0" fontId="12" fillId="18" borderId="16" xfId="0" applyFont="1" applyFill="1" applyBorder="1" applyAlignment="1" applyProtection="1">
      <alignment horizontal="right"/>
      <protection hidden="1"/>
    </xf>
    <xf numFmtId="0" fontId="12" fillId="18" borderId="48" xfId="0" applyFont="1" applyFill="1" applyBorder="1" applyAlignment="1" applyProtection="1">
      <alignment horizontal="right"/>
      <protection hidden="1"/>
    </xf>
    <xf numFmtId="2" fontId="12" fillId="18" borderId="48" xfId="0" applyNumberFormat="1" applyFont="1" applyFill="1" applyBorder="1" applyAlignment="1" applyProtection="1">
      <alignment horizontal="centerContinuous"/>
      <protection hidden="1"/>
    </xf>
    <xf numFmtId="2" fontId="12" fillId="18" borderId="16" xfId="0" applyNumberFormat="1" applyFont="1" applyFill="1" applyBorder="1" applyAlignment="1" applyProtection="1">
      <alignment horizontal="centerContinuous"/>
      <protection hidden="1"/>
    </xf>
    <xf numFmtId="0" fontId="12" fillId="18" borderId="16" xfId="0" applyFont="1" applyFill="1" applyBorder="1" applyAlignment="1" applyProtection="1">
      <alignment horizontal="centerContinuous"/>
      <protection hidden="1"/>
    </xf>
    <xf numFmtId="192" fontId="12" fillId="0" borderId="53" xfId="0" applyNumberFormat="1" applyFont="1" applyFill="1" applyBorder="1" applyAlignment="1" applyProtection="1">
      <alignment horizontal="center"/>
      <protection hidden="1"/>
    </xf>
    <xf numFmtId="192" fontId="12" fillId="0" borderId="0" xfId="0" applyNumberFormat="1" applyFont="1" applyFill="1" applyBorder="1" applyAlignment="1" applyProtection="1">
      <alignment horizontal="center"/>
      <protection hidden="1"/>
    </xf>
    <xf numFmtId="192" fontId="12" fillId="0" borderId="18" xfId="0" applyNumberFormat="1" applyFont="1" applyFill="1" applyBorder="1" applyAlignment="1" applyProtection="1">
      <alignment horizontal="center"/>
      <protection hidden="1"/>
    </xf>
    <xf numFmtId="193" fontId="0" fillId="0" borderId="33" xfId="0" applyNumberFormat="1" applyFill="1" applyBorder="1" applyAlignment="1" applyProtection="1">
      <alignment horizontal="center"/>
      <protection hidden="1"/>
    </xf>
    <xf numFmtId="193" fontId="0" fillId="0" borderId="39" xfId="0" applyNumberFormat="1" applyFill="1" applyBorder="1" applyAlignment="1" applyProtection="1">
      <alignment horizontal="center"/>
      <protection hidden="1"/>
    </xf>
    <xf numFmtId="193" fontId="0" fillId="0" borderId="34" xfId="0" applyNumberFormat="1" applyFill="1" applyBorder="1" applyAlignment="1" applyProtection="1">
      <alignment horizontal="center"/>
      <protection hidden="1"/>
    </xf>
    <xf numFmtId="0" fontId="12" fillId="0" borderId="49" xfId="0" applyFont="1" applyFill="1" applyBorder="1" applyAlignment="1" applyProtection="1">
      <alignment horizontal="center"/>
      <protection hidden="1"/>
    </xf>
    <xf numFmtId="193" fontId="12" fillId="0" borderId="34" xfId="0" applyNumberFormat="1" applyFont="1" applyFill="1" applyBorder="1" applyAlignment="1" applyProtection="1">
      <alignment horizontal="center"/>
      <protection hidden="1"/>
    </xf>
    <xf numFmtId="166" fontId="12" fillId="21" borderId="28" xfId="36" applyNumberFormat="1" applyFont="1" applyFill="1" applyBorder="1" applyAlignment="1" applyProtection="1">
      <alignment horizontal="center"/>
      <protection hidden="1"/>
    </xf>
    <xf numFmtId="0" fontId="12" fillId="0" borderId="0" xfId="0" applyFont="1" applyAlignment="1" applyProtection="1">
      <alignment horizontal="left"/>
      <protection hidden="1"/>
    </xf>
    <xf numFmtId="0" fontId="12" fillId="0" borderId="21" xfId="0" applyFont="1" applyBorder="1" applyAlignment="1" applyProtection="1">
      <alignment horizontal="center"/>
      <protection hidden="1"/>
    </xf>
    <xf numFmtId="0" fontId="12" fillId="0" borderId="73" xfId="0" applyFont="1" applyBorder="1" applyAlignment="1" applyProtection="1">
      <alignment horizontal="center"/>
      <protection hidden="1"/>
    </xf>
    <xf numFmtId="0" fontId="1" fillId="0" borderId="22" xfId="0" applyFont="1" applyBorder="1" applyProtection="1">
      <protection hidden="1"/>
    </xf>
    <xf numFmtId="191" fontId="12" fillId="0" borderId="24" xfId="0" applyNumberFormat="1" applyFont="1" applyBorder="1" applyAlignment="1" applyProtection="1">
      <alignment horizontal="center"/>
      <protection hidden="1"/>
    </xf>
    <xf numFmtId="0" fontId="1" fillId="0" borderId="19" xfId="0" applyFont="1" applyBorder="1" applyProtection="1">
      <protection hidden="1"/>
    </xf>
    <xf numFmtId="0" fontId="12" fillId="0" borderId="24" xfId="0" applyFont="1" applyFill="1" applyBorder="1" applyAlignment="1" applyProtection="1">
      <alignment horizontal="center"/>
      <protection hidden="1"/>
    </xf>
    <xf numFmtId="191" fontId="12" fillId="0" borderId="21" xfId="0" applyNumberFormat="1" applyFont="1" applyBorder="1" applyAlignment="1" applyProtection="1">
      <alignment horizontal="center"/>
      <protection hidden="1"/>
    </xf>
    <xf numFmtId="0" fontId="0" fillId="19" borderId="38" xfId="0" applyFill="1" applyBorder="1" applyAlignment="1" applyProtection="1">
      <alignment horizontal="center"/>
      <protection hidden="1"/>
    </xf>
    <xf numFmtId="190" fontId="0" fillId="19" borderId="0" xfId="0" applyNumberFormat="1" applyFill="1" applyBorder="1" applyProtection="1">
      <protection hidden="1"/>
    </xf>
    <xf numFmtId="190" fontId="0" fillId="19" borderId="65" xfId="0" applyNumberFormat="1" applyFill="1" applyBorder="1" applyProtection="1">
      <protection hidden="1"/>
    </xf>
    <xf numFmtId="184" fontId="12" fillId="0" borderId="66" xfId="0" applyNumberFormat="1" applyFont="1" applyFill="1" applyBorder="1" applyAlignment="1" applyProtection="1">
      <alignment horizontal="center"/>
      <protection hidden="1"/>
    </xf>
    <xf numFmtId="0" fontId="13" fillId="20" borderId="74" xfId="0" applyFont="1" applyFill="1" applyBorder="1" applyAlignment="1" applyProtection="1">
      <alignment horizontal="right"/>
      <protection hidden="1"/>
    </xf>
    <xf numFmtId="0" fontId="13" fillId="20" borderId="75" xfId="0" applyFont="1" applyFill="1" applyBorder="1" applyAlignment="1" applyProtection="1">
      <alignment horizontal="right"/>
      <protection hidden="1"/>
    </xf>
    <xf numFmtId="170" fontId="26" fillId="0" borderId="76" xfId="0" applyNumberFormat="1" applyFont="1" applyBorder="1" applyAlignment="1" applyProtection="1">
      <alignment horizontal="left" vertical="center"/>
      <protection hidden="1"/>
    </xf>
    <xf numFmtId="0" fontId="12" fillId="0" borderId="0" xfId="0" applyFont="1" applyAlignment="1" applyProtection="1">
      <alignment vertical="top"/>
      <protection hidden="1"/>
    </xf>
    <xf numFmtId="170" fontId="12" fillId="0" borderId="13" xfId="0" applyNumberFormat="1" applyFont="1" applyBorder="1" applyAlignment="1" applyProtection="1">
      <alignment horizontal="center" vertical="center" wrapText="1"/>
      <protection hidden="1"/>
    </xf>
    <xf numFmtId="184" fontId="0" fillId="0" borderId="0" xfId="0" applyNumberFormat="1" applyAlignment="1" applyProtection="1">
      <alignment horizontal="center"/>
      <protection hidden="1"/>
    </xf>
    <xf numFmtId="170" fontId="0" fillId="0" borderId="0" xfId="0" applyNumberFormat="1" applyBorder="1" applyAlignment="1" applyProtection="1">
      <alignment horizontal="center"/>
      <protection hidden="1"/>
    </xf>
    <xf numFmtId="184" fontId="0" fillId="0" borderId="0" xfId="0" applyNumberFormat="1" applyBorder="1" applyAlignment="1" applyProtection="1">
      <alignment horizontal="center"/>
      <protection hidden="1"/>
    </xf>
    <xf numFmtId="184" fontId="12" fillId="0" borderId="47" xfId="0" applyNumberFormat="1" applyFont="1" applyBorder="1" applyAlignment="1" applyProtection="1">
      <alignment horizontal="center" vertical="center"/>
      <protection hidden="1"/>
    </xf>
    <xf numFmtId="20" fontId="12" fillId="0" borderId="47" xfId="0" applyNumberFormat="1" applyFont="1" applyBorder="1" applyAlignment="1" applyProtection="1">
      <alignment horizontal="center"/>
      <protection hidden="1"/>
    </xf>
    <xf numFmtId="20" fontId="12" fillId="0" borderId="47" xfId="0" applyNumberFormat="1" applyFont="1" applyBorder="1" applyAlignment="1" applyProtection="1">
      <alignment horizontal="right"/>
      <protection hidden="1"/>
    </xf>
    <xf numFmtId="0" fontId="12" fillId="0" borderId="33" xfId="0" applyFont="1" applyFill="1" applyBorder="1" applyAlignment="1" applyProtection="1">
      <alignment horizontal="center"/>
      <protection hidden="1"/>
    </xf>
    <xf numFmtId="0" fontId="0" fillId="0" borderId="77" xfId="0" applyBorder="1" applyProtection="1">
      <protection hidden="1"/>
    </xf>
    <xf numFmtId="0" fontId="11" fillId="0" borderId="77" xfId="0" applyFont="1" applyBorder="1" applyAlignment="1" applyProtection="1">
      <alignment horizontal="centerContinuous"/>
      <protection hidden="1"/>
    </xf>
    <xf numFmtId="170" fontId="0" fillId="0" borderId="77" xfId="0" applyNumberFormat="1" applyBorder="1" applyAlignment="1" applyProtection="1">
      <alignment horizontal="center"/>
      <protection hidden="1"/>
    </xf>
    <xf numFmtId="0" fontId="12" fillId="0" borderId="0" xfId="0" applyFont="1" applyFill="1" applyProtection="1">
      <protection hidden="1"/>
    </xf>
    <xf numFmtId="0" fontId="0" fillId="25" borderId="42" xfId="0" applyFill="1" applyBorder="1" applyProtection="1">
      <protection hidden="1"/>
    </xf>
    <xf numFmtId="0" fontId="0" fillId="25" borderId="47" xfId="0" applyFill="1" applyBorder="1" applyProtection="1">
      <protection hidden="1"/>
    </xf>
    <xf numFmtId="0" fontId="0" fillId="26" borderId="63" xfId="0" applyFill="1" applyBorder="1" applyProtection="1">
      <protection hidden="1"/>
    </xf>
    <xf numFmtId="0" fontId="40" fillId="22" borderId="63" xfId="0" applyFont="1" applyFill="1" applyBorder="1" applyAlignment="1">
      <alignment horizontal="centerContinuous" vertical="center"/>
    </xf>
    <xf numFmtId="0" fontId="0" fillId="22" borderId="63" xfId="0" applyFill="1" applyBorder="1" applyProtection="1">
      <protection hidden="1"/>
    </xf>
    <xf numFmtId="0" fontId="40" fillId="23" borderId="63" xfId="0" applyFont="1" applyFill="1" applyBorder="1" applyAlignment="1">
      <alignment horizontal="centerContinuous" vertical="center"/>
    </xf>
    <xf numFmtId="0" fontId="0" fillId="23" borderId="63" xfId="0" applyFill="1" applyBorder="1" applyProtection="1">
      <protection hidden="1"/>
    </xf>
    <xf numFmtId="0" fontId="40" fillId="24" borderId="63" xfId="0" applyFont="1" applyFill="1" applyBorder="1" applyAlignment="1">
      <alignment horizontal="centerContinuous" vertical="center"/>
    </xf>
    <xf numFmtId="0" fontId="0" fillId="24" borderId="63" xfId="0" applyFill="1" applyBorder="1" applyProtection="1">
      <protection hidden="1"/>
    </xf>
    <xf numFmtId="0" fontId="40" fillId="19" borderId="63" xfId="0" applyFont="1" applyFill="1" applyBorder="1" applyAlignment="1">
      <alignment horizontal="centerContinuous" vertical="center"/>
    </xf>
    <xf numFmtId="0" fontId="0" fillId="19" borderId="63" xfId="0" applyFill="1" applyBorder="1" applyProtection="1">
      <protection hidden="1"/>
    </xf>
    <xf numFmtId="0" fontId="15" fillId="25" borderId="45" xfId="0" applyFont="1" applyFill="1" applyBorder="1" applyAlignment="1">
      <alignment horizontal="left" vertical="center"/>
    </xf>
    <xf numFmtId="0" fontId="40" fillId="25" borderId="63" xfId="0" applyFont="1" applyFill="1" applyBorder="1" applyAlignment="1">
      <alignment horizontal="centerContinuous" vertical="center"/>
    </xf>
    <xf numFmtId="0" fontId="40" fillId="25" borderId="64" xfId="0" applyFont="1" applyFill="1" applyBorder="1" applyAlignment="1">
      <alignment horizontal="centerContinuous" vertical="center"/>
    </xf>
    <xf numFmtId="0" fontId="40" fillId="26" borderId="63" xfId="0" applyFont="1" applyFill="1" applyBorder="1" applyAlignment="1">
      <alignment horizontal="centerContinuous" vertical="center"/>
    </xf>
    <xf numFmtId="0" fontId="40" fillId="19" borderId="42" xfId="0" applyFont="1" applyFill="1" applyBorder="1" applyAlignment="1">
      <alignment horizontal="centerContinuous" vertical="center"/>
    </xf>
    <xf numFmtId="0" fontId="0" fillId="19" borderId="42" xfId="0" applyFill="1" applyBorder="1" applyProtection="1">
      <protection hidden="1"/>
    </xf>
    <xf numFmtId="0" fontId="40" fillId="26" borderId="47" xfId="0" applyFont="1" applyFill="1" applyBorder="1" applyAlignment="1">
      <alignment horizontal="centerContinuous" vertical="center"/>
    </xf>
    <xf numFmtId="0" fontId="0" fillId="26" borderId="47" xfId="0" applyFill="1" applyBorder="1" applyProtection="1">
      <protection hidden="1"/>
    </xf>
    <xf numFmtId="0" fontId="40" fillId="25" borderId="42" xfId="0" applyFont="1" applyFill="1" applyBorder="1" applyAlignment="1">
      <alignment horizontal="centerContinuous"/>
    </xf>
    <xf numFmtId="0" fontId="12" fillId="25" borderId="47" xfId="0" applyFont="1" applyFill="1" applyBorder="1" applyAlignment="1" applyProtection="1">
      <alignment horizontal="centerContinuous" vertical="center"/>
      <protection hidden="1"/>
    </xf>
    <xf numFmtId="0" fontId="40" fillId="25" borderId="41" xfId="0" applyFont="1" applyFill="1" applyBorder="1" applyAlignment="1">
      <alignment horizontal="centerContinuous"/>
    </xf>
    <xf numFmtId="0" fontId="12" fillId="25" borderId="46" xfId="0" applyFont="1" applyFill="1" applyBorder="1" applyAlignment="1" applyProtection="1">
      <alignment horizontal="centerContinuous" vertical="center"/>
      <protection hidden="1"/>
    </xf>
    <xf numFmtId="0" fontId="12" fillId="0" borderId="48" xfId="0" applyFont="1" applyBorder="1" applyAlignment="1" applyProtection="1">
      <alignment horizontal="centerContinuous" vertical="center"/>
      <protection hidden="1"/>
    </xf>
    <xf numFmtId="0" fontId="40" fillId="25" borderId="78" xfId="0" applyFont="1" applyFill="1" applyBorder="1" applyAlignment="1">
      <alignment horizontal="centerContinuous" vertical="center"/>
    </xf>
    <xf numFmtId="0" fontId="40" fillId="25" borderId="79" xfId="0" applyFont="1" applyFill="1" applyBorder="1" applyAlignment="1">
      <alignment horizontal="centerContinuous" vertical="center"/>
    </xf>
    <xf numFmtId="0" fontId="40" fillId="25" borderId="80" xfId="0" applyFont="1" applyFill="1" applyBorder="1" applyAlignment="1">
      <alignment horizontal="centerContinuous" vertical="center"/>
    </xf>
    <xf numFmtId="0" fontId="0" fillId="25" borderId="79" xfId="0" applyFill="1" applyBorder="1" applyProtection="1">
      <protection hidden="1"/>
    </xf>
    <xf numFmtId="0" fontId="0" fillId="25" borderId="81" xfId="0" applyFill="1" applyBorder="1" applyProtection="1">
      <protection hidden="1"/>
    </xf>
    <xf numFmtId="0" fontId="40" fillId="26" borderId="82" xfId="0" applyFont="1" applyFill="1" applyBorder="1" applyAlignment="1">
      <alignment horizontal="centerContinuous" vertical="center"/>
    </xf>
    <xf numFmtId="0" fontId="0" fillId="26" borderId="83" xfId="0" applyFill="1" applyBorder="1" applyProtection="1">
      <protection hidden="1"/>
    </xf>
    <xf numFmtId="0" fontId="40" fillId="22" borderId="82" xfId="0" applyFont="1" applyFill="1" applyBorder="1" applyAlignment="1">
      <alignment horizontal="centerContinuous" vertical="center"/>
    </xf>
    <xf numFmtId="0" fontId="0" fillId="22" borderId="83" xfId="0" applyFill="1" applyBorder="1" applyProtection="1">
      <protection hidden="1"/>
    </xf>
    <xf numFmtId="0" fontId="40" fillId="23" borderId="82" xfId="0" applyFont="1" applyFill="1" applyBorder="1" applyAlignment="1">
      <alignment horizontal="centerContinuous" vertical="center"/>
    </xf>
    <xf numFmtId="0" fontId="0" fillId="23" borderId="83" xfId="0" applyFill="1" applyBorder="1" applyProtection="1">
      <protection hidden="1"/>
    </xf>
    <xf numFmtId="0" fontId="40" fillId="24" borderId="82" xfId="0" applyFont="1" applyFill="1" applyBorder="1" applyAlignment="1">
      <alignment horizontal="centerContinuous" vertical="center"/>
    </xf>
    <xf numFmtId="0" fontId="0" fillId="24" borderId="83" xfId="0" applyFill="1" applyBorder="1" applyProtection="1">
      <protection hidden="1"/>
    </xf>
    <xf numFmtId="0" fontId="40" fillId="19" borderId="84" xfId="0" applyFont="1" applyFill="1" applyBorder="1" applyAlignment="1">
      <alignment horizontal="centerContinuous" vertical="center"/>
    </xf>
    <xf numFmtId="0" fontId="0" fillId="19" borderId="85" xfId="0" applyFill="1" applyBorder="1" applyProtection="1">
      <protection hidden="1"/>
    </xf>
    <xf numFmtId="0" fontId="40" fillId="25" borderId="84" xfId="0" applyFont="1" applyFill="1" applyBorder="1" applyAlignment="1">
      <alignment horizontal="centerContinuous"/>
    </xf>
    <xf numFmtId="0" fontId="0" fillId="25" borderId="85" xfId="0" applyFill="1" applyBorder="1" applyProtection="1">
      <protection hidden="1"/>
    </xf>
    <xf numFmtId="0" fontId="12" fillId="25" borderId="86" xfId="0" applyFont="1" applyFill="1" applyBorder="1" applyAlignment="1" applyProtection="1">
      <alignment horizontal="centerContinuous" vertical="center"/>
      <protection hidden="1"/>
    </xf>
    <xf numFmtId="0" fontId="0" fillId="25" borderId="87" xfId="0" applyFill="1" applyBorder="1" applyProtection="1">
      <protection hidden="1"/>
    </xf>
    <xf numFmtId="0" fontId="40" fillId="26" borderId="86" xfId="0" applyFont="1" applyFill="1" applyBorder="1" applyAlignment="1">
      <alignment horizontal="centerContinuous" vertical="center"/>
    </xf>
    <xf numFmtId="0" fontId="0" fillId="26" borderId="87" xfId="0" applyFill="1" applyBorder="1" applyProtection="1">
      <protection hidden="1"/>
    </xf>
    <xf numFmtId="0" fontId="40" fillId="19" borderId="82" xfId="0" applyFont="1" applyFill="1" applyBorder="1" applyAlignment="1">
      <alignment horizontal="centerContinuous" vertical="center"/>
    </xf>
    <xf numFmtId="0" fontId="0" fillId="19" borderId="83" xfId="0" applyFill="1" applyBorder="1" applyProtection="1">
      <protection hidden="1"/>
    </xf>
    <xf numFmtId="0" fontId="40" fillId="25" borderId="82" xfId="0" applyFont="1" applyFill="1" applyBorder="1" applyAlignment="1">
      <alignment horizontal="centerContinuous" vertical="center"/>
    </xf>
    <xf numFmtId="0" fontId="40" fillId="26" borderId="35" xfId="0" applyFont="1" applyFill="1" applyBorder="1" applyAlignment="1">
      <alignment horizontal="centerContinuous" vertical="center"/>
    </xf>
    <xf numFmtId="0" fontId="40" fillId="26" borderId="36" xfId="0" applyFont="1" applyFill="1" applyBorder="1" applyAlignment="1">
      <alignment horizontal="centerContinuous" vertical="center"/>
    </xf>
    <xf numFmtId="0" fontId="0" fillId="26" borderId="36" xfId="0" applyFill="1" applyBorder="1" applyProtection="1">
      <protection hidden="1"/>
    </xf>
    <xf numFmtId="0" fontId="0" fillId="26" borderId="88" xfId="0" applyFill="1" applyBorder="1" applyProtection="1">
      <protection hidden="1"/>
    </xf>
    <xf numFmtId="0" fontId="12" fillId="0" borderId="33" xfId="0" applyFont="1" applyBorder="1" applyAlignment="1">
      <alignment horizontal="center" vertical="center"/>
    </xf>
    <xf numFmtId="0" fontId="12" fillId="0" borderId="39" xfId="0" applyFont="1" applyBorder="1" applyAlignment="1">
      <alignment horizontal="center" vertical="center"/>
    </xf>
    <xf numFmtId="191" fontId="12" fillId="0" borderId="39" xfId="0" applyNumberFormat="1" applyFont="1" applyBorder="1" applyAlignment="1">
      <alignment horizontal="center" vertical="center"/>
    </xf>
    <xf numFmtId="170" fontId="0" fillId="0" borderId="65" xfId="0" applyNumberFormat="1" applyBorder="1" applyAlignment="1" applyProtection="1">
      <alignment horizontal="center"/>
      <protection hidden="1"/>
    </xf>
    <xf numFmtId="184" fontId="12" fillId="0" borderId="89" xfId="0" applyNumberFormat="1" applyFont="1" applyBorder="1" applyAlignment="1" applyProtection="1">
      <alignment horizontal="center" vertical="center"/>
      <protection hidden="1"/>
    </xf>
    <xf numFmtId="20" fontId="12" fillId="0" borderId="89" xfId="0" applyNumberFormat="1" applyFont="1" applyBorder="1" applyAlignment="1" applyProtection="1">
      <alignment horizontal="right"/>
      <protection hidden="1"/>
    </xf>
    <xf numFmtId="164" fontId="0" fillId="0" borderId="89" xfId="0" applyNumberFormat="1" applyBorder="1" applyAlignment="1" applyProtection="1">
      <alignment horizontal="center" vertical="center"/>
      <protection hidden="1"/>
    </xf>
    <xf numFmtId="194" fontId="11" fillId="0" borderId="89" xfId="0" applyNumberFormat="1" applyFont="1" applyBorder="1" applyAlignment="1" applyProtection="1">
      <alignment horizontal="center" vertical="center"/>
      <protection hidden="1"/>
    </xf>
    <xf numFmtId="170" fontId="47" fillId="0" borderId="0" xfId="0" applyNumberFormat="1" applyFont="1" applyAlignment="1" applyProtection="1">
      <alignment horizontal="center"/>
      <protection hidden="1"/>
    </xf>
    <xf numFmtId="164" fontId="47" fillId="0" borderId="0" xfId="0" applyNumberFormat="1" applyFont="1" applyAlignment="1" applyProtection="1">
      <alignment horizontal="center" vertical="center"/>
      <protection hidden="1"/>
    </xf>
    <xf numFmtId="0" fontId="36" fillId="0" borderId="0" xfId="0" applyFont="1" applyAlignment="1" applyProtection="1">
      <alignment horizontal="right"/>
      <protection hidden="1"/>
    </xf>
    <xf numFmtId="0" fontId="36" fillId="0" borderId="53" xfId="0" applyFont="1" applyBorder="1" applyAlignment="1" applyProtection="1">
      <alignment horizontal="centerContinuous"/>
      <protection hidden="1"/>
    </xf>
    <xf numFmtId="0" fontId="36" fillId="0" borderId="49" xfId="0" applyFont="1" applyBorder="1" applyAlignment="1" applyProtection="1">
      <alignment horizontal="centerContinuous"/>
      <protection hidden="1"/>
    </xf>
    <xf numFmtId="170" fontId="54" fillId="0" borderId="18" xfId="0" applyNumberFormat="1" applyFont="1" applyBorder="1" applyAlignment="1" applyProtection="1">
      <alignment horizontal="centerContinuous" vertical="center"/>
      <protection hidden="1"/>
    </xf>
    <xf numFmtId="170" fontId="54" fillId="0" borderId="66" xfId="0" applyNumberFormat="1" applyFont="1" applyBorder="1" applyAlignment="1" applyProtection="1">
      <alignment horizontal="centerContinuous" vertical="center"/>
      <protection hidden="1"/>
    </xf>
    <xf numFmtId="0" fontId="36" fillId="0" borderId="54" xfId="0" applyFont="1" applyBorder="1" applyAlignment="1" applyProtection="1">
      <alignment horizontal="centerContinuous"/>
      <protection hidden="1"/>
    </xf>
    <xf numFmtId="170" fontId="54" fillId="0" borderId="40" xfId="0" applyNumberFormat="1" applyFont="1" applyBorder="1" applyAlignment="1" applyProtection="1">
      <alignment horizontal="centerContinuous" vertical="center"/>
      <protection hidden="1"/>
    </xf>
    <xf numFmtId="170" fontId="36" fillId="0" borderId="90" xfId="0" applyNumberFormat="1" applyFont="1" applyBorder="1" applyAlignment="1" applyProtection="1">
      <alignment horizontal="center"/>
      <protection hidden="1"/>
    </xf>
    <xf numFmtId="170" fontId="36" fillId="0" borderId="90" xfId="0" applyNumberFormat="1" applyFont="1" applyBorder="1" applyAlignment="1" applyProtection="1">
      <alignment horizontal="right"/>
      <protection hidden="1"/>
    </xf>
    <xf numFmtId="164" fontId="36" fillId="0" borderId="0" xfId="0" quotePrefix="1" applyNumberFormat="1" applyFont="1" applyAlignment="1" applyProtection="1">
      <alignment horizontal="right" vertical="center"/>
      <protection hidden="1"/>
    </xf>
    <xf numFmtId="170" fontId="0" fillId="0" borderId="91" xfId="0" applyNumberFormat="1" applyBorder="1" applyAlignment="1" applyProtection="1">
      <alignment horizontal="center" vertical="center" wrapText="1"/>
      <protection hidden="1"/>
    </xf>
    <xf numFmtId="170" fontId="0" fillId="0" borderId="92" xfId="0" applyNumberFormat="1" applyBorder="1" applyAlignment="1" applyProtection="1">
      <alignment horizontal="center" vertical="center"/>
      <protection hidden="1"/>
    </xf>
    <xf numFmtId="0" fontId="11" fillId="0" borderId="0" xfId="36" applyFont="1" applyBorder="1" applyAlignment="1" applyProtection="1">
      <alignment vertical="center"/>
      <protection hidden="1"/>
    </xf>
    <xf numFmtId="0" fontId="11" fillId="0" borderId="34" xfId="36" applyFont="1" applyBorder="1" applyAlignment="1" applyProtection="1">
      <alignment vertical="center"/>
      <protection hidden="1"/>
    </xf>
    <xf numFmtId="37" fontId="11" fillId="0" borderId="40" xfId="36" applyNumberFormat="1" applyFont="1" applyBorder="1" applyAlignment="1" applyProtection="1">
      <alignment vertical="center"/>
      <protection hidden="1"/>
    </xf>
    <xf numFmtId="1" fontId="11" fillId="0" borderId="31" xfId="36" applyNumberFormat="1" applyFont="1" applyBorder="1" applyAlignment="1" applyProtection="1">
      <alignment horizontal="center" vertical="center"/>
      <protection hidden="1"/>
    </xf>
    <xf numFmtId="1" fontId="11" fillId="0" borderId="18" xfId="36" applyNumberFormat="1" applyFont="1" applyBorder="1" applyAlignment="1" applyProtection="1">
      <alignment horizontal="center" vertical="center"/>
      <protection hidden="1"/>
    </xf>
    <xf numFmtId="0" fontId="69" fillId="0" borderId="0" xfId="0" applyFont="1" applyAlignment="1" applyProtection="1">
      <alignment vertical="center"/>
      <protection hidden="1"/>
    </xf>
    <xf numFmtId="179" fontId="69" fillId="27" borderId="0" xfId="0" applyNumberFormat="1" applyFont="1" applyFill="1" applyAlignment="1" applyProtection="1">
      <alignment horizontal="left" vertical="center"/>
      <protection hidden="1"/>
    </xf>
    <xf numFmtId="0" fontId="12" fillId="0" borderId="49" xfId="36" applyFont="1" applyBorder="1" applyProtection="1">
      <protection hidden="1"/>
    </xf>
    <xf numFmtId="0" fontId="11" fillId="0" borderId="65" xfId="36" applyFont="1" applyBorder="1" applyProtection="1">
      <protection hidden="1"/>
    </xf>
    <xf numFmtId="0" fontId="12" fillId="0" borderId="40" xfId="36" quotePrefix="1" applyFont="1" applyBorder="1" applyAlignment="1" applyProtection="1">
      <alignment horizontal="right"/>
      <protection hidden="1"/>
    </xf>
    <xf numFmtId="0" fontId="12" fillId="0" borderId="14" xfId="0" applyFont="1" applyFill="1" applyBorder="1" applyAlignment="1" applyProtection="1">
      <alignment horizontal="center" vertical="center"/>
      <protection hidden="1"/>
    </xf>
    <xf numFmtId="184" fontId="0" fillId="0" borderId="92" xfId="0" applyNumberFormat="1" applyFill="1" applyBorder="1" applyAlignment="1" applyProtection="1">
      <alignment horizontal="center" vertical="center"/>
      <protection hidden="1"/>
    </xf>
    <xf numFmtId="178" fontId="0" fillId="0" borderId="14" xfId="0" applyNumberFormat="1" applyFill="1" applyBorder="1" applyAlignment="1" applyProtection="1">
      <alignment horizontal="center" vertical="center"/>
      <protection hidden="1"/>
    </xf>
    <xf numFmtId="0" fontId="58" fillId="0" borderId="0" xfId="0" applyFont="1" applyAlignment="1" applyProtection="1">
      <alignment horizontal="right"/>
      <protection hidden="1"/>
    </xf>
    <xf numFmtId="191" fontId="12" fillId="0" borderId="0" xfId="0" applyNumberFormat="1" applyFont="1" applyBorder="1" applyAlignment="1" applyProtection="1">
      <alignment horizontal="center"/>
      <protection hidden="1"/>
    </xf>
    <xf numFmtId="0" fontId="12" fillId="0" borderId="16" xfId="0" applyFont="1" applyBorder="1" applyAlignment="1" applyProtection="1">
      <alignment horizontal="center" vertical="center" wrapText="1"/>
      <protection hidden="1"/>
    </xf>
    <xf numFmtId="0" fontId="12" fillId="0" borderId="17" xfId="0" applyFont="1" applyBorder="1" applyAlignment="1" applyProtection="1">
      <alignment horizontal="centerContinuous" vertical="center" wrapText="1"/>
      <protection hidden="1"/>
    </xf>
    <xf numFmtId="0" fontId="0" fillId="0" borderId="38" xfId="0" applyFill="1" applyBorder="1" applyProtection="1">
      <protection hidden="1"/>
    </xf>
    <xf numFmtId="0" fontId="11" fillId="0" borderId="65" xfId="0" applyFont="1" applyBorder="1" applyAlignment="1" applyProtection="1">
      <alignment horizontal="center"/>
      <protection hidden="1"/>
    </xf>
    <xf numFmtId="0" fontId="12" fillId="0" borderId="17" xfId="0" applyFont="1" applyFill="1" applyBorder="1" applyProtection="1">
      <protection hidden="1"/>
    </xf>
    <xf numFmtId="0" fontId="11" fillId="0" borderId="16" xfId="0" applyFont="1" applyBorder="1" applyAlignment="1" applyProtection="1">
      <alignment horizontal="center"/>
      <protection hidden="1"/>
    </xf>
    <xf numFmtId="0" fontId="11" fillId="0" borderId="48" xfId="0" applyFont="1" applyBorder="1" applyAlignment="1" applyProtection="1">
      <alignment horizontal="center"/>
      <protection hidden="1"/>
    </xf>
    <xf numFmtId="0" fontId="12" fillId="0" borderId="17" xfId="0" applyFont="1" applyBorder="1" applyProtection="1">
      <protection hidden="1"/>
    </xf>
    <xf numFmtId="0" fontId="12" fillId="0" borderId="48" xfId="0" applyFont="1" applyBorder="1" applyAlignment="1" applyProtection="1">
      <alignment horizontal="center"/>
      <protection hidden="1"/>
    </xf>
    <xf numFmtId="0" fontId="11" fillId="0" borderId="54" xfId="0" applyFont="1" applyBorder="1" applyProtection="1">
      <protection hidden="1"/>
    </xf>
    <xf numFmtId="0" fontId="11" fillId="0" borderId="53" xfId="0" applyFont="1" applyBorder="1" applyAlignment="1" applyProtection="1">
      <alignment horizontal="center"/>
      <protection hidden="1"/>
    </xf>
    <xf numFmtId="0" fontId="11" fillId="0" borderId="38" xfId="0" applyFont="1" applyBorder="1" applyProtection="1">
      <protection hidden="1"/>
    </xf>
    <xf numFmtId="0" fontId="11" fillId="0" borderId="40" xfId="0" applyFont="1" applyBorder="1" applyProtection="1">
      <protection hidden="1"/>
    </xf>
    <xf numFmtId="0" fontId="11" fillId="0" borderId="18" xfId="0" applyFont="1" applyBorder="1" applyAlignment="1" applyProtection="1">
      <alignment horizontal="center"/>
      <protection hidden="1"/>
    </xf>
    <xf numFmtId="0" fontId="12" fillId="0" borderId="13" xfId="0" applyFont="1" applyFill="1" applyBorder="1" applyProtection="1">
      <protection hidden="1"/>
    </xf>
    <xf numFmtId="0" fontId="12" fillId="0" borderId="13" xfId="0" applyFont="1" applyFill="1" applyBorder="1" applyAlignment="1" applyProtection="1">
      <alignment horizontal="center"/>
      <protection hidden="1"/>
    </xf>
    <xf numFmtId="20" fontId="72" fillId="0" borderId="0" xfId="0" applyNumberFormat="1" applyFont="1" applyAlignment="1" applyProtection="1">
      <alignment horizontal="right"/>
      <protection hidden="1"/>
    </xf>
    <xf numFmtId="20" fontId="0" fillId="0" borderId="99" xfId="0" applyNumberFormat="1" applyBorder="1" applyAlignment="1" applyProtection="1">
      <alignment horizontal="center"/>
      <protection hidden="1"/>
    </xf>
    <xf numFmtId="164" fontId="0" fillId="0" borderId="99" xfId="0" applyNumberFormat="1" applyBorder="1" applyAlignment="1" applyProtection="1">
      <alignment horizontal="center" vertical="center"/>
      <protection hidden="1"/>
    </xf>
    <xf numFmtId="164" fontId="72" fillId="0" borderId="99" xfId="0" applyNumberFormat="1" applyFont="1" applyBorder="1" applyAlignment="1" applyProtection="1">
      <alignment horizontal="right" vertical="center"/>
      <protection hidden="1"/>
    </xf>
    <xf numFmtId="0" fontId="74" fillId="0" borderId="0" xfId="0" applyFont="1" applyAlignment="1" applyProtection="1">
      <alignment horizontal="left"/>
      <protection hidden="1"/>
    </xf>
    <xf numFmtId="170" fontId="36" fillId="0" borderId="38" xfId="0" applyNumberFormat="1" applyFont="1" applyBorder="1" applyAlignment="1" applyProtection="1">
      <alignment horizontal="left"/>
      <protection hidden="1"/>
    </xf>
    <xf numFmtId="0" fontId="36" fillId="19" borderId="13" xfId="0" applyFont="1" applyFill="1" applyBorder="1" applyAlignment="1" applyProtection="1">
      <alignment horizontal="center" vertical="center"/>
      <protection locked="0"/>
    </xf>
    <xf numFmtId="170" fontId="36" fillId="0" borderId="54" xfId="0" applyNumberFormat="1" applyFont="1" applyBorder="1" applyAlignment="1" applyProtection="1">
      <protection hidden="1"/>
    </xf>
    <xf numFmtId="0" fontId="47" fillId="0" borderId="53" xfId="0" applyFont="1" applyBorder="1" applyProtection="1">
      <protection hidden="1"/>
    </xf>
    <xf numFmtId="170" fontId="47" fillId="0" borderId="49" xfId="0" applyNumberFormat="1" applyFont="1" applyBorder="1" applyAlignment="1" applyProtection="1">
      <alignment horizontal="center"/>
      <protection hidden="1"/>
    </xf>
    <xf numFmtId="20" fontId="0" fillId="0" borderId="61" xfId="0" applyNumberFormat="1" applyBorder="1" applyAlignment="1" applyProtection="1">
      <alignment horizontal="center" vertical="center"/>
      <protection hidden="1"/>
    </xf>
    <xf numFmtId="20" fontId="24" fillId="0" borderId="0" xfId="0" applyNumberFormat="1" applyFont="1" applyAlignment="1" applyProtection="1">
      <alignment horizontal="centerContinuous"/>
      <protection hidden="1"/>
    </xf>
    <xf numFmtId="170" fontId="12" fillId="0" borderId="53" xfId="0" applyNumberFormat="1" applyFont="1" applyBorder="1" applyAlignment="1" applyProtection="1">
      <alignment horizontal="left" vertical="center"/>
      <protection hidden="1"/>
    </xf>
    <xf numFmtId="170" fontId="12" fillId="0" borderId="0" xfId="0" applyNumberFormat="1" applyFont="1" applyBorder="1" applyAlignment="1" applyProtection="1">
      <alignment horizontal="left" vertical="center"/>
      <protection hidden="1"/>
    </xf>
    <xf numFmtId="0" fontId="12" fillId="0" borderId="0" xfId="0" applyFont="1" applyBorder="1" applyAlignment="1" applyProtection="1">
      <alignment vertical="center"/>
      <protection hidden="1"/>
    </xf>
    <xf numFmtId="20" fontId="75" fillId="0" borderId="48" xfId="0" applyNumberFormat="1" applyFont="1" applyBorder="1" applyAlignment="1" applyProtection="1">
      <alignment horizontal="center" vertical="center" wrapText="1"/>
      <protection hidden="1"/>
    </xf>
    <xf numFmtId="20" fontId="76" fillId="0" borderId="48" xfId="0" applyNumberFormat="1" applyFont="1" applyBorder="1" applyAlignment="1" applyProtection="1">
      <alignment horizontal="center" vertical="center" wrapText="1"/>
      <protection hidden="1"/>
    </xf>
    <xf numFmtId="170" fontId="12" fillId="0" borderId="34" xfId="0" applyNumberFormat="1" applyFont="1" applyBorder="1" applyAlignment="1" applyProtection="1">
      <alignment horizontal="center" vertical="center" wrapText="1"/>
      <protection hidden="1"/>
    </xf>
    <xf numFmtId="170" fontId="12" fillId="0" borderId="18" xfId="0" applyNumberFormat="1" applyFont="1" applyFill="1" applyBorder="1" applyAlignment="1" applyProtection="1">
      <alignment horizontal="center"/>
      <protection hidden="1"/>
    </xf>
    <xf numFmtId="0" fontId="24" fillId="0" borderId="76" xfId="0" applyFont="1" applyBorder="1" applyAlignment="1" applyProtection="1">
      <alignment horizontal="left" vertical="center"/>
      <protection hidden="1"/>
    </xf>
    <xf numFmtId="0" fontId="11" fillId="0" borderId="76" xfId="0" applyFont="1" applyBorder="1" applyAlignment="1" applyProtection="1">
      <alignment horizontal="center" vertical="center"/>
      <protection hidden="1"/>
    </xf>
    <xf numFmtId="180" fontId="9" fillId="0" borderId="94" xfId="0" applyNumberFormat="1" applyFont="1" applyBorder="1" applyAlignment="1" applyProtection="1">
      <alignment horizontal="left" vertical="center"/>
      <protection hidden="1"/>
    </xf>
    <xf numFmtId="180" fontId="11" fillId="0" borderId="94" xfId="0" applyNumberFormat="1" applyFont="1" applyBorder="1" applyAlignment="1" applyProtection="1">
      <alignment horizontal="left" vertical="center"/>
      <protection hidden="1"/>
    </xf>
    <xf numFmtId="0" fontId="26" fillId="0" borderId="100" xfId="0" applyFont="1" applyBorder="1" applyAlignment="1" applyProtection="1">
      <alignment vertical="center"/>
      <protection hidden="1"/>
    </xf>
    <xf numFmtId="0" fontId="26" fillId="0" borderId="101" xfId="0" applyFont="1" applyBorder="1" applyAlignment="1" applyProtection="1">
      <alignment horizontal="left" vertical="center"/>
      <protection hidden="1"/>
    </xf>
    <xf numFmtId="0" fontId="34" fillId="0" borderId="102" xfId="0" applyFont="1" applyBorder="1" applyAlignment="1" applyProtection="1">
      <alignment horizontal="center" vertical="center"/>
      <protection hidden="1"/>
    </xf>
    <xf numFmtId="0" fontId="12" fillId="0" borderId="102" xfId="0" applyFont="1" applyBorder="1" applyAlignment="1" applyProtection="1">
      <alignment horizontal="center" vertical="center"/>
      <protection hidden="1"/>
    </xf>
    <xf numFmtId="0" fontId="24" fillId="0" borderId="0" xfId="0" applyFont="1" applyAlignment="1" applyProtection="1">
      <alignment horizontal="center"/>
      <protection hidden="1"/>
    </xf>
    <xf numFmtId="176" fontId="18" fillId="28" borderId="76" xfId="0" applyNumberFormat="1" applyFont="1" applyFill="1" applyBorder="1" applyAlignment="1" applyProtection="1">
      <alignment horizontal="center" vertical="center"/>
      <protection locked="0"/>
    </xf>
    <xf numFmtId="0" fontId="1" fillId="0" borderId="10" xfId="0" applyFont="1" applyBorder="1" applyAlignment="1" applyProtection="1">
      <alignment horizontal="center" vertical="center" wrapText="1"/>
      <protection hidden="1"/>
    </xf>
    <xf numFmtId="0" fontId="1" fillId="0" borderId="103" xfId="0" applyFont="1" applyBorder="1" applyAlignment="1" applyProtection="1">
      <alignment horizontal="center" vertical="center" wrapText="1"/>
      <protection hidden="1"/>
    </xf>
    <xf numFmtId="184" fontId="0" fillId="0" borderId="70" xfId="0" applyNumberFormat="1" applyBorder="1" applyAlignment="1" applyProtection="1">
      <alignment horizontal="center"/>
      <protection hidden="1"/>
    </xf>
    <xf numFmtId="184" fontId="0" fillId="0" borderId="58" xfId="0" applyNumberFormat="1" applyBorder="1" applyAlignment="1" applyProtection="1">
      <alignment horizontal="center"/>
      <protection hidden="1"/>
    </xf>
    <xf numFmtId="185" fontId="12" fillId="0" borderId="10" xfId="0" applyNumberFormat="1" applyFont="1" applyBorder="1" applyAlignment="1" applyProtection="1">
      <alignment horizontal="center" vertical="center"/>
      <protection hidden="1"/>
    </xf>
    <xf numFmtId="185" fontId="12" fillId="0" borderId="103" xfId="0" applyNumberFormat="1" applyFont="1" applyBorder="1" applyAlignment="1" applyProtection="1">
      <alignment horizontal="center" vertical="center"/>
      <protection hidden="1"/>
    </xf>
    <xf numFmtId="0" fontId="1" fillId="0" borderId="48" xfId="0" applyFont="1" applyFill="1" applyBorder="1" applyAlignment="1" applyProtection="1">
      <alignment horizontal="center" vertical="center" wrapText="1"/>
      <protection locked="0"/>
    </xf>
    <xf numFmtId="0" fontId="29" fillId="0" borderId="10" xfId="0" applyFont="1" applyBorder="1" applyAlignment="1" applyProtection="1">
      <alignment horizontal="center" vertical="center" wrapText="1"/>
      <protection hidden="1"/>
    </xf>
    <xf numFmtId="185" fontId="1" fillId="0" borderId="10" xfId="0" applyNumberFormat="1" applyFont="1" applyBorder="1" applyAlignment="1" applyProtection="1">
      <alignment horizontal="centerContinuous" vertical="center"/>
      <protection hidden="1"/>
    </xf>
    <xf numFmtId="0" fontId="26" fillId="0" borderId="0" xfId="0" applyFont="1" applyAlignment="1" applyProtection="1">
      <alignment horizontal="right"/>
      <protection hidden="1"/>
    </xf>
    <xf numFmtId="196" fontId="26" fillId="0" borderId="44" xfId="0" applyNumberFormat="1" applyFont="1" applyBorder="1" applyAlignment="1" applyProtection="1">
      <alignment horizontal="centerContinuous" vertical="center"/>
      <protection hidden="1"/>
    </xf>
    <xf numFmtId="0" fontId="11" fillId="20" borderId="17" xfId="0" applyFont="1" applyFill="1" applyBorder="1" applyAlignment="1" applyProtection="1">
      <alignment horizontal="centerContinuous" vertical="center"/>
      <protection hidden="1"/>
    </xf>
    <xf numFmtId="170" fontId="1" fillId="0" borderId="103" xfId="0" applyNumberFormat="1" applyFont="1" applyBorder="1" applyAlignment="1" applyProtection="1">
      <alignment horizontal="center" vertical="center"/>
      <protection hidden="1"/>
    </xf>
    <xf numFmtId="0" fontId="29" fillId="0" borderId="103" xfId="0" applyFont="1" applyBorder="1" applyAlignment="1" applyProtection="1">
      <alignment horizontal="center" vertical="center" wrapText="1"/>
      <protection hidden="1"/>
    </xf>
    <xf numFmtId="170" fontId="0" fillId="0" borderId="58" xfId="0" applyNumberFormat="1" applyBorder="1" applyAlignment="1" applyProtection="1">
      <alignment horizontal="center"/>
      <protection hidden="1"/>
    </xf>
    <xf numFmtId="196" fontId="12" fillId="0" borderId="0" xfId="0" applyNumberFormat="1" applyFont="1" applyAlignment="1" applyProtection="1">
      <alignment horizontal="centerContinuous" vertical="center"/>
      <protection hidden="1"/>
    </xf>
    <xf numFmtId="196" fontId="26" fillId="0" borderId="0" xfId="0" applyNumberFormat="1" applyFont="1" applyAlignment="1" applyProtection="1">
      <alignment horizontal="centerContinuous" vertical="center"/>
      <protection hidden="1"/>
    </xf>
    <xf numFmtId="0" fontId="15" fillId="0" borderId="0" xfId="0" applyFont="1" applyAlignment="1" applyProtection="1">
      <alignment vertical="top"/>
      <protection hidden="1"/>
    </xf>
    <xf numFmtId="0" fontId="31" fillId="0" borderId="17" xfId="0" applyFont="1" applyBorder="1" applyAlignment="1" applyProtection="1">
      <alignment horizontal="right" vertical="center"/>
      <protection hidden="1"/>
    </xf>
    <xf numFmtId="170" fontId="23" fillId="0" borderId="104" xfId="0" applyNumberFormat="1" applyFont="1" applyFill="1" applyBorder="1" applyAlignment="1" applyProtection="1">
      <alignment vertical="center"/>
      <protection hidden="1"/>
    </xf>
    <xf numFmtId="170" fontId="23" fillId="0" borderId="105" xfId="0" applyNumberFormat="1" applyFont="1" applyBorder="1" applyAlignment="1" applyProtection="1">
      <alignment vertical="center"/>
      <protection hidden="1"/>
    </xf>
    <xf numFmtId="20" fontId="18" fillId="0" borderId="61" xfId="0" applyNumberFormat="1" applyFont="1" applyFill="1" applyBorder="1" applyAlignment="1" applyProtection="1">
      <alignment horizontal="center" vertical="center"/>
      <protection hidden="1"/>
    </xf>
    <xf numFmtId="176" fontId="18" fillId="0" borderId="76" xfId="0" applyNumberFormat="1" applyFont="1" applyFill="1" applyBorder="1" applyAlignment="1" applyProtection="1">
      <alignment horizontal="center" vertical="center"/>
      <protection hidden="1"/>
    </xf>
    <xf numFmtId="0" fontId="15" fillId="0" borderId="14" xfId="0" applyFont="1" applyFill="1" applyBorder="1" applyAlignment="1" applyProtection="1">
      <alignment vertical="center" wrapText="1"/>
      <protection hidden="1"/>
    </xf>
    <xf numFmtId="1" fontId="79" fillId="0" borderId="0" xfId="0" applyNumberFormat="1" applyFont="1" applyAlignment="1" applyProtection="1">
      <alignment horizontal="left" vertical="center"/>
      <protection hidden="1"/>
    </xf>
    <xf numFmtId="0" fontId="80" fillId="0" borderId="0" xfId="0" applyFont="1" applyAlignment="1" applyProtection="1">
      <alignment horizontal="right" vertical="center"/>
      <protection hidden="1"/>
    </xf>
    <xf numFmtId="170" fontId="81" fillId="0" borderId="0" xfId="0" applyNumberFormat="1" applyFont="1" applyAlignment="1" applyProtection="1">
      <alignment horizontal="centerContinuous" vertical="center"/>
      <protection hidden="1"/>
    </xf>
    <xf numFmtId="0" fontId="82" fillId="0" borderId="0" xfId="0" applyFont="1" applyAlignment="1" applyProtection="1">
      <alignment vertical="center"/>
      <protection hidden="1"/>
    </xf>
    <xf numFmtId="20" fontId="82" fillId="0" borderId="0" xfId="0" applyNumberFormat="1" applyFont="1" applyAlignment="1" applyProtection="1">
      <alignment horizontal="centerContinuous" vertical="center"/>
      <protection hidden="1"/>
    </xf>
    <xf numFmtId="20" fontId="82" fillId="0" borderId="0" xfId="0" applyNumberFormat="1" applyFont="1" applyAlignment="1" applyProtection="1">
      <alignment vertical="center"/>
      <protection hidden="1"/>
    </xf>
    <xf numFmtId="170" fontId="72" fillId="0" borderId="48" xfId="0" applyNumberFormat="1" applyFont="1" applyFill="1" applyBorder="1" applyAlignment="1" applyProtection="1">
      <alignment horizontal="center" vertical="center"/>
      <protection locked="0"/>
    </xf>
    <xf numFmtId="170" fontId="72" fillId="0" borderId="16" xfId="0" applyNumberFormat="1" applyFont="1" applyFill="1" applyBorder="1" applyAlignment="1" applyProtection="1">
      <alignment horizontal="center" vertical="center"/>
      <protection locked="0"/>
    </xf>
    <xf numFmtId="0" fontId="73" fillId="0" borderId="40" xfId="0" applyFont="1" applyFill="1" applyBorder="1" applyAlignment="1" applyProtection="1">
      <alignment vertical="center"/>
      <protection hidden="1"/>
    </xf>
    <xf numFmtId="0" fontId="0" fillId="0" borderId="18" xfId="0" applyFill="1" applyBorder="1" applyProtection="1">
      <protection hidden="1"/>
    </xf>
    <xf numFmtId="0" fontId="73" fillId="0" borderId="78" xfId="0" applyFont="1" applyBorder="1" applyAlignment="1" applyProtection="1">
      <alignment vertical="center"/>
      <protection hidden="1"/>
    </xf>
    <xf numFmtId="0" fontId="0" fillId="0" borderId="79" xfId="0" applyBorder="1" applyAlignment="1" applyProtection="1">
      <alignment vertical="center"/>
      <protection hidden="1"/>
    </xf>
    <xf numFmtId="0" fontId="0" fillId="0" borderId="81" xfId="0" applyBorder="1" applyAlignment="1" applyProtection="1">
      <alignment vertical="center"/>
      <protection hidden="1"/>
    </xf>
    <xf numFmtId="0" fontId="78" fillId="0" borderId="18" xfId="0" applyFont="1" applyFill="1" applyBorder="1" applyAlignment="1" applyProtection="1">
      <alignment horizontal="left"/>
      <protection hidden="1"/>
    </xf>
    <xf numFmtId="0" fontId="78" fillId="0" borderId="78" xfId="0" applyFont="1" applyBorder="1" applyAlignment="1" applyProtection="1">
      <alignment horizontal="left" vertical="center"/>
      <protection hidden="1"/>
    </xf>
    <xf numFmtId="170" fontId="75" fillId="0" borderId="16" xfId="0" applyNumberFormat="1" applyFont="1" applyBorder="1" applyAlignment="1" applyProtection="1">
      <alignment horizontal="center" vertical="center" wrapText="1"/>
      <protection hidden="1"/>
    </xf>
    <xf numFmtId="184" fontId="0" fillId="0" borderId="56" xfId="0" applyNumberFormat="1" applyBorder="1" applyAlignment="1" applyProtection="1">
      <alignment horizontal="center"/>
      <protection hidden="1"/>
    </xf>
    <xf numFmtId="184" fontId="0" fillId="0" borderId="26" xfId="0" applyNumberFormat="1" applyBorder="1" applyAlignment="1" applyProtection="1">
      <alignment horizontal="center"/>
      <protection hidden="1"/>
    </xf>
    <xf numFmtId="185" fontId="0" fillId="0" borderId="64" xfId="0" applyNumberFormat="1" applyBorder="1" applyAlignment="1" applyProtection="1">
      <alignment horizontal="center"/>
      <protection hidden="1"/>
    </xf>
    <xf numFmtId="0" fontId="12" fillId="0" borderId="39" xfId="0" applyFont="1" applyFill="1" applyBorder="1" applyAlignment="1" applyProtection="1">
      <alignment horizontal="center"/>
      <protection hidden="1"/>
    </xf>
    <xf numFmtId="170" fontId="0" fillId="0" borderId="53" xfId="0" applyNumberFormat="1" applyBorder="1" applyAlignment="1" applyProtection="1">
      <alignment horizontal="center"/>
      <protection hidden="1"/>
    </xf>
    <xf numFmtId="170" fontId="0" fillId="0" borderId="73" xfId="0" applyNumberFormat="1" applyBorder="1" applyAlignment="1" applyProtection="1">
      <alignment horizontal="center"/>
      <protection hidden="1"/>
    </xf>
    <xf numFmtId="170" fontId="0" fillId="0" borderId="26" xfId="0" applyNumberFormat="1" applyBorder="1" applyAlignment="1" applyProtection="1">
      <alignment horizontal="center"/>
      <protection hidden="1"/>
    </xf>
    <xf numFmtId="170" fontId="0" fillId="0" borderId="27" xfId="0" applyNumberFormat="1" applyBorder="1" applyAlignment="1" applyProtection="1">
      <alignment horizontal="center"/>
      <protection hidden="1"/>
    </xf>
    <xf numFmtId="0" fontId="29" fillId="0" borderId="11" xfId="0" applyFont="1" applyBorder="1" applyAlignment="1" applyProtection="1">
      <alignment horizontal="center" vertical="center" wrapText="1"/>
      <protection hidden="1"/>
    </xf>
    <xf numFmtId="184" fontId="0" fillId="0" borderId="106" xfId="0" applyNumberFormat="1" applyBorder="1" applyAlignment="1" applyProtection="1">
      <alignment horizontal="center"/>
      <protection hidden="1"/>
    </xf>
    <xf numFmtId="184" fontId="0" fillId="0" borderId="107" xfId="0" applyNumberFormat="1" applyBorder="1" applyAlignment="1" applyProtection="1">
      <alignment horizontal="centerContinuous"/>
      <protection hidden="1"/>
    </xf>
    <xf numFmtId="180" fontId="9" fillId="0" borderId="94" xfId="0" applyNumberFormat="1" applyFont="1" applyFill="1" applyBorder="1" applyAlignment="1" applyProtection="1">
      <alignment horizontal="left" vertical="center"/>
      <protection hidden="1"/>
    </xf>
    <xf numFmtId="0" fontId="34" fillId="0" borderId="102" xfId="0" applyFont="1" applyFill="1" applyBorder="1" applyAlignment="1" applyProtection="1">
      <alignment horizontal="center" vertical="center"/>
      <protection hidden="1"/>
    </xf>
    <xf numFmtId="0" fontId="11" fillId="0" borderId="76" xfId="0" applyFont="1" applyFill="1" applyBorder="1" applyAlignment="1" applyProtection="1">
      <alignment horizontal="center" vertical="center"/>
      <protection hidden="1"/>
    </xf>
    <xf numFmtId="0" fontId="53" fillId="0" borderId="14" xfId="0" applyFont="1" applyFill="1" applyBorder="1" applyAlignment="1" applyProtection="1">
      <alignment horizontal="center" vertical="center"/>
      <protection hidden="1"/>
    </xf>
    <xf numFmtId="184" fontId="18" fillId="0" borderId="92" xfId="0" applyNumberFormat="1" applyFont="1" applyFill="1" applyBorder="1" applyAlignment="1" applyProtection="1">
      <alignment horizontal="center" vertical="center"/>
      <protection hidden="1"/>
    </xf>
    <xf numFmtId="0" fontId="36" fillId="0" borderId="0" xfId="0" applyFont="1" applyProtection="1">
      <protection hidden="1"/>
    </xf>
    <xf numFmtId="0" fontId="12" fillId="0" borderId="27" xfId="0" applyFont="1" applyBorder="1" applyAlignment="1" applyProtection="1">
      <alignment horizontal="center"/>
      <protection hidden="1"/>
    </xf>
    <xf numFmtId="198" fontId="0" fillId="0" borderId="13" xfId="0" applyNumberFormat="1" applyFill="1" applyBorder="1" applyAlignment="1" applyProtection="1">
      <alignment horizontal="center" vertical="center"/>
      <protection hidden="1"/>
    </xf>
    <xf numFmtId="0" fontId="12" fillId="20" borderId="13" xfId="0" applyFont="1" applyFill="1" applyBorder="1" applyAlignment="1" applyProtection="1">
      <alignment horizontal="center" vertical="center" wrapText="1"/>
      <protection hidden="1"/>
    </xf>
    <xf numFmtId="0" fontId="12" fillId="0" borderId="66" xfId="36" applyFont="1" applyFill="1" applyBorder="1" applyAlignment="1" applyProtection="1">
      <alignment horizontal="center" vertical="center"/>
      <protection hidden="1"/>
    </xf>
    <xf numFmtId="0" fontId="12" fillId="0" borderId="0" xfId="0" applyFont="1" applyAlignment="1">
      <alignment horizontal="center" vertical="top"/>
    </xf>
    <xf numFmtId="0" fontId="40" fillId="29" borderId="82" xfId="0" applyFont="1" applyFill="1" applyBorder="1" applyAlignment="1">
      <alignment horizontal="centerContinuous" vertical="center"/>
    </xf>
    <xf numFmtId="0" fontId="40" fillId="29" borderId="63" xfId="0" applyFont="1" applyFill="1" applyBorder="1" applyAlignment="1">
      <alignment horizontal="centerContinuous" vertical="center"/>
    </xf>
    <xf numFmtId="0" fontId="0" fillId="29" borderId="63" xfId="0" applyFill="1" applyBorder="1" applyProtection="1">
      <protection hidden="1"/>
    </xf>
    <xf numFmtId="0" fontId="0" fillId="29" borderId="83" xfId="0" applyFill="1" applyBorder="1" applyProtection="1">
      <protection hidden="1"/>
    </xf>
    <xf numFmtId="0" fontId="0" fillId="29" borderId="47" xfId="0" applyFill="1" applyBorder="1" applyProtection="1">
      <protection hidden="1"/>
    </xf>
    <xf numFmtId="0" fontId="0" fillId="29" borderId="87" xfId="0" applyFill="1" applyBorder="1" applyProtection="1">
      <protection hidden="1"/>
    </xf>
    <xf numFmtId="0" fontId="40" fillId="29" borderId="84" xfId="0" applyFont="1" applyFill="1" applyBorder="1" applyAlignment="1">
      <alignment horizontal="centerContinuous"/>
    </xf>
    <xf numFmtId="0" fontId="40" fillId="29" borderId="42" xfId="0" applyFont="1" applyFill="1" applyBorder="1" applyAlignment="1">
      <alignment horizontal="centerContinuous"/>
    </xf>
    <xf numFmtId="0" fontId="0" fillId="29" borderId="42" xfId="0" applyFill="1" applyBorder="1" applyProtection="1">
      <protection hidden="1"/>
    </xf>
    <xf numFmtId="0" fontId="0" fillId="29" borderId="85" xfId="0" applyFill="1" applyBorder="1" applyProtection="1">
      <protection hidden="1"/>
    </xf>
    <xf numFmtId="0" fontId="12" fillId="29" borderId="86" xfId="0" applyFont="1" applyFill="1" applyBorder="1" applyAlignment="1" applyProtection="1">
      <alignment horizontal="centerContinuous" vertical="center"/>
      <protection hidden="1"/>
    </xf>
    <xf numFmtId="0" fontId="12" fillId="29" borderId="47" xfId="0" applyFont="1" applyFill="1" applyBorder="1" applyAlignment="1" applyProtection="1">
      <alignment horizontal="centerContinuous" vertical="center"/>
      <protection hidden="1"/>
    </xf>
    <xf numFmtId="199" fontId="77" fillId="30" borderId="28" xfId="0" applyNumberFormat="1" applyFont="1" applyFill="1" applyBorder="1" applyAlignment="1" applyProtection="1">
      <alignment horizontal="center" vertical="center"/>
      <protection hidden="1"/>
    </xf>
    <xf numFmtId="199" fontId="83" fillId="30" borderId="28" xfId="0" applyNumberFormat="1" applyFont="1" applyFill="1" applyBorder="1" applyAlignment="1" applyProtection="1">
      <alignment horizontal="center" vertical="center"/>
      <protection hidden="1"/>
    </xf>
    <xf numFmtId="199" fontId="84" fillId="30" borderId="28" xfId="0" applyNumberFormat="1" applyFont="1" applyFill="1" applyBorder="1" applyAlignment="1" applyProtection="1">
      <alignment horizontal="center" vertical="center"/>
      <protection hidden="1"/>
    </xf>
    <xf numFmtId="199" fontId="85" fillId="30" borderId="28" xfId="0" applyNumberFormat="1" applyFont="1" applyFill="1" applyBorder="1" applyAlignment="1" applyProtection="1">
      <alignment horizontal="center" vertical="center"/>
      <protection hidden="1"/>
    </xf>
    <xf numFmtId="199" fontId="86" fillId="30" borderId="28" xfId="0" applyNumberFormat="1" applyFont="1" applyFill="1" applyBorder="1" applyAlignment="1" applyProtection="1">
      <alignment horizontal="center" vertical="center"/>
      <protection hidden="1"/>
    </xf>
    <xf numFmtId="199" fontId="87" fillId="30" borderId="28" xfId="0" applyNumberFormat="1" applyFont="1" applyFill="1" applyBorder="1" applyAlignment="1" applyProtection="1">
      <alignment horizontal="center" vertical="center"/>
      <protection hidden="1"/>
    </xf>
    <xf numFmtId="199" fontId="88" fillId="30" borderId="28" xfId="0" applyNumberFormat="1" applyFont="1" applyFill="1" applyBorder="1" applyAlignment="1" applyProtection="1">
      <alignment horizontal="center" vertical="center"/>
      <protection hidden="1"/>
    </xf>
    <xf numFmtId="199" fontId="77" fillId="30" borderId="26" xfId="0" applyNumberFormat="1" applyFont="1" applyFill="1" applyBorder="1" applyAlignment="1" applyProtection="1">
      <alignment horizontal="center" vertical="center"/>
      <protection hidden="1"/>
    </xf>
    <xf numFmtId="199" fontId="83" fillId="30" borderId="26" xfId="0" applyNumberFormat="1" applyFont="1" applyFill="1" applyBorder="1" applyAlignment="1" applyProtection="1">
      <alignment horizontal="center" vertical="center"/>
      <protection hidden="1"/>
    </xf>
    <xf numFmtId="199" fontId="84" fillId="30" borderId="26" xfId="0" applyNumberFormat="1" applyFont="1" applyFill="1" applyBorder="1" applyAlignment="1" applyProtection="1">
      <alignment horizontal="center" vertical="center"/>
      <protection hidden="1"/>
    </xf>
    <xf numFmtId="199" fontId="85" fillId="30" borderId="26" xfId="0" applyNumberFormat="1" applyFont="1" applyFill="1" applyBorder="1" applyAlignment="1" applyProtection="1">
      <alignment horizontal="center" vertical="center"/>
      <protection hidden="1"/>
    </xf>
    <xf numFmtId="199" fontId="86" fillId="30" borderId="26" xfId="0" applyNumberFormat="1" applyFont="1" applyFill="1" applyBorder="1" applyAlignment="1" applyProtection="1">
      <alignment horizontal="center" vertical="center"/>
      <protection hidden="1"/>
    </xf>
    <xf numFmtId="199" fontId="87" fillId="30" borderId="26" xfId="0" applyNumberFormat="1" applyFont="1" applyFill="1" applyBorder="1" applyAlignment="1" applyProtection="1">
      <alignment horizontal="center" vertical="center"/>
      <protection hidden="1"/>
    </xf>
    <xf numFmtId="199" fontId="88" fillId="30" borderId="26" xfId="0" applyNumberFormat="1" applyFont="1" applyFill="1" applyBorder="1" applyAlignment="1" applyProtection="1">
      <alignment horizontal="center" vertical="center"/>
      <protection hidden="1"/>
    </xf>
    <xf numFmtId="0" fontId="26" fillId="0" borderId="0" xfId="36" applyFont="1" applyFill="1" applyAlignment="1" applyProtection="1">
      <alignment vertical="top"/>
      <protection hidden="1"/>
    </xf>
    <xf numFmtId="0" fontId="11" fillId="0" borderId="0" xfId="36" applyFont="1" applyFill="1" applyAlignment="1" applyProtection="1">
      <alignment vertical="top"/>
      <protection hidden="1"/>
    </xf>
    <xf numFmtId="200" fontId="26" fillId="0" borderId="18" xfId="36" applyNumberFormat="1" applyFont="1" applyFill="1" applyBorder="1" applyAlignment="1" applyProtection="1">
      <alignment horizontal="center" vertical="center"/>
      <protection hidden="1"/>
    </xf>
    <xf numFmtId="200" fontId="22" fillId="0" borderId="18" xfId="36" applyNumberFormat="1" applyFont="1" applyFill="1" applyBorder="1" applyAlignment="1" applyProtection="1">
      <alignment horizontal="centerContinuous" vertical="center"/>
      <protection hidden="1"/>
    </xf>
    <xf numFmtId="200" fontId="22" fillId="0" borderId="66" xfId="36" applyNumberFormat="1" applyFont="1" applyFill="1" applyBorder="1" applyAlignment="1" applyProtection="1">
      <alignment horizontal="centerContinuous" vertical="center"/>
      <protection hidden="1"/>
    </xf>
    <xf numFmtId="200" fontId="22" fillId="0" borderId="0" xfId="36" applyNumberFormat="1" applyFont="1" applyFill="1" applyBorder="1" applyAlignment="1" applyProtection="1">
      <alignment horizontal="center" vertical="center"/>
      <protection hidden="1"/>
    </xf>
    <xf numFmtId="200" fontId="89" fillId="0" borderId="0" xfId="36" applyNumberFormat="1" applyFont="1" applyFill="1" applyBorder="1" applyAlignment="1" applyProtection="1">
      <alignment horizontal="right"/>
      <protection hidden="1"/>
    </xf>
    <xf numFmtId="0" fontId="18" fillId="0" borderId="0" xfId="36" applyFont="1" applyFill="1" applyAlignment="1" applyProtection="1">
      <alignment horizontal="center"/>
      <protection hidden="1"/>
    </xf>
    <xf numFmtId="0" fontId="12" fillId="0" borderId="110" xfId="0" applyFont="1" applyFill="1" applyBorder="1" applyAlignment="1" applyProtection="1">
      <alignment horizontal="center"/>
      <protection hidden="1"/>
    </xf>
    <xf numFmtId="0" fontId="32" fillId="0" borderId="26" xfId="37" applyFont="1" applyBorder="1" applyProtection="1">
      <protection hidden="1"/>
    </xf>
    <xf numFmtId="0" fontId="24" fillId="0" borderId="34" xfId="0" applyFont="1" applyFill="1" applyBorder="1" applyAlignment="1">
      <alignment horizontal="left" vertical="top" wrapText="1"/>
    </xf>
    <xf numFmtId="167" fontId="12" fillId="0" borderId="54" xfId="36" applyNumberFormat="1" applyFont="1" applyFill="1" applyBorder="1" applyAlignment="1" applyProtection="1">
      <alignment horizontal="left"/>
      <protection hidden="1"/>
    </xf>
    <xf numFmtId="0" fontId="36" fillId="0" borderId="30" xfId="37" applyFont="1" applyBorder="1" applyProtection="1">
      <protection hidden="1"/>
    </xf>
    <xf numFmtId="0" fontId="36" fillId="0" borderId="13" xfId="37" applyFont="1" applyFill="1" applyBorder="1" applyAlignment="1" applyProtection="1">
      <alignment horizontal="right"/>
      <protection hidden="1"/>
    </xf>
    <xf numFmtId="0" fontId="12" fillId="18" borderId="0" xfId="37" applyFont="1" applyFill="1" applyAlignment="1" applyProtection="1">
      <alignment horizontal="right"/>
      <protection hidden="1"/>
    </xf>
    <xf numFmtId="0" fontId="12" fillId="19" borderId="13" xfId="0" applyFont="1" applyFill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horizontal="right" vertical="center"/>
      <protection hidden="1"/>
    </xf>
    <xf numFmtId="0" fontId="26" fillId="0" borderId="0" xfId="0" applyFont="1" applyAlignment="1" applyProtection="1">
      <alignment horizontal="left" vertical="center"/>
      <protection hidden="1"/>
    </xf>
    <xf numFmtId="0" fontId="12" fillId="0" borderId="13" xfId="0" applyFont="1" applyFill="1" applyBorder="1" applyAlignment="1" applyProtection="1">
      <alignment horizontal="center" vertical="center"/>
      <protection hidden="1"/>
    </xf>
    <xf numFmtId="197" fontId="12" fillId="0" borderId="49" xfId="0" applyNumberFormat="1" applyFont="1" applyBorder="1" applyAlignment="1" applyProtection="1">
      <alignment horizontal="center"/>
      <protection hidden="1"/>
    </xf>
    <xf numFmtId="164" fontId="36" fillId="0" borderId="0" xfId="0" applyNumberFormat="1" applyFont="1" applyAlignment="1" applyProtection="1">
      <alignment horizontal="right" vertical="center"/>
      <protection hidden="1"/>
    </xf>
    <xf numFmtId="194" fontId="47" fillId="0" borderId="53" xfId="0" applyNumberFormat="1" applyFont="1" applyBorder="1" applyAlignment="1" applyProtection="1">
      <alignment horizontal="center" vertical="center"/>
      <protection hidden="1"/>
    </xf>
    <xf numFmtId="0" fontId="7" fillId="0" borderId="0" xfId="36" applyFont="1" applyAlignment="1" applyProtection="1">
      <alignment vertical="center"/>
      <protection hidden="1"/>
    </xf>
    <xf numFmtId="0" fontId="1" fillId="0" borderId="55" xfId="0" applyFont="1" applyBorder="1" applyAlignment="1" applyProtection="1">
      <alignment vertical="center"/>
      <protection hidden="1"/>
    </xf>
    <xf numFmtId="0" fontId="12" fillId="0" borderId="56" xfId="0" applyFont="1" applyBorder="1" applyAlignment="1" applyProtection="1">
      <alignment horizontal="center" vertical="center"/>
      <protection hidden="1"/>
    </xf>
    <xf numFmtId="0" fontId="11" fillId="0" borderId="20" xfId="0" applyFont="1" applyBorder="1" applyAlignment="1" applyProtection="1">
      <alignment horizontal="center" vertical="center"/>
      <protection hidden="1"/>
    </xf>
    <xf numFmtId="0" fontId="1" fillId="0" borderId="10" xfId="0" applyFont="1" applyBorder="1" applyAlignment="1" applyProtection="1">
      <alignment vertical="center"/>
      <protection hidden="1"/>
    </xf>
    <xf numFmtId="191" fontId="12" fillId="0" borderId="103" xfId="0" applyNumberFormat="1" applyFont="1" applyBorder="1" applyAlignment="1" applyProtection="1">
      <alignment horizontal="center" vertical="center"/>
      <protection hidden="1"/>
    </xf>
    <xf numFmtId="0" fontId="61" fillId="0" borderId="0" xfId="0" applyFont="1" applyAlignment="1" applyProtection="1">
      <alignment horizontal="left" vertical="center"/>
      <protection hidden="1"/>
    </xf>
    <xf numFmtId="189" fontId="12" fillId="0" borderId="0" xfId="0" applyNumberFormat="1" applyFont="1" applyBorder="1" applyAlignment="1" applyProtection="1">
      <alignment horizontal="center"/>
      <protection hidden="1"/>
    </xf>
    <xf numFmtId="0" fontId="24" fillId="0" borderId="0" xfId="0" applyFont="1" applyAlignment="1" applyProtection="1">
      <alignment horizontal="left"/>
      <protection hidden="1"/>
    </xf>
    <xf numFmtId="0" fontId="26" fillId="0" borderId="0" xfId="0" applyFont="1" applyAlignment="1" applyProtection="1">
      <alignment horizontal="left" vertical="top"/>
      <protection hidden="1"/>
    </xf>
    <xf numFmtId="184" fontId="36" fillId="0" borderId="0" xfId="0" applyNumberFormat="1" applyFont="1" applyAlignment="1" applyProtection="1">
      <alignment horizontal="right"/>
      <protection hidden="1"/>
    </xf>
    <xf numFmtId="170" fontId="47" fillId="0" borderId="0" xfId="0" quotePrefix="1" applyNumberFormat="1" applyFont="1" applyBorder="1" applyAlignment="1" applyProtection="1">
      <alignment horizontal="center"/>
      <protection hidden="1"/>
    </xf>
    <xf numFmtId="170" fontId="47" fillId="0" borderId="0" xfId="0" applyNumberFormat="1" applyFont="1" applyBorder="1" applyAlignment="1" applyProtection="1">
      <alignment horizontal="center"/>
      <protection hidden="1"/>
    </xf>
    <xf numFmtId="170" fontId="47" fillId="0" borderId="38" xfId="0" applyNumberFormat="1" applyFont="1" applyBorder="1" applyAlignment="1" applyProtection="1">
      <alignment horizontal="center"/>
      <protection hidden="1"/>
    </xf>
    <xf numFmtId="170" fontId="47" fillId="0" borderId="38" xfId="0" quotePrefix="1" applyNumberFormat="1" applyFont="1" applyBorder="1" applyAlignment="1" applyProtection="1">
      <alignment horizontal="center"/>
      <protection hidden="1"/>
    </xf>
    <xf numFmtId="170" fontId="0" fillId="0" borderId="40" xfId="0" applyNumberFormat="1" applyBorder="1" applyAlignment="1" applyProtection="1">
      <alignment horizontal="center"/>
      <protection hidden="1"/>
    </xf>
    <xf numFmtId="184" fontId="36" fillId="0" borderId="0" xfId="0" applyNumberFormat="1" applyFont="1" applyBorder="1" applyAlignment="1" applyProtection="1">
      <alignment horizontal="center"/>
      <protection hidden="1"/>
    </xf>
    <xf numFmtId="170" fontId="47" fillId="0" borderId="54" xfId="0" applyNumberFormat="1" applyFont="1" applyBorder="1" applyAlignment="1" applyProtection="1">
      <alignment horizontal="center" vertical="top"/>
      <protection hidden="1"/>
    </xf>
    <xf numFmtId="194" fontId="36" fillId="0" borderId="111" xfId="0" applyNumberFormat="1" applyFont="1" applyBorder="1" applyAlignment="1" applyProtection="1">
      <alignment horizontal="center"/>
      <protection hidden="1"/>
    </xf>
    <xf numFmtId="0" fontId="91" fillId="0" borderId="0" xfId="0" applyFont="1" applyAlignment="1" applyProtection="1">
      <alignment horizontal="left" vertical="center"/>
      <protection hidden="1"/>
    </xf>
    <xf numFmtId="20" fontId="12" fillId="0" borderId="112" xfId="0" applyNumberFormat="1" applyFont="1" applyBorder="1" applyAlignment="1" applyProtection="1">
      <alignment horizontal="center"/>
      <protection hidden="1"/>
    </xf>
    <xf numFmtId="0" fontId="19" fillId="0" borderId="0" xfId="0" applyFont="1" applyProtection="1">
      <protection hidden="1"/>
    </xf>
    <xf numFmtId="0" fontId="47" fillId="0" borderId="0" xfId="0" applyFont="1" applyAlignment="1" applyProtection="1">
      <alignment vertical="center"/>
      <protection hidden="1"/>
    </xf>
    <xf numFmtId="0" fontId="47" fillId="0" borderId="0" xfId="0" applyFont="1" applyAlignment="1" applyProtection="1">
      <alignment horizontal="right" vertical="center"/>
      <protection hidden="1"/>
    </xf>
    <xf numFmtId="20" fontId="0" fillId="0" borderId="0" xfId="0" applyNumberFormat="1" applyProtection="1">
      <protection hidden="1"/>
    </xf>
    <xf numFmtId="0" fontId="0" fillId="0" borderId="0" xfId="0" applyNumberFormat="1" applyProtection="1">
      <protection hidden="1"/>
    </xf>
    <xf numFmtId="0" fontId="92" fillId="20" borderId="75" xfId="0" applyFont="1" applyFill="1" applyBorder="1" applyAlignment="1" applyProtection="1">
      <alignment horizontal="right"/>
      <protection hidden="1"/>
    </xf>
    <xf numFmtId="0" fontId="92" fillId="20" borderId="61" xfId="0" applyFont="1" applyFill="1" applyBorder="1" applyProtection="1">
      <protection hidden="1"/>
    </xf>
    <xf numFmtId="199" fontId="77" fillId="0" borderId="26" xfId="0" applyNumberFormat="1" applyFont="1" applyFill="1" applyBorder="1" applyAlignment="1" applyProtection="1">
      <alignment horizontal="center" vertical="center"/>
      <protection hidden="1"/>
    </xf>
    <xf numFmtId="199" fontId="83" fillId="0" borderId="26" xfId="0" applyNumberFormat="1" applyFont="1" applyFill="1" applyBorder="1" applyAlignment="1" applyProtection="1">
      <alignment horizontal="center" vertical="center"/>
      <protection hidden="1"/>
    </xf>
    <xf numFmtId="199" fontId="84" fillId="0" borderId="26" xfId="0" applyNumberFormat="1" applyFont="1" applyFill="1" applyBorder="1" applyAlignment="1" applyProtection="1">
      <alignment horizontal="center" vertical="center"/>
      <protection hidden="1"/>
    </xf>
    <xf numFmtId="199" fontId="85" fillId="0" borderId="26" xfId="0" applyNumberFormat="1" applyFont="1" applyFill="1" applyBorder="1" applyAlignment="1" applyProtection="1">
      <alignment horizontal="center" vertical="center"/>
      <protection hidden="1"/>
    </xf>
    <xf numFmtId="199" fontId="86" fillId="0" borderId="26" xfId="0" applyNumberFormat="1" applyFont="1" applyFill="1" applyBorder="1" applyAlignment="1" applyProtection="1">
      <alignment horizontal="center" vertical="center"/>
      <protection hidden="1"/>
    </xf>
    <xf numFmtId="199" fontId="87" fillId="0" borderId="26" xfId="0" applyNumberFormat="1" applyFont="1" applyFill="1" applyBorder="1" applyAlignment="1" applyProtection="1">
      <alignment horizontal="center" vertical="center"/>
      <protection hidden="1"/>
    </xf>
    <xf numFmtId="199" fontId="88" fillId="0" borderId="26" xfId="0" applyNumberFormat="1" applyFont="1" applyFill="1" applyBorder="1" applyAlignment="1" applyProtection="1">
      <alignment horizontal="center" vertical="center"/>
      <protection hidden="1"/>
    </xf>
    <xf numFmtId="0" fontId="50" fillId="20" borderId="113" xfId="0" applyFont="1" applyFill="1" applyBorder="1" applyAlignment="1">
      <alignment horizontal="right" vertical="top" wrapText="1"/>
    </xf>
    <xf numFmtId="0" fontId="32" fillId="0" borderId="38" xfId="0" applyFont="1" applyFill="1" applyBorder="1" applyAlignment="1">
      <alignment horizontal="left" vertical="top" wrapText="1"/>
    </xf>
    <xf numFmtId="0" fontId="19" fillId="0" borderId="0" xfId="0" applyFont="1" applyAlignment="1" applyProtection="1">
      <alignment vertical="center"/>
      <protection hidden="1"/>
    </xf>
    <xf numFmtId="0" fontId="36" fillId="19" borderId="0" xfId="0" applyFont="1" applyFill="1" applyBorder="1" applyAlignment="1" applyProtection="1">
      <alignment horizontal="center" vertical="center"/>
      <protection locked="0"/>
    </xf>
    <xf numFmtId="170" fontId="47" fillId="0" borderId="0" xfId="0" applyNumberFormat="1" applyFont="1" applyBorder="1" applyAlignment="1" applyProtection="1">
      <alignment horizontal="center" vertical="top"/>
      <protection hidden="1"/>
    </xf>
    <xf numFmtId="194" fontId="36" fillId="0" borderId="0" xfId="0" applyNumberFormat="1" applyFont="1" applyBorder="1" applyAlignment="1" applyProtection="1">
      <alignment horizontal="center"/>
      <protection hidden="1"/>
    </xf>
    <xf numFmtId="0" fontId="12" fillId="0" borderId="16" xfId="0" applyNumberFormat="1" applyFont="1" applyBorder="1" applyAlignment="1" applyProtection="1">
      <alignment horizontal="center"/>
      <protection hidden="1"/>
    </xf>
    <xf numFmtId="0" fontId="12" fillId="0" borderId="48" xfId="0" applyNumberFormat="1" applyFont="1" applyBorder="1" applyAlignment="1" applyProtection="1">
      <alignment horizontal="center"/>
      <protection hidden="1"/>
    </xf>
    <xf numFmtId="0" fontId="36" fillId="0" borderId="0" xfId="0" applyFont="1" applyFill="1" applyBorder="1" applyAlignment="1" applyProtection="1">
      <alignment horizontal="center" vertical="center"/>
      <protection locked="0"/>
    </xf>
    <xf numFmtId="164" fontId="3" fillId="0" borderId="0" xfId="0" applyNumberFormat="1" applyFont="1" applyAlignment="1" applyProtection="1">
      <alignment horizontal="left" vertical="center"/>
      <protection hidden="1"/>
    </xf>
    <xf numFmtId="164" fontId="12" fillId="0" borderId="59" xfId="0" applyNumberFormat="1" applyFont="1" applyBorder="1" applyAlignment="1" applyProtection="1">
      <alignment horizontal="left" vertical="center"/>
      <protection hidden="1"/>
    </xf>
    <xf numFmtId="164" fontId="12" fillId="0" borderId="45" xfId="0" applyNumberFormat="1" applyFont="1" applyBorder="1" applyAlignment="1" applyProtection="1">
      <alignment horizontal="left" vertical="center"/>
      <protection hidden="1"/>
    </xf>
    <xf numFmtId="0" fontId="0" fillId="0" borderId="46" xfId="0" applyBorder="1" applyProtection="1">
      <protection hidden="1"/>
    </xf>
    <xf numFmtId="164" fontId="12" fillId="0" borderId="62" xfId="0" applyNumberFormat="1" applyFont="1" applyBorder="1" applyAlignment="1" applyProtection="1">
      <alignment horizontal="left" vertical="center"/>
      <protection hidden="1"/>
    </xf>
    <xf numFmtId="0" fontId="0" fillId="0" borderId="64" xfId="0" applyBorder="1" applyProtection="1">
      <protection hidden="1"/>
    </xf>
    <xf numFmtId="0" fontId="12" fillId="0" borderId="58" xfId="0" applyFont="1" applyBorder="1" applyAlignment="1" applyProtection="1">
      <alignment horizontal="center"/>
      <protection hidden="1"/>
    </xf>
    <xf numFmtId="0" fontId="12" fillId="0" borderId="109" xfId="0" applyFont="1" applyBorder="1" applyAlignment="1" applyProtection="1">
      <alignment horizontal="center"/>
      <protection hidden="1"/>
    </xf>
    <xf numFmtId="0" fontId="12" fillId="0" borderId="26" xfId="0" applyFont="1" applyBorder="1" applyAlignment="1" applyProtection="1">
      <alignment horizontal="center"/>
      <protection hidden="1"/>
    </xf>
    <xf numFmtId="170" fontId="72" fillId="0" borderId="109" xfId="0" applyNumberFormat="1" applyFont="1" applyBorder="1" applyAlignment="1" applyProtection="1">
      <alignment horizontal="center" vertical="center"/>
      <protection hidden="1"/>
    </xf>
    <xf numFmtId="170" fontId="96" fillId="0" borderId="26" xfId="0" applyNumberFormat="1" applyFont="1" applyBorder="1" applyAlignment="1" applyProtection="1">
      <alignment horizontal="center" vertical="center"/>
      <protection hidden="1"/>
    </xf>
    <xf numFmtId="0" fontId="95" fillId="0" borderId="59" xfId="0" applyFont="1" applyBorder="1" applyProtection="1">
      <protection hidden="1"/>
    </xf>
    <xf numFmtId="0" fontId="72" fillId="0" borderId="41" xfId="0" applyFont="1" applyBorder="1" applyAlignment="1" applyProtection="1">
      <alignment horizontal="center"/>
      <protection hidden="1"/>
    </xf>
    <xf numFmtId="0" fontId="97" fillId="0" borderId="45" xfId="0" applyFont="1" applyBorder="1" applyProtection="1">
      <protection hidden="1"/>
    </xf>
    <xf numFmtId="0" fontId="72" fillId="0" borderId="46" xfId="0" applyFont="1" applyBorder="1" applyAlignment="1" applyProtection="1">
      <alignment horizontal="center"/>
      <protection hidden="1"/>
    </xf>
    <xf numFmtId="0" fontId="12" fillId="0" borderId="41" xfId="0" applyFont="1" applyBorder="1" applyAlignment="1" applyProtection="1">
      <alignment horizontal="center"/>
      <protection hidden="1"/>
    </xf>
    <xf numFmtId="0" fontId="12" fillId="0" borderId="46" xfId="0" applyFont="1" applyBorder="1" applyAlignment="1" applyProtection="1">
      <alignment horizontal="center"/>
      <protection hidden="1"/>
    </xf>
    <xf numFmtId="170" fontId="75" fillId="0" borderId="13" xfId="0" applyNumberFormat="1" applyFont="1" applyBorder="1" applyAlignment="1" applyProtection="1">
      <alignment horizontal="center" vertical="center" wrapText="1"/>
      <protection hidden="1"/>
    </xf>
    <xf numFmtId="192" fontId="0" fillId="0" borderId="33" xfId="0" applyNumberFormat="1" applyFill="1" applyBorder="1" applyAlignment="1" applyProtection="1">
      <alignment horizontal="center"/>
      <protection hidden="1"/>
    </xf>
    <xf numFmtId="192" fontId="0" fillId="0" borderId="39" xfId="0" applyNumberFormat="1" applyFill="1" applyBorder="1" applyAlignment="1" applyProtection="1">
      <alignment horizontal="center"/>
      <protection hidden="1"/>
    </xf>
    <xf numFmtId="192" fontId="0" fillId="0" borderId="34" xfId="0" applyNumberFormat="1" applyFill="1" applyBorder="1" applyAlignment="1" applyProtection="1">
      <alignment horizontal="center"/>
      <protection hidden="1"/>
    </xf>
    <xf numFmtId="192" fontId="12" fillId="0" borderId="13" xfId="0" applyNumberFormat="1" applyFont="1" applyFill="1" applyBorder="1" applyAlignment="1" applyProtection="1">
      <alignment horizontal="center"/>
      <protection hidden="1"/>
    </xf>
    <xf numFmtId="170" fontId="40" fillId="0" borderId="13" xfId="0" applyNumberFormat="1" applyFont="1" applyBorder="1" applyAlignment="1" applyProtection="1">
      <alignment horizontal="center"/>
      <protection hidden="1"/>
    </xf>
    <xf numFmtId="0" fontId="40" fillId="0" borderId="33" xfId="0" applyFont="1" applyFill="1" applyBorder="1" applyAlignment="1" applyProtection="1">
      <alignment horizontal="center"/>
      <protection hidden="1"/>
    </xf>
    <xf numFmtId="0" fontId="12" fillId="18" borderId="55" xfId="36" applyFont="1" applyFill="1" applyBorder="1" applyAlignment="1" applyProtection="1">
      <alignment horizontal="center"/>
      <protection hidden="1"/>
    </xf>
    <xf numFmtId="0" fontId="12" fillId="22" borderId="57" xfId="36" applyFont="1" applyFill="1" applyBorder="1" applyAlignment="1" applyProtection="1">
      <alignment horizontal="center"/>
      <protection hidden="1"/>
    </xf>
    <xf numFmtId="0" fontId="12" fillId="18" borderId="50" xfId="36" applyFont="1" applyFill="1" applyBorder="1" applyAlignment="1" applyProtection="1">
      <alignment horizontal="center"/>
      <protection hidden="1"/>
    </xf>
    <xf numFmtId="0" fontId="12" fillId="22" borderId="29" xfId="36" applyFont="1" applyFill="1" applyBorder="1" applyAlignment="1" applyProtection="1">
      <alignment horizontal="center"/>
      <protection hidden="1"/>
    </xf>
    <xf numFmtId="0" fontId="12" fillId="18" borderId="30" xfId="0" applyFont="1" applyFill="1" applyBorder="1" applyAlignment="1" applyProtection="1">
      <alignment horizontal="center" vertical="top" wrapText="1"/>
      <protection hidden="1"/>
    </xf>
    <xf numFmtId="0" fontId="12" fillId="22" borderId="32" xfId="0" applyFont="1" applyFill="1" applyBorder="1" applyAlignment="1" applyProtection="1">
      <alignment horizontal="center" vertical="top" wrapText="1"/>
      <protection hidden="1"/>
    </xf>
    <xf numFmtId="0" fontId="12" fillId="19" borderId="16" xfId="0" applyFont="1" applyFill="1" applyBorder="1" applyAlignment="1" applyProtection="1">
      <alignment horizontal="center" vertical="center" wrapText="1"/>
      <protection locked="0"/>
    </xf>
    <xf numFmtId="0" fontId="99" fillId="0" borderId="0" xfId="0" applyFont="1"/>
    <xf numFmtId="0" fontId="102" fillId="0" borderId="0" xfId="0" applyFont="1" applyFill="1" applyBorder="1" applyAlignment="1" applyProtection="1">
      <alignment horizontal="left" vertical="center"/>
      <protection hidden="1"/>
    </xf>
    <xf numFmtId="0" fontId="99" fillId="0" borderId="0" xfId="0" applyFont="1" applyBorder="1"/>
    <xf numFmtId="0" fontId="12" fillId="0" borderId="114" xfId="0" applyFont="1" applyFill="1" applyBorder="1" applyAlignment="1">
      <alignment horizontal="center" vertical="center" wrapText="1"/>
    </xf>
    <xf numFmtId="0" fontId="103" fillId="0" borderId="0" xfId="0" applyFont="1" applyBorder="1" applyAlignment="1">
      <alignment horizontal="right"/>
    </xf>
    <xf numFmtId="0" fontId="99" fillId="0" borderId="54" xfId="0" applyFont="1" applyBorder="1" applyProtection="1"/>
    <xf numFmtId="0" fontId="99" fillId="0" borderId="115" xfId="0" applyFont="1" applyBorder="1" applyProtection="1"/>
    <xf numFmtId="0" fontId="99" fillId="0" borderId="116" xfId="0" applyFont="1" applyBorder="1" applyProtection="1"/>
    <xf numFmtId="0" fontId="99" fillId="0" borderId="49" xfId="0" applyFont="1" applyBorder="1" applyProtection="1"/>
    <xf numFmtId="0" fontId="100" fillId="0" borderId="38" xfId="0" applyFont="1" applyBorder="1" applyAlignment="1" applyProtection="1">
      <alignment horizontal="left"/>
    </xf>
    <xf numFmtId="3" fontId="11" fillId="0" borderId="38" xfId="0" applyNumberFormat="1" applyFont="1" applyBorder="1" applyAlignment="1" applyProtection="1">
      <alignment horizontal="center"/>
    </xf>
    <xf numFmtId="3" fontId="11" fillId="0" borderId="108" xfId="0" applyNumberFormat="1" applyFont="1" applyBorder="1" applyAlignment="1" applyProtection="1">
      <alignment horizontal="center"/>
    </xf>
    <xf numFmtId="3" fontId="11" fillId="0" borderId="117" xfId="0" applyNumberFormat="1" applyFont="1" applyBorder="1" applyAlignment="1" applyProtection="1">
      <alignment horizontal="center"/>
    </xf>
    <xf numFmtId="3" fontId="11" fillId="0" borderId="65" xfId="0" applyNumberFormat="1" applyFont="1" applyBorder="1" applyAlignment="1" applyProtection="1">
      <alignment horizontal="center"/>
    </xf>
    <xf numFmtId="3" fontId="12" fillId="0" borderId="38" xfId="0" applyNumberFormat="1" applyFont="1" applyBorder="1" applyAlignment="1" applyProtection="1">
      <alignment horizontal="center"/>
    </xf>
    <xf numFmtId="3" fontId="12" fillId="0" borderId="108" xfId="0" applyNumberFormat="1" applyFont="1" applyBorder="1" applyAlignment="1" applyProtection="1">
      <alignment horizontal="center"/>
    </xf>
    <xf numFmtId="3" fontId="12" fillId="0" borderId="117" xfId="0" applyNumberFormat="1" applyFont="1" applyBorder="1" applyAlignment="1" applyProtection="1">
      <alignment horizontal="center"/>
    </xf>
    <xf numFmtId="3" fontId="12" fillId="0" borderId="65" xfId="0" applyNumberFormat="1" applyFont="1" applyBorder="1" applyAlignment="1" applyProtection="1">
      <alignment horizontal="center"/>
    </xf>
    <xf numFmtId="0" fontId="99" fillId="0" borderId="40" xfId="0" applyFont="1" applyBorder="1" applyProtection="1"/>
    <xf numFmtId="0" fontId="99" fillId="0" borderId="113" xfId="0" applyFont="1" applyBorder="1" applyProtection="1"/>
    <xf numFmtId="0" fontId="99" fillId="0" borderId="118" xfId="0" applyFont="1" applyBorder="1" applyProtection="1"/>
    <xf numFmtId="0" fontId="99" fillId="0" borderId="66" xfId="0" applyFont="1" applyBorder="1" applyProtection="1"/>
    <xf numFmtId="0" fontId="0" fillId="0" borderId="47" xfId="0" applyBorder="1" applyAlignment="1" applyProtection="1">
      <alignment vertical="top"/>
      <protection hidden="1"/>
    </xf>
    <xf numFmtId="0" fontId="38" fillId="0" borderId="53" xfId="0" applyFont="1" applyFill="1" applyBorder="1" applyAlignment="1" applyProtection="1">
      <alignment horizontal="left" vertical="center"/>
    </xf>
    <xf numFmtId="0" fontId="100" fillId="0" borderId="0" xfId="0" applyFont="1" applyBorder="1" applyAlignment="1" applyProtection="1">
      <alignment horizontal="left"/>
    </xf>
    <xf numFmtId="0" fontId="100" fillId="0" borderId="18" xfId="0" applyFont="1" applyBorder="1" applyAlignment="1" applyProtection="1">
      <alignment horizontal="left"/>
    </xf>
    <xf numFmtId="0" fontId="12" fillId="0" borderId="13" xfId="0" applyFont="1" applyFill="1" applyBorder="1" applyAlignment="1">
      <alignment horizontal="center" vertical="center" wrapText="1"/>
    </xf>
    <xf numFmtId="0" fontId="12" fillId="0" borderId="39" xfId="0" applyFont="1" applyFill="1" applyBorder="1" applyAlignment="1">
      <alignment horizontal="center" wrapText="1"/>
    </xf>
    <xf numFmtId="0" fontId="12" fillId="0" borderId="39" xfId="0" applyFont="1" applyFill="1" applyBorder="1" applyAlignment="1">
      <alignment horizontal="center" vertical="top" wrapText="1"/>
    </xf>
    <xf numFmtId="0" fontId="24" fillId="0" borderId="34" xfId="0" applyFont="1" applyFill="1" applyBorder="1" applyAlignment="1">
      <alignment horizontal="center" vertical="top" wrapText="1"/>
    </xf>
    <xf numFmtId="0" fontId="0" fillId="0" borderId="47" xfId="0" applyBorder="1" applyAlignment="1" applyProtection="1">
      <alignment horizontal="center" vertical="top"/>
      <protection hidden="1"/>
    </xf>
    <xf numFmtId="0" fontId="99" fillId="0" borderId="0" xfId="0" applyFont="1" applyBorder="1" applyAlignment="1">
      <alignment horizontal="center"/>
    </xf>
    <xf numFmtId="0" fontId="38" fillId="0" borderId="53" xfId="0" applyFont="1" applyFill="1" applyBorder="1" applyAlignment="1" applyProtection="1">
      <alignment horizontal="center" vertical="center"/>
    </xf>
    <xf numFmtId="0" fontId="100" fillId="0" borderId="0" xfId="0" applyFont="1" applyBorder="1" applyAlignment="1" applyProtection="1">
      <alignment horizontal="center"/>
    </xf>
    <xf numFmtId="0" fontId="100" fillId="0" borderId="18" xfId="0" applyFont="1" applyBorder="1" applyAlignment="1" applyProtection="1">
      <alignment horizontal="center"/>
    </xf>
    <xf numFmtId="0" fontId="12" fillId="0" borderId="39" xfId="0" quotePrefix="1" applyFont="1" applyFill="1" applyBorder="1" applyAlignment="1">
      <alignment horizontal="center" vertical="top" wrapText="1"/>
    </xf>
    <xf numFmtId="0" fontId="12" fillId="0" borderId="39" xfId="0" applyFont="1" applyFill="1" applyBorder="1" applyAlignment="1">
      <alignment horizontal="left" vertical="top"/>
    </xf>
    <xf numFmtId="0" fontId="0" fillId="0" borderId="0" xfId="0" applyBorder="1" applyAlignment="1" applyProtection="1">
      <alignment vertical="top"/>
      <protection hidden="1"/>
    </xf>
    <xf numFmtId="0" fontId="0" fillId="0" borderId="0" xfId="0" applyBorder="1" applyAlignment="1" applyProtection="1">
      <alignment horizontal="center" vertical="top"/>
      <protection hidden="1"/>
    </xf>
    <xf numFmtId="0" fontId="0" fillId="0" borderId="0" xfId="0" applyBorder="1" applyAlignment="1">
      <alignment vertical="top"/>
    </xf>
    <xf numFmtId="0" fontId="0" fillId="0" borderId="59" xfId="0" applyBorder="1"/>
    <xf numFmtId="0" fontId="0" fillId="0" borderId="42" xfId="0" applyBorder="1" applyAlignment="1">
      <alignment horizontal="center"/>
    </xf>
    <xf numFmtId="0" fontId="27" fillId="0" borderId="42" xfId="0" applyFont="1" applyBorder="1" applyAlignment="1" applyProtection="1">
      <alignment vertical="top"/>
      <protection hidden="1"/>
    </xf>
    <xf numFmtId="0" fontId="0" fillId="0" borderId="44" xfId="0" applyBorder="1" applyAlignment="1">
      <alignment vertical="top"/>
    </xf>
    <xf numFmtId="49" fontId="28" fillId="0" borderId="0" xfId="37" applyNumberFormat="1" applyFont="1" applyFill="1" applyAlignment="1" applyProtection="1">
      <alignment horizontal="right"/>
      <protection hidden="1"/>
    </xf>
    <xf numFmtId="0" fontId="28" fillId="0" borderId="58" xfId="37" applyFont="1" applyFill="1" applyBorder="1" applyProtection="1">
      <protection hidden="1"/>
    </xf>
    <xf numFmtId="0" fontId="32" fillId="19" borderId="27" xfId="37" applyFont="1" applyFill="1" applyBorder="1" applyProtection="1">
      <protection hidden="1"/>
    </xf>
    <xf numFmtId="1" fontId="12" fillId="0" borderId="97" xfId="36" applyNumberFormat="1" applyFont="1" applyFill="1" applyBorder="1" applyAlignment="1" applyProtection="1">
      <alignment horizontal="center" vertical="center"/>
      <protection hidden="1"/>
    </xf>
    <xf numFmtId="1" fontId="12" fillId="0" borderId="122" xfId="36" applyNumberFormat="1" applyFont="1" applyFill="1" applyBorder="1" applyAlignment="1" applyProtection="1">
      <alignment horizontal="center" vertical="center"/>
      <protection hidden="1"/>
    </xf>
    <xf numFmtId="0" fontId="12" fillId="0" borderId="0" xfId="36" applyFont="1" applyBorder="1" applyAlignment="1" applyProtection="1">
      <alignment horizontal="right"/>
      <protection hidden="1"/>
    </xf>
    <xf numFmtId="0" fontId="12" fillId="0" borderId="0" xfId="36" applyFont="1" applyBorder="1" applyAlignment="1" applyProtection="1">
      <alignment horizontal="left"/>
      <protection hidden="1"/>
    </xf>
    <xf numFmtId="0" fontId="12" fillId="0" borderId="0" xfId="36" applyFont="1" applyBorder="1" applyAlignment="1" applyProtection="1">
      <alignment horizontal="center"/>
      <protection hidden="1"/>
    </xf>
    <xf numFmtId="0" fontId="12" fillId="0" borderId="0" xfId="36" applyFont="1" applyAlignment="1" applyProtection="1">
      <alignment horizontal="right"/>
      <protection hidden="1"/>
    </xf>
    <xf numFmtId="0" fontId="12" fillId="0" borderId="0" xfId="36" applyFont="1" applyAlignment="1" applyProtection="1">
      <alignment horizontal="center"/>
      <protection hidden="1"/>
    </xf>
    <xf numFmtId="0" fontId="26" fillId="0" borderId="0" xfId="0" applyFont="1" applyAlignment="1" applyProtection="1">
      <alignment horizontal="center" vertical="top"/>
      <protection hidden="1"/>
    </xf>
    <xf numFmtId="0" fontId="36" fillId="0" borderId="123" xfId="0" applyFont="1" applyBorder="1" applyAlignment="1" applyProtection="1">
      <alignment horizontal="center" vertical="center" wrapText="1"/>
      <protection hidden="1"/>
    </xf>
    <xf numFmtId="195" fontId="36" fillId="0" borderId="124" xfId="0" applyNumberFormat="1" applyFont="1" applyBorder="1" applyAlignment="1" applyProtection="1">
      <alignment horizontal="center" vertical="center"/>
      <protection hidden="1"/>
    </xf>
    <xf numFmtId="195" fontId="47" fillId="0" borderId="125" xfId="0" applyNumberFormat="1" applyFont="1" applyBorder="1" applyAlignment="1" applyProtection="1">
      <alignment horizontal="center"/>
      <protection hidden="1"/>
    </xf>
    <xf numFmtId="195" fontId="47" fillId="0" borderId="126" xfId="0" applyNumberFormat="1" applyFont="1" applyBorder="1" applyAlignment="1" applyProtection="1">
      <alignment horizontal="center"/>
      <protection hidden="1"/>
    </xf>
    <xf numFmtId="195" fontId="47" fillId="0" borderId="127" xfId="0" applyNumberFormat="1" applyFont="1" applyBorder="1" applyAlignment="1" applyProtection="1">
      <alignment horizontal="center"/>
      <protection hidden="1"/>
    </xf>
    <xf numFmtId="0" fontId="12" fillId="0" borderId="42" xfId="0" applyFont="1" applyBorder="1" applyProtection="1">
      <protection hidden="1"/>
    </xf>
    <xf numFmtId="0" fontId="12" fillId="0" borderId="0" xfId="0" applyFont="1" applyBorder="1" applyProtection="1">
      <protection hidden="1"/>
    </xf>
    <xf numFmtId="0" fontId="12" fillId="0" borderId="47" xfId="0" applyFont="1" applyBorder="1" applyProtection="1">
      <protection hidden="1"/>
    </xf>
    <xf numFmtId="1" fontId="12" fillId="0" borderId="109" xfId="0" applyNumberFormat="1" applyFont="1" applyBorder="1" applyAlignment="1" applyProtection="1">
      <alignment horizontal="center" vertical="center"/>
      <protection hidden="1"/>
    </xf>
    <xf numFmtId="1" fontId="12" fillId="0" borderId="28" xfId="0" applyNumberFormat="1" applyFont="1" applyBorder="1" applyAlignment="1" applyProtection="1">
      <alignment horizontal="center" vertical="center"/>
      <protection hidden="1"/>
    </xf>
    <xf numFmtId="1" fontId="12" fillId="0" borderId="26" xfId="0" applyNumberFormat="1" applyFont="1" applyBorder="1" applyAlignment="1" applyProtection="1">
      <alignment horizontal="center" vertical="center"/>
      <protection hidden="1"/>
    </xf>
    <xf numFmtId="1" fontId="12" fillId="0" borderId="57" xfId="0" applyNumberFormat="1" applyFont="1" applyBorder="1" applyAlignment="1" applyProtection="1">
      <alignment horizontal="center"/>
      <protection hidden="1"/>
    </xf>
    <xf numFmtId="0" fontId="11" fillId="0" borderId="18" xfId="0" applyFont="1" applyBorder="1" applyAlignment="1" applyProtection="1">
      <alignment horizontal="center" vertical="top"/>
      <protection hidden="1"/>
    </xf>
    <xf numFmtId="0" fontId="0" fillId="0" borderId="18" xfId="0" applyBorder="1" applyAlignment="1" applyProtection="1">
      <alignment vertical="top"/>
      <protection hidden="1"/>
    </xf>
    <xf numFmtId="0" fontId="12" fillId="0" borderId="0" xfId="0" applyFont="1" applyBorder="1" applyAlignment="1" applyProtection="1">
      <alignment horizontal="left"/>
      <protection hidden="1"/>
    </xf>
    <xf numFmtId="20" fontId="0" fillId="0" borderId="0" xfId="0" applyNumberFormat="1" applyBorder="1" applyAlignment="1" applyProtection="1">
      <alignment horizontal="center"/>
      <protection hidden="1"/>
    </xf>
    <xf numFmtId="0" fontId="11" fillId="0" borderId="18" xfId="0" applyFont="1" applyBorder="1" applyAlignment="1" applyProtection="1">
      <alignment vertical="top"/>
      <protection hidden="1"/>
    </xf>
    <xf numFmtId="170" fontId="0" fillId="0" borderId="18" xfId="0" applyNumberFormat="1" applyBorder="1" applyAlignment="1" applyProtection="1">
      <alignment horizontal="center" vertical="top"/>
      <protection hidden="1"/>
    </xf>
    <xf numFmtId="182" fontId="42" fillId="0" borderId="39" xfId="0" applyNumberFormat="1" applyFont="1" applyBorder="1" applyAlignment="1" applyProtection="1">
      <alignment horizontal="center" vertical="center"/>
      <protection locked="0"/>
    </xf>
    <xf numFmtId="199" fontId="77" fillId="30" borderId="44" xfId="0" applyNumberFormat="1" applyFont="1" applyFill="1" applyBorder="1" applyAlignment="1" applyProtection="1">
      <alignment horizontal="center" vertical="center"/>
      <protection hidden="1"/>
    </xf>
    <xf numFmtId="199" fontId="77" fillId="30" borderId="46" xfId="0" applyNumberFormat="1" applyFont="1" applyFill="1" applyBorder="1" applyAlignment="1" applyProtection="1">
      <alignment horizontal="center" vertical="center"/>
      <protection hidden="1"/>
    </xf>
    <xf numFmtId="199" fontId="77" fillId="0" borderId="46" xfId="0" applyNumberFormat="1" applyFont="1" applyFill="1" applyBorder="1" applyAlignment="1" applyProtection="1">
      <alignment horizontal="center" vertical="center"/>
      <protection hidden="1"/>
    </xf>
    <xf numFmtId="182" fontId="42" fillId="0" borderId="38" xfId="0" applyNumberFormat="1" applyFont="1" applyBorder="1" applyAlignment="1" applyProtection="1">
      <alignment horizontal="center" vertical="center"/>
      <protection locked="0"/>
    </xf>
    <xf numFmtId="182" fontId="42" fillId="0" borderId="65" xfId="0" applyNumberFormat="1" applyFont="1" applyBorder="1" applyAlignment="1" applyProtection="1">
      <alignment horizontal="center" vertical="center"/>
      <protection locked="0"/>
    </xf>
    <xf numFmtId="195" fontId="12" fillId="0" borderId="39" xfId="0" applyNumberFormat="1" applyFont="1" applyFill="1" applyBorder="1" applyAlignment="1" applyProtection="1">
      <alignment horizontal="center" vertical="center"/>
      <protection hidden="1"/>
    </xf>
    <xf numFmtId="0" fontId="12" fillId="0" borderId="38" xfId="0" applyNumberFormat="1" applyFont="1" applyFill="1" applyBorder="1" applyAlignment="1" applyProtection="1">
      <alignment horizontal="center" vertical="center"/>
      <protection hidden="1"/>
    </xf>
    <xf numFmtId="0" fontId="12" fillId="0" borderId="65" xfId="0" applyNumberFormat="1" applyFont="1" applyFill="1" applyBorder="1" applyAlignment="1" applyProtection="1">
      <alignment horizontal="center" vertical="center"/>
      <protection hidden="1"/>
    </xf>
    <xf numFmtId="182" fontId="42" fillId="0" borderId="108" xfId="0" applyNumberFormat="1" applyFont="1" applyBorder="1" applyAlignment="1" applyProtection="1">
      <alignment horizontal="center" vertical="center"/>
      <protection locked="0"/>
    </xf>
    <xf numFmtId="0" fontId="12" fillId="0" borderId="113" xfId="0" applyNumberFormat="1" applyFont="1" applyFill="1" applyBorder="1" applyAlignment="1" applyProtection="1">
      <alignment horizontal="center" vertical="center"/>
      <protection hidden="1"/>
    </xf>
    <xf numFmtId="170" fontId="12" fillId="0" borderId="48" xfId="0" applyNumberFormat="1" applyFont="1" applyBorder="1" applyAlignment="1" applyProtection="1">
      <alignment horizontal="left"/>
      <protection hidden="1"/>
    </xf>
    <xf numFmtId="170" fontId="0" fillId="0" borderId="48" xfId="0" applyNumberFormat="1" applyBorder="1" applyAlignment="1" applyProtection="1">
      <alignment horizontal="center"/>
      <protection hidden="1"/>
    </xf>
    <xf numFmtId="170" fontId="0" fillId="0" borderId="16" xfId="0" applyNumberFormat="1" applyBorder="1" applyAlignment="1" applyProtection="1">
      <alignment horizontal="center"/>
      <protection hidden="1"/>
    </xf>
    <xf numFmtId="0" fontId="12" fillId="0" borderId="13" xfId="0" applyNumberFormat="1" applyFont="1" applyBorder="1" applyAlignment="1" applyProtection="1">
      <alignment horizontal="center"/>
      <protection hidden="1"/>
    </xf>
    <xf numFmtId="0" fontId="104" fillId="0" borderId="77" xfId="0" applyFont="1" applyBorder="1" applyProtection="1">
      <protection hidden="1"/>
    </xf>
    <xf numFmtId="0" fontId="47" fillId="0" borderId="0" xfId="0" applyFont="1" applyProtection="1">
      <protection locked="0"/>
    </xf>
    <xf numFmtId="0" fontId="62" fillId="0" borderId="0" xfId="0" applyFont="1" applyProtection="1">
      <protection locked="0"/>
    </xf>
    <xf numFmtId="0" fontId="22" fillId="20" borderId="42" xfId="0" applyFont="1" applyFill="1" applyBorder="1" applyAlignment="1" applyProtection="1">
      <alignment horizontal="center"/>
      <protection hidden="1"/>
    </xf>
    <xf numFmtId="203" fontId="12" fillId="0" borderId="39" xfId="0" applyNumberFormat="1" applyFont="1" applyBorder="1" applyAlignment="1">
      <alignment horizontal="center" vertical="center"/>
    </xf>
    <xf numFmtId="164" fontId="12" fillId="0" borderId="0" xfId="0" applyNumberFormat="1" applyFont="1" applyAlignment="1" applyProtection="1">
      <alignment horizontal="center" vertical="center"/>
      <protection hidden="1"/>
    </xf>
    <xf numFmtId="0" fontId="7" fillId="0" borderId="0" xfId="0" applyFont="1" applyAlignment="1" applyProtection="1">
      <alignment vertical="center"/>
      <protection hidden="1"/>
    </xf>
    <xf numFmtId="169" fontId="0" fillId="0" borderId="0" xfId="0" applyNumberFormat="1" applyAlignment="1" applyProtection="1">
      <alignment horizontal="right" vertical="center"/>
      <protection hidden="1"/>
    </xf>
    <xf numFmtId="0" fontId="0" fillId="0" borderId="0" xfId="0" applyNumberFormat="1" applyAlignment="1" applyProtection="1">
      <alignment vertical="center"/>
      <protection hidden="1"/>
    </xf>
    <xf numFmtId="0" fontId="105" fillId="0" borderId="54" xfId="0" applyFont="1" applyBorder="1" applyAlignment="1" applyProtection="1">
      <alignment vertical="center"/>
      <protection hidden="1"/>
    </xf>
    <xf numFmtId="0" fontId="7" fillId="0" borderId="53" xfId="0" applyFont="1" applyBorder="1" applyAlignment="1" applyProtection="1">
      <alignment vertical="center"/>
      <protection hidden="1"/>
    </xf>
    <xf numFmtId="0" fontId="0" fillId="0" borderId="53" xfId="0" applyBorder="1" applyAlignment="1" applyProtection="1">
      <alignment vertical="center"/>
      <protection hidden="1"/>
    </xf>
    <xf numFmtId="169" fontId="0" fillId="0" borderId="49" xfId="0" applyNumberFormat="1" applyBorder="1" applyAlignment="1" applyProtection="1">
      <alignment horizontal="right" vertical="center"/>
      <protection hidden="1"/>
    </xf>
    <xf numFmtId="1" fontId="0" fillId="0" borderId="0" xfId="0" applyNumberFormat="1" applyAlignment="1" applyProtection="1">
      <alignment vertical="center"/>
      <protection hidden="1"/>
    </xf>
    <xf numFmtId="0" fontId="105" fillId="0" borderId="38" xfId="0" applyFont="1" applyBorder="1" applyAlignment="1" applyProtection="1">
      <alignment vertical="center"/>
      <protection hidden="1"/>
    </xf>
    <xf numFmtId="0" fontId="7" fillId="0" borderId="0" xfId="0" applyFont="1" applyBorder="1" applyAlignment="1" applyProtection="1">
      <alignment vertical="center"/>
      <protection hidden="1"/>
    </xf>
    <xf numFmtId="0" fontId="0" fillId="0" borderId="0" xfId="0" applyBorder="1" applyAlignment="1" applyProtection="1">
      <alignment vertical="center"/>
      <protection hidden="1"/>
    </xf>
    <xf numFmtId="169" fontId="0" fillId="0" borderId="65" xfId="0" applyNumberFormat="1" applyBorder="1" applyAlignment="1" applyProtection="1">
      <alignment horizontal="right" vertical="center"/>
      <protection hidden="1"/>
    </xf>
    <xf numFmtId="0" fontId="105" fillId="0" borderId="40" xfId="0" applyFont="1" applyBorder="1" applyAlignment="1" applyProtection="1">
      <alignment vertical="center"/>
      <protection hidden="1"/>
    </xf>
    <xf numFmtId="0" fontId="7" fillId="0" borderId="18" xfId="0" applyFont="1" applyBorder="1" applyAlignment="1" applyProtection="1">
      <alignment vertical="center"/>
      <protection hidden="1"/>
    </xf>
    <xf numFmtId="0" fontId="0" fillId="0" borderId="18" xfId="0" applyBorder="1" applyAlignment="1" applyProtection="1">
      <alignment vertical="center"/>
      <protection hidden="1"/>
    </xf>
    <xf numFmtId="169" fontId="0" fillId="0" borderId="66" xfId="0" applyNumberFormat="1" applyBorder="1" applyAlignment="1" applyProtection="1">
      <alignment horizontal="right" vertical="center"/>
      <protection hidden="1"/>
    </xf>
    <xf numFmtId="166" fontId="19" fillId="0" borderId="0" xfId="36" applyNumberFormat="1" applyFont="1" applyFill="1" applyBorder="1" applyAlignment="1" applyProtection="1">
      <alignment horizontal="centerContinuous" vertical="center"/>
      <protection hidden="1"/>
    </xf>
    <xf numFmtId="0" fontId="105" fillId="0" borderId="0" xfId="0" applyFont="1" applyAlignment="1" applyProtection="1">
      <alignment vertical="center"/>
      <protection hidden="1"/>
    </xf>
    <xf numFmtId="0" fontId="0" fillId="0" borderId="53" xfId="0" applyBorder="1" applyAlignment="1" applyProtection="1">
      <alignment horizontal="right" vertical="center"/>
      <protection hidden="1"/>
    </xf>
    <xf numFmtId="165" fontId="12" fillId="19" borderId="104" xfId="36" applyNumberFormat="1" applyFont="1" applyFill="1" applyBorder="1" applyAlignment="1" applyProtection="1">
      <alignment horizontal="centerContinuous" vertical="center"/>
      <protection locked="0"/>
    </xf>
    <xf numFmtId="1" fontId="0" fillId="0" borderId="0" xfId="0" applyNumberFormat="1" applyAlignment="1" applyProtection="1">
      <alignment horizontal="right" vertical="center"/>
      <protection hidden="1"/>
    </xf>
    <xf numFmtId="0" fontId="0" fillId="0" borderId="0" xfId="0" applyBorder="1" applyAlignment="1" applyProtection="1">
      <alignment horizontal="right" vertical="center"/>
      <protection hidden="1"/>
    </xf>
    <xf numFmtId="174" fontId="12" fillId="0" borderId="110" xfId="36" applyNumberFormat="1" applyFont="1" applyBorder="1" applyAlignment="1" applyProtection="1">
      <alignment horizontal="centerContinuous" vertical="center"/>
      <protection hidden="1"/>
    </xf>
    <xf numFmtId="170" fontId="11" fillId="0" borderId="110" xfId="36" applyNumberFormat="1" applyFont="1" applyBorder="1" applyAlignment="1" applyProtection="1">
      <alignment horizontal="centerContinuous" vertical="center"/>
      <protection hidden="1"/>
    </xf>
    <xf numFmtId="0" fontId="0" fillId="0" borderId="18" xfId="0" applyBorder="1" applyAlignment="1" applyProtection="1">
      <alignment horizontal="right" vertical="center"/>
      <protection hidden="1"/>
    </xf>
    <xf numFmtId="171" fontId="11" fillId="0" borderId="105" xfId="36" applyNumberFormat="1" applyFont="1" applyBorder="1" applyAlignment="1" applyProtection="1">
      <alignment horizontal="centerContinuous" vertical="center"/>
      <protection hidden="1"/>
    </xf>
    <xf numFmtId="0" fontId="0" fillId="0" borderId="49" xfId="0" applyBorder="1" applyAlignment="1" applyProtection="1">
      <alignment horizontal="right" vertical="center"/>
      <protection hidden="1"/>
    </xf>
    <xf numFmtId="172" fontId="12" fillId="0" borderId="33" xfId="36" applyNumberFormat="1" applyFont="1" applyFill="1" applyBorder="1" applyAlignment="1" applyProtection="1">
      <alignment horizontal="centerContinuous" vertical="center"/>
      <protection hidden="1"/>
    </xf>
    <xf numFmtId="0" fontId="0" fillId="0" borderId="65" xfId="0" applyBorder="1" applyAlignment="1" applyProtection="1">
      <alignment horizontal="right" vertical="center"/>
      <protection hidden="1"/>
    </xf>
    <xf numFmtId="170" fontId="26" fillId="0" borderId="110" xfId="36" applyNumberFormat="1" applyFont="1" applyBorder="1" applyAlignment="1" applyProtection="1">
      <alignment horizontal="centerContinuous" vertical="center"/>
      <protection hidden="1"/>
    </xf>
    <xf numFmtId="46" fontId="11" fillId="0" borderId="128" xfId="36" applyNumberFormat="1" applyFont="1" applyBorder="1" applyAlignment="1" applyProtection="1">
      <alignment horizontal="centerContinuous" vertical="center"/>
      <protection hidden="1"/>
    </xf>
    <xf numFmtId="0" fontId="11" fillId="0" borderId="66" xfId="36" applyFont="1" applyBorder="1" applyAlignment="1" applyProtection="1">
      <alignment horizontal="right"/>
      <protection hidden="1"/>
    </xf>
    <xf numFmtId="170" fontId="26" fillId="0" borderId="105" xfId="36" applyNumberFormat="1" applyFont="1" applyBorder="1" applyAlignment="1" applyProtection="1">
      <alignment horizontal="centerContinuous" vertical="center"/>
      <protection hidden="1"/>
    </xf>
    <xf numFmtId="0" fontId="11" fillId="0" borderId="0" xfId="36" applyFont="1" applyAlignment="1" applyProtection="1">
      <alignment horizontal="right"/>
      <protection hidden="1"/>
    </xf>
    <xf numFmtId="0" fontId="12" fillId="20" borderId="54" xfId="0" applyFont="1" applyFill="1" applyBorder="1" applyAlignment="1" applyProtection="1">
      <protection hidden="1"/>
    </xf>
    <xf numFmtId="0" fontId="7" fillId="20" borderId="53" xfId="0" applyFont="1" applyFill="1" applyBorder="1" applyAlignment="1" applyProtection="1">
      <alignment vertical="center"/>
      <protection hidden="1"/>
    </xf>
    <xf numFmtId="0" fontId="0" fillId="20" borderId="53" xfId="0" applyFill="1" applyBorder="1" applyAlignment="1" applyProtection="1">
      <alignment vertical="center"/>
      <protection hidden="1"/>
    </xf>
    <xf numFmtId="169" fontId="0" fillId="20" borderId="53" xfId="0" applyNumberFormat="1" applyFill="1" applyBorder="1" applyAlignment="1" applyProtection="1">
      <alignment horizontal="right" vertical="center"/>
      <protection hidden="1"/>
    </xf>
    <xf numFmtId="0" fontId="0" fillId="20" borderId="53" xfId="0" applyNumberFormat="1" applyFill="1" applyBorder="1" applyAlignment="1" applyProtection="1">
      <alignment vertical="center"/>
      <protection hidden="1"/>
    </xf>
    <xf numFmtId="0" fontId="47" fillId="20" borderId="49" xfId="0" applyFont="1" applyFill="1" applyBorder="1" applyAlignment="1" applyProtection="1">
      <alignment vertical="center"/>
      <protection hidden="1"/>
    </xf>
    <xf numFmtId="0" fontId="11" fillId="20" borderId="38" xfId="0" applyFont="1" applyFill="1" applyBorder="1" applyAlignment="1" applyProtection="1">
      <protection hidden="1"/>
    </xf>
    <xf numFmtId="0" fontId="7" fillId="20" borderId="0" xfId="0" applyFont="1" applyFill="1" applyBorder="1" applyAlignment="1" applyProtection="1">
      <alignment vertical="center"/>
      <protection hidden="1"/>
    </xf>
    <xf numFmtId="0" fontId="0" fillId="20" borderId="0" xfId="0" applyFill="1" applyBorder="1" applyAlignment="1" applyProtection="1">
      <alignment vertical="center"/>
      <protection hidden="1"/>
    </xf>
    <xf numFmtId="169" fontId="0" fillId="20" borderId="0" xfId="0" applyNumberFormat="1" applyFill="1" applyBorder="1" applyAlignment="1" applyProtection="1">
      <alignment horizontal="right" vertical="center"/>
      <protection hidden="1"/>
    </xf>
    <xf numFmtId="0" fontId="0" fillId="20" borderId="0" xfId="0" applyNumberFormat="1" applyFill="1" applyBorder="1" applyAlignment="1" applyProtection="1">
      <alignment vertical="center"/>
      <protection hidden="1"/>
    </xf>
    <xf numFmtId="0" fontId="47" fillId="20" borderId="65" xfId="0" applyFont="1" applyFill="1" applyBorder="1" applyAlignment="1" applyProtection="1">
      <alignment vertical="center"/>
      <protection hidden="1"/>
    </xf>
    <xf numFmtId="0" fontId="11" fillId="20" borderId="40" xfId="36" applyFont="1" applyFill="1" applyBorder="1" applyAlignment="1" applyProtection="1">
      <alignment vertical="top"/>
      <protection hidden="1"/>
    </xf>
    <xf numFmtId="0" fontId="11" fillId="20" borderId="18" xfId="36" applyFont="1" applyFill="1" applyBorder="1" applyProtection="1">
      <protection hidden="1"/>
    </xf>
    <xf numFmtId="0" fontId="11" fillId="20" borderId="66" xfId="36" applyFont="1" applyFill="1" applyBorder="1" applyProtection="1">
      <protection hidden="1"/>
    </xf>
    <xf numFmtId="0" fontId="11" fillId="0" borderId="0" xfId="36" applyFont="1" applyFill="1" applyBorder="1" applyAlignment="1" applyProtection="1">
      <alignment vertical="top"/>
      <protection hidden="1"/>
    </xf>
    <xf numFmtId="0" fontId="105" fillId="0" borderId="0" xfId="36" applyFont="1" applyProtection="1">
      <protection hidden="1"/>
    </xf>
    <xf numFmtId="197" fontId="19" fillId="0" borderId="13" xfId="36" applyNumberFormat="1" applyFont="1" applyFill="1" applyBorder="1" applyAlignment="1" applyProtection="1">
      <alignment horizontal="center" vertical="center"/>
      <protection hidden="1"/>
    </xf>
    <xf numFmtId="0" fontId="19" fillId="0" borderId="0" xfId="36" applyFont="1" applyAlignment="1" applyProtection="1">
      <alignment horizontal="left" vertical="center"/>
      <protection hidden="1"/>
    </xf>
    <xf numFmtId="167" fontId="19" fillId="25" borderId="10" xfId="36" applyNumberFormat="1" applyFont="1" applyFill="1" applyBorder="1" applyAlignment="1" applyProtection="1">
      <alignment horizontal="center" vertical="center"/>
      <protection hidden="1"/>
    </xf>
    <xf numFmtId="167" fontId="19" fillId="21" borderId="103" xfId="36" applyNumberFormat="1" applyFont="1" applyFill="1" applyBorder="1" applyAlignment="1" applyProtection="1">
      <alignment horizontal="center" vertical="center"/>
      <protection hidden="1"/>
    </xf>
    <xf numFmtId="167" fontId="19" fillId="18" borderId="103" xfId="36" applyNumberFormat="1" applyFont="1" applyFill="1" applyBorder="1" applyAlignment="1" applyProtection="1">
      <alignment horizontal="center" vertical="center"/>
      <protection hidden="1"/>
    </xf>
    <xf numFmtId="167" fontId="19" fillId="22" borderId="103" xfId="36" applyNumberFormat="1" applyFont="1" applyFill="1" applyBorder="1" applyAlignment="1" applyProtection="1">
      <alignment horizontal="center" vertical="center"/>
      <protection hidden="1"/>
    </xf>
    <xf numFmtId="0" fontId="19" fillId="23" borderId="103" xfId="36" applyFont="1" applyFill="1" applyBorder="1" applyAlignment="1" applyProtection="1">
      <alignment horizontal="center" vertical="center"/>
      <protection hidden="1"/>
    </xf>
    <xf numFmtId="0" fontId="19" fillId="24" borderId="103" xfId="36" applyFont="1" applyFill="1" applyBorder="1" applyAlignment="1" applyProtection="1">
      <alignment horizontal="center" vertical="center"/>
      <protection hidden="1"/>
    </xf>
    <xf numFmtId="0" fontId="19" fillId="19" borderId="103" xfId="36" applyFont="1" applyFill="1" applyBorder="1" applyAlignment="1" applyProtection="1">
      <alignment horizontal="center" vertical="center"/>
      <protection hidden="1"/>
    </xf>
    <xf numFmtId="0" fontId="19" fillId="25" borderId="103" xfId="36" applyFont="1" applyFill="1" applyBorder="1" applyAlignment="1" applyProtection="1">
      <alignment horizontal="center" vertical="center"/>
      <protection hidden="1"/>
    </xf>
    <xf numFmtId="0" fontId="19" fillId="21" borderId="103" xfId="36" applyFont="1" applyFill="1" applyBorder="1" applyAlignment="1" applyProtection="1">
      <alignment horizontal="center" vertical="center"/>
      <protection hidden="1"/>
    </xf>
    <xf numFmtId="0" fontId="19" fillId="18" borderId="103" xfId="36" applyFont="1" applyFill="1" applyBorder="1" applyAlignment="1" applyProtection="1">
      <alignment horizontal="center" vertical="center"/>
      <protection hidden="1"/>
    </xf>
    <xf numFmtId="0" fontId="19" fillId="22" borderId="103" xfId="36" applyFont="1" applyFill="1" applyBorder="1" applyAlignment="1" applyProtection="1">
      <alignment horizontal="center" vertical="center"/>
      <protection hidden="1"/>
    </xf>
    <xf numFmtId="0" fontId="19" fillId="21" borderId="11" xfId="36" applyFont="1" applyFill="1" applyBorder="1" applyAlignment="1" applyProtection="1">
      <alignment horizontal="center" vertical="center"/>
      <protection hidden="1"/>
    </xf>
    <xf numFmtId="0" fontId="19" fillId="20" borderId="13" xfId="36" applyFont="1" applyFill="1" applyBorder="1" applyAlignment="1" applyProtection="1">
      <alignment horizontal="center" vertical="center"/>
      <protection hidden="1"/>
    </xf>
    <xf numFmtId="166" fontId="12" fillId="0" borderId="0" xfId="36" applyNumberFormat="1" applyFont="1" applyFill="1" applyBorder="1" applyAlignment="1" applyProtection="1">
      <alignment horizontal="center"/>
      <protection hidden="1"/>
    </xf>
    <xf numFmtId="0" fontId="12" fillId="0" borderId="0" xfId="36" applyFont="1" applyFill="1" applyBorder="1" applyAlignment="1" applyProtection="1">
      <alignment horizontal="center"/>
      <protection hidden="1"/>
    </xf>
    <xf numFmtId="0" fontId="12" fillId="0" borderId="0" xfId="36" applyFont="1" applyFill="1" applyBorder="1" applyAlignment="1" applyProtection="1">
      <alignment horizontal="center" wrapText="1"/>
      <protection hidden="1"/>
    </xf>
    <xf numFmtId="0" fontId="31" fillId="0" borderId="0" xfId="36" applyFont="1" applyAlignment="1" applyProtection="1">
      <alignment vertical="center"/>
      <protection hidden="1"/>
    </xf>
    <xf numFmtId="0" fontId="11" fillId="0" borderId="0" xfId="0" applyFont="1" applyAlignment="1" applyProtection="1">
      <alignment vertical="center"/>
      <protection hidden="1"/>
    </xf>
    <xf numFmtId="167" fontId="11" fillId="0" borderId="0" xfId="36" applyNumberFormat="1" applyFont="1" applyBorder="1" applyAlignment="1" applyProtection="1">
      <alignment horizontal="center" vertical="center"/>
      <protection hidden="1"/>
    </xf>
    <xf numFmtId="166" fontId="32" fillId="0" borderId="0" xfId="36" applyNumberFormat="1" applyFont="1" applyFill="1" applyBorder="1" applyAlignment="1" applyProtection="1">
      <alignment horizontal="center" vertical="center"/>
      <protection hidden="1"/>
    </xf>
    <xf numFmtId="167" fontId="11" fillId="0" borderId="0" xfId="36" applyNumberFormat="1" applyFont="1" applyFill="1" applyBorder="1" applyAlignment="1" applyProtection="1">
      <alignment horizontal="center" vertical="center"/>
      <protection hidden="1"/>
    </xf>
    <xf numFmtId="184" fontId="19" fillId="0" borderId="13" xfId="36" applyNumberFormat="1" applyFont="1" applyFill="1" applyBorder="1" applyAlignment="1" applyProtection="1">
      <alignment horizontal="center" vertical="center"/>
      <protection hidden="1"/>
    </xf>
    <xf numFmtId="0" fontId="11" fillId="0" borderId="33" xfId="36" applyFont="1" applyBorder="1" applyProtection="1">
      <protection hidden="1"/>
    </xf>
    <xf numFmtId="167" fontId="12" fillId="0" borderId="33" xfId="36" applyNumberFormat="1" applyFont="1" applyBorder="1" applyAlignment="1" applyProtection="1">
      <alignment horizontal="center" wrapText="1"/>
      <protection hidden="1"/>
    </xf>
    <xf numFmtId="166" fontId="12" fillId="0" borderId="33" xfId="36" applyNumberFormat="1" applyFont="1" applyFill="1" applyBorder="1" applyAlignment="1" applyProtection="1">
      <alignment horizontal="center" wrapText="1"/>
      <protection hidden="1"/>
    </xf>
    <xf numFmtId="166" fontId="12" fillId="0" borderId="104" xfId="36" applyNumberFormat="1" applyFont="1" applyFill="1" applyBorder="1" applyAlignment="1" applyProtection="1">
      <alignment horizontal="center" wrapText="1"/>
      <protection hidden="1"/>
    </xf>
    <xf numFmtId="0" fontId="1" fillId="0" borderId="19" xfId="0" applyFont="1" applyBorder="1" applyAlignment="1" applyProtection="1">
      <alignment horizontal="right" vertical="center"/>
      <protection hidden="1"/>
    </xf>
    <xf numFmtId="46" fontId="1" fillId="0" borderId="79" xfId="0" applyNumberFormat="1" applyFont="1" applyBorder="1" applyAlignment="1" applyProtection="1">
      <alignment horizontal="centerContinuous" vertical="center"/>
      <protection hidden="1"/>
    </xf>
    <xf numFmtId="46" fontId="1" fillId="0" borderId="81" xfId="0" applyNumberFormat="1" applyFont="1" applyBorder="1" applyAlignment="1" applyProtection="1">
      <alignment horizontal="centerContinuous" vertical="center"/>
      <protection hidden="1"/>
    </xf>
    <xf numFmtId="46" fontId="1" fillId="0" borderId="129" xfId="0" applyNumberFormat="1" applyFont="1" applyBorder="1" applyAlignment="1" applyProtection="1">
      <alignment horizontal="centerContinuous" vertical="center"/>
      <protection hidden="1"/>
    </xf>
    <xf numFmtId="0" fontId="11" fillId="0" borderId="39" xfId="36" applyFont="1" applyBorder="1" applyProtection="1">
      <protection hidden="1"/>
    </xf>
    <xf numFmtId="166" fontId="12" fillId="0" borderId="39" xfId="36" applyNumberFormat="1" applyFont="1" applyFill="1" applyBorder="1" applyAlignment="1" applyProtection="1">
      <alignment horizontal="center"/>
      <protection hidden="1"/>
    </xf>
    <xf numFmtId="166" fontId="12" fillId="0" borderId="38" xfId="36" applyNumberFormat="1" applyFont="1" applyFill="1" applyBorder="1" applyAlignment="1" applyProtection="1">
      <alignment horizontal="center"/>
      <protection hidden="1"/>
    </xf>
    <xf numFmtId="0" fontId="1" fillId="0" borderId="22" xfId="0" applyFont="1" applyBorder="1" applyAlignment="1" applyProtection="1">
      <alignment horizontal="right" vertical="center"/>
      <protection hidden="1"/>
    </xf>
    <xf numFmtId="46" fontId="1" fillId="0" borderId="45" xfId="0" applyNumberFormat="1" applyFont="1" applyBorder="1" applyAlignment="1" applyProtection="1">
      <alignment horizontal="centerContinuous" vertical="center"/>
      <protection hidden="1"/>
    </xf>
    <xf numFmtId="46" fontId="1" fillId="0" borderId="47" xfId="0" applyNumberFormat="1" applyFont="1" applyBorder="1" applyAlignment="1" applyProtection="1">
      <alignment horizontal="centerContinuous" vertical="center"/>
      <protection hidden="1"/>
    </xf>
    <xf numFmtId="46" fontId="1" fillId="0" borderId="87" xfId="0" applyNumberFormat="1" applyFont="1" applyBorder="1" applyAlignment="1" applyProtection="1">
      <alignment horizontal="centerContinuous" vertical="center"/>
      <protection hidden="1"/>
    </xf>
    <xf numFmtId="173" fontId="12" fillId="0" borderId="18" xfId="0" applyNumberFormat="1" applyFont="1" applyBorder="1" applyAlignment="1" applyProtection="1">
      <alignment horizontal="centerContinuous" vertical="center"/>
      <protection hidden="1"/>
    </xf>
    <xf numFmtId="173" fontId="12" fillId="0" borderId="66" xfId="0" applyNumberFormat="1" applyFont="1" applyBorder="1" applyAlignment="1" applyProtection="1">
      <alignment horizontal="centerContinuous" vertical="center"/>
      <protection hidden="1"/>
    </xf>
    <xf numFmtId="0" fontId="12" fillId="0" borderId="34" xfId="36" applyFont="1" applyBorder="1" applyAlignment="1" applyProtection="1">
      <protection hidden="1"/>
    </xf>
    <xf numFmtId="0" fontId="12" fillId="0" borderId="34" xfId="36" applyFont="1" applyBorder="1" applyAlignment="1" applyProtection="1">
      <alignment horizontal="centerContinuous" wrapText="1"/>
      <protection hidden="1"/>
    </xf>
    <xf numFmtId="0" fontId="11" fillId="0" borderId="17" xfId="36" applyFont="1" applyBorder="1" applyProtection="1">
      <protection hidden="1"/>
    </xf>
    <xf numFmtId="0" fontId="11" fillId="0" borderId="130" xfId="36" applyFont="1" applyBorder="1" applyProtection="1">
      <protection hidden="1"/>
    </xf>
    <xf numFmtId="0" fontId="12" fillId="0" borderId="48" xfId="36" applyFont="1" applyBorder="1" applyAlignment="1" applyProtection="1">
      <alignment horizontal="right"/>
      <protection hidden="1"/>
    </xf>
    <xf numFmtId="0" fontId="12" fillId="0" borderId="37" xfId="36" applyFont="1" applyBorder="1" applyAlignment="1" applyProtection="1">
      <alignment horizontal="right"/>
      <protection hidden="1"/>
    </xf>
    <xf numFmtId="0" fontId="12" fillId="0" borderId="16" xfId="36" applyFont="1" applyBorder="1" applyAlignment="1" applyProtection="1">
      <alignment horizontal="right"/>
      <protection hidden="1"/>
    </xf>
    <xf numFmtId="0" fontId="12" fillId="0" borderId="17" xfId="36" applyFont="1" applyBorder="1" applyAlignment="1" applyProtection="1">
      <alignment horizontal="right"/>
      <protection hidden="1"/>
    </xf>
    <xf numFmtId="0" fontId="47" fillId="0" borderId="53" xfId="36" applyFont="1" applyBorder="1" applyProtection="1">
      <protection hidden="1"/>
    </xf>
    <xf numFmtId="187" fontId="24" fillId="0" borderId="33" xfId="36" applyNumberFormat="1" applyFont="1" applyBorder="1" applyAlignment="1" applyProtection="1">
      <alignment horizontal="center"/>
      <protection hidden="1"/>
    </xf>
    <xf numFmtId="0" fontId="64" fillId="0" borderId="100" xfId="36" applyFont="1" applyBorder="1" applyProtection="1">
      <protection hidden="1"/>
    </xf>
    <xf numFmtId="0" fontId="106" fillId="0" borderId="131" xfId="36" applyFont="1" applyBorder="1" applyProtection="1">
      <protection hidden="1"/>
    </xf>
    <xf numFmtId="0" fontId="106" fillId="0" borderId="132" xfId="36" applyFont="1" applyBorder="1" applyProtection="1">
      <protection hidden="1"/>
    </xf>
    <xf numFmtId="0" fontId="106" fillId="0" borderId="133" xfId="36" applyFont="1" applyBorder="1" applyProtection="1">
      <protection hidden="1"/>
    </xf>
    <xf numFmtId="166" fontId="64" fillId="0" borderId="134" xfId="36" applyNumberFormat="1" applyFont="1" applyBorder="1" applyProtection="1">
      <protection hidden="1"/>
    </xf>
    <xf numFmtId="0" fontId="11" fillId="0" borderId="100" xfId="36" applyFont="1" applyBorder="1" applyProtection="1">
      <protection hidden="1"/>
    </xf>
    <xf numFmtId="0" fontId="11" fillId="0" borderId="133" xfId="36" applyFont="1" applyBorder="1" applyProtection="1">
      <protection hidden="1"/>
    </xf>
    <xf numFmtId="0" fontId="11" fillId="0" borderId="134" xfId="36" applyFont="1" applyBorder="1" applyProtection="1">
      <protection hidden="1"/>
    </xf>
    <xf numFmtId="0" fontId="11" fillId="0" borderId="14" xfId="36" applyFont="1" applyBorder="1" applyProtection="1">
      <protection hidden="1"/>
    </xf>
    <xf numFmtId="187" fontId="36" fillId="0" borderId="61" xfId="36" applyNumberFormat="1" applyFont="1" applyFill="1" applyBorder="1" applyAlignment="1" applyProtection="1">
      <alignment horizontal="center"/>
      <protection hidden="1"/>
    </xf>
    <xf numFmtId="37" fontId="12" fillId="0" borderId="14" xfId="36" applyNumberFormat="1" applyFont="1" applyFill="1" applyBorder="1" applyProtection="1">
      <protection hidden="1"/>
    </xf>
    <xf numFmtId="187" fontId="26" fillId="0" borderId="14" xfId="36" applyNumberFormat="1" applyFont="1" applyFill="1" applyBorder="1" applyAlignment="1" applyProtection="1">
      <alignment horizontal="center"/>
      <protection hidden="1"/>
    </xf>
    <xf numFmtId="0" fontId="1" fillId="0" borderId="135" xfId="0" applyFont="1" applyBorder="1" applyAlignment="1" applyProtection="1">
      <alignment vertical="center"/>
      <protection hidden="1"/>
    </xf>
    <xf numFmtId="0" fontId="1" fillId="0" borderId="136" xfId="0" applyFont="1" applyBorder="1" applyAlignment="1" applyProtection="1">
      <alignment vertical="center"/>
      <protection hidden="1"/>
    </xf>
    <xf numFmtId="166" fontId="1" fillId="0" borderId="137" xfId="0" applyNumberFormat="1" applyFont="1" applyBorder="1" applyAlignment="1" applyProtection="1">
      <alignment vertical="center"/>
      <protection hidden="1"/>
    </xf>
    <xf numFmtId="168" fontId="1" fillId="0" borderId="138" xfId="0" applyNumberFormat="1" applyFont="1" applyFill="1" applyBorder="1" applyAlignment="1" applyProtection="1">
      <alignment vertical="center"/>
      <protection hidden="1"/>
    </xf>
    <xf numFmtId="166" fontId="12" fillId="20" borderId="139" xfId="0" applyNumberFormat="1" applyFont="1" applyFill="1" applyBorder="1" applyAlignment="1" applyProtection="1">
      <alignment vertical="center"/>
      <protection hidden="1"/>
    </xf>
    <xf numFmtId="166" fontId="12" fillId="0" borderId="140" xfId="0" applyNumberFormat="1" applyFont="1" applyBorder="1" applyAlignment="1" applyProtection="1">
      <alignment vertical="center"/>
      <protection hidden="1"/>
    </xf>
    <xf numFmtId="168" fontId="12" fillId="0" borderId="141" xfId="0" applyNumberFormat="1" applyFont="1" applyFill="1" applyBorder="1" applyAlignment="1" applyProtection="1">
      <alignment vertical="center"/>
      <protection hidden="1"/>
    </xf>
    <xf numFmtId="166" fontId="12" fillId="20" borderId="142" xfId="0" applyNumberFormat="1" applyFont="1" applyFill="1" applyBorder="1" applyAlignment="1" applyProtection="1">
      <alignment vertical="center"/>
      <protection hidden="1"/>
    </xf>
    <xf numFmtId="0" fontId="1" fillId="0" borderId="93" xfId="0" applyFont="1" applyBorder="1" applyAlignment="1" applyProtection="1">
      <alignment vertical="center"/>
      <protection hidden="1"/>
    </xf>
    <xf numFmtId="0" fontId="1" fillId="0" borderId="143" xfId="0" applyFont="1" applyBorder="1" applyAlignment="1" applyProtection="1">
      <alignment vertical="center"/>
      <protection hidden="1"/>
    </xf>
    <xf numFmtId="166" fontId="1" fillId="0" borderId="60" xfId="0" applyNumberFormat="1" applyFont="1" applyBorder="1" applyAlignment="1" applyProtection="1">
      <alignment vertical="center"/>
      <protection hidden="1"/>
    </xf>
    <xf numFmtId="168" fontId="1" fillId="0" borderId="144" xfId="0" applyNumberFormat="1" applyFont="1" applyFill="1" applyBorder="1" applyAlignment="1" applyProtection="1">
      <alignment vertical="center"/>
      <protection hidden="1"/>
    </xf>
    <xf numFmtId="166" fontId="12" fillId="20" borderId="72" xfId="0" applyNumberFormat="1" applyFont="1" applyFill="1" applyBorder="1" applyAlignment="1" applyProtection="1">
      <alignment vertical="center"/>
      <protection hidden="1"/>
    </xf>
    <xf numFmtId="166" fontId="12" fillId="0" borderId="93" xfId="0" applyNumberFormat="1" applyFont="1" applyBorder="1" applyAlignment="1" applyProtection="1">
      <alignment vertical="center"/>
      <protection hidden="1"/>
    </xf>
    <xf numFmtId="168" fontId="12" fillId="0" borderId="144" xfId="0" applyNumberFormat="1" applyFont="1" applyFill="1" applyBorder="1" applyAlignment="1" applyProtection="1">
      <alignment vertical="center"/>
      <protection hidden="1"/>
    </xf>
    <xf numFmtId="0" fontId="1" fillId="0" borderId="94" xfId="0" applyFont="1" applyBorder="1" applyAlignment="1" applyProtection="1">
      <alignment vertical="center"/>
      <protection hidden="1"/>
    </xf>
    <xf numFmtId="0" fontId="1" fillId="0" borderId="71" xfId="0" applyFont="1" applyBorder="1" applyAlignment="1" applyProtection="1">
      <alignment vertical="center"/>
      <protection hidden="1"/>
    </xf>
    <xf numFmtId="168" fontId="12" fillId="0" borderId="145" xfId="0" applyNumberFormat="1" applyFont="1" applyFill="1" applyBorder="1" applyAlignment="1" applyProtection="1">
      <alignment vertical="center"/>
      <protection hidden="1"/>
    </xf>
    <xf numFmtId="37" fontId="47" fillId="0" borderId="18" xfId="36" applyNumberFormat="1" applyFont="1" applyBorder="1" applyProtection="1">
      <protection hidden="1"/>
    </xf>
    <xf numFmtId="37" fontId="11" fillId="0" borderId="34" xfId="36" applyNumberFormat="1" applyFont="1" applyBorder="1" applyProtection="1">
      <protection hidden="1"/>
    </xf>
    <xf numFmtId="187" fontId="24" fillId="0" borderId="34" xfId="36" applyNumberFormat="1" applyFont="1" applyBorder="1" applyAlignment="1" applyProtection="1">
      <alignment horizontal="center"/>
      <protection hidden="1"/>
    </xf>
    <xf numFmtId="0" fontId="11" fillId="0" borderId="146" xfId="36" applyFont="1" applyBorder="1" applyProtection="1">
      <protection hidden="1"/>
    </xf>
    <xf numFmtId="0" fontId="11" fillId="0" borderId="113" xfId="36" applyFont="1" applyBorder="1" applyProtection="1">
      <protection hidden="1"/>
    </xf>
    <xf numFmtId="0" fontId="11" fillId="0" borderId="66" xfId="36" applyFont="1" applyBorder="1" applyProtection="1">
      <protection hidden="1"/>
    </xf>
    <xf numFmtId="0" fontId="11" fillId="0" borderId="147" xfId="36" applyFont="1" applyBorder="1" applyProtection="1">
      <protection hidden="1"/>
    </xf>
    <xf numFmtId="0" fontId="2" fillId="0" borderId="54" xfId="0" applyFont="1" applyBorder="1" applyProtection="1">
      <protection hidden="1"/>
    </xf>
    <xf numFmtId="0" fontId="2" fillId="0" borderId="68" xfId="0" applyFont="1" applyBorder="1" applyProtection="1">
      <protection hidden="1"/>
    </xf>
    <xf numFmtId="0" fontId="47" fillId="0" borderId="0" xfId="36" applyFont="1" applyBorder="1" applyProtection="1">
      <protection hidden="1"/>
    </xf>
    <xf numFmtId="0" fontId="24" fillId="0" borderId="39" xfId="36" applyFont="1" applyBorder="1" applyProtection="1">
      <protection hidden="1"/>
    </xf>
    <xf numFmtId="0" fontId="71" fillId="0" borderId="38" xfId="0" applyFont="1" applyBorder="1" applyAlignment="1" applyProtection="1">
      <alignment vertical="top"/>
      <protection hidden="1"/>
    </xf>
    <xf numFmtId="0" fontId="71" fillId="0" borderId="44" xfId="0" applyFont="1" applyBorder="1" applyAlignment="1" applyProtection="1">
      <alignment vertical="top"/>
      <protection hidden="1"/>
    </xf>
    <xf numFmtId="0" fontId="47" fillId="0" borderId="40" xfId="36" applyFont="1" applyBorder="1" applyProtection="1">
      <protection hidden="1"/>
    </xf>
    <xf numFmtId="0" fontId="47" fillId="0" borderId="69" xfId="36" applyFont="1" applyBorder="1" applyProtection="1">
      <protection hidden="1"/>
    </xf>
    <xf numFmtId="204" fontId="47" fillId="0" borderId="18" xfId="36" applyNumberFormat="1" applyFont="1" applyBorder="1" applyAlignment="1" applyProtection="1">
      <alignment horizontal="centerContinuous"/>
      <protection hidden="1"/>
    </xf>
    <xf numFmtId="204" fontId="47" fillId="0" borderId="40" xfId="36" applyNumberFormat="1" applyFont="1" applyBorder="1" applyAlignment="1" applyProtection="1">
      <alignment horizontal="centerContinuous"/>
      <protection hidden="1"/>
    </xf>
    <xf numFmtId="204" fontId="47" fillId="0" borderId="66" xfId="36" applyNumberFormat="1" applyFont="1" applyBorder="1" applyAlignment="1" applyProtection="1">
      <alignment horizontal="centerContinuous"/>
      <protection hidden="1"/>
    </xf>
    <xf numFmtId="184" fontId="19" fillId="19" borderId="13" xfId="36" applyNumberFormat="1" applyFont="1" applyFill="1" applyBorder="1" applyAlignment="1" applyProtection="1">
      <alignment horizontal="center" vertical="center"/>
      <protection locked="0"/>
    </xf>
    <xf numFmtId="187" fontId="24" fillId="0" borderId="49" xfId="36" applyNumberFormat="1" applyFont="1" applyBorder="1" applyAlignment="1" applyProtection="1">
      <alignment horizontal="center"/>
      <protection hidden="1"/>
    </xf>
    <xf numFmtId="0" fontId="11" fillId="0" borderId="131" xfId="36" applyFont="1" applyBorder="1" applyProtection="1">
      <protection hidden="1"/>
    </xf>
    <xf numFmtId="0" fontId="11" fillId="0" borderId="132" xfId="36" applyFont="1" applyBorder="1" applyProtection="1">
      <protection hidden="1"/>
    </xf>
    <xf numFmtId="187" fontId="12" fillId="0" borderId="14" xfId="36" applyNumberFormat="1" applyFont="1" applyFill="1" applyBorder="1" applyAlignment="1" applyProtection="1">
      <alignment horizontal="center"/>
      <protection hidden="1"/>
    </xf>
    <xf numFmtId="187" fontId="26" fillId="0" borderId="61" xfId="36" applyNumberFormat="1" applyFont="1" applyFill="1" applyBorder="1" applyAlignment="1" applyProtection="1">
      <alignment horizontal="center"/>
      <protection hidden="1"/>
    </xf>
    <xf numFmtId="187" fontId="24" fillId="0" borderId="66" xfId="36" applyNumberFormat="1" applyFont="1" applyBorder="1" applyAlignment="1" applyProtection="1">
      <alignment horizontal="center"/>
      <protection hidden="1"/>
    </xf>
    <xf numFmtId="0" fontId="11" fillId="0" borderId="69" xfId="36" applyFont="1" applyBorder="1" applyProtection="1">
      <protection hidden="1"/>
    </xf>
    <xf numFmtId="187" fontId="36" fillId="0" borderId="33" xfId="36" applyNumberFormat="1" applyFont="1" applyBorder="1" applyAlignment="1" applyProtection="1">
      <alignment horizontal="center"/>
      <protection hidden="1"/>
    </xf>
    <xf numFmtId="37" fontId="12" fillId="0" borderId="53" xfId="36" applyNumberFormat="1" applyFont="1" applyBorder="1" applyProtection="1">
      <protection hidden="1"/>
    </xf>
    <xf numFmtId="0" fontId="47" fillId="0" borderId="39" xfId="36" applyFont="1" applyBorder="1" applyProtection="1">
      <protection hidden="1"/>
    </xf>
    <xf numFmtId="0" fontId="11" fillId="0" borderId="0" xfId="36" applyFont="1" applyBorder="1" applyProtection="1">
      <protection hidden="1"/>
    </xf>
    <xf numFmtId="0" fontId="26" fillId="0" borderId="13" xfId="37" applyFont="1" applyFill="1" applyBorder="1" applyAlignment="1" applyProtection="1">
      <alignment horizontal="right"/>
      <protection hidden="1"/>
    </xf>
    <xf numFmtId="0" fontId="28" fillId="0" borderId="0" xfId="37" applyFont="1" applyFill="1" applyAlignment="1" applyProtection="1">
      <alignment horizontal="right"/>
      <protection hidden="1"/>
    </xf>
    <xf numFmtId="0" fontId="28" fillId="0" borderId="0" xfId="37" applyFont="1" applyFill="1" applyProtection="1">
      <protection hidden="1"/>
    </xf>
    <xf numFmtId="0" fontId="12" fillId="0" borderId="14" xfId="0" applyFont="1" applyFill="1" applyBorder="1" applyAlignment="1" applyProtection="1">
      <alignment horizontal="center" vertical="center"/>
      <protection locked="0" hidden="1"/>
    </xf>
    <xf numFmtId="20" fontId="11" fillId="0" borderId="61" xfId="0" applyNumberFormat="1" applyFont="1" applyFill="1" applyBorder="1" applyAlignment="1" applyProtection="1">
      <alignment horizontal="center" vertical="center"/>
      <protection hidden="1"/>
    </xf>
    <xf numFmtId="184" fontId="11" fillId="0" borderId="92" xfId="0" applyNumberFormat="1" applyFont="1" applyFill="1" applyBorder="1" applyAlignment="1" applyProtection="1">
      <alignment horizontal="center" vertical="center"/>
      <protection locked="0" hidden="1"/>
    </xf>
    <xf numFmtId="170" fontId="15" fillId="0" borderId="14" xfId="0" applyNumberFormat="1" applyFont="1" applyFill="1" applyBorder="1" applyAlignment="1" applyProtection="1">
      <alignment vertical="center" wrapText="1"/>
      <protection locked="0"/>
    </xf>
    <xf numFmtId="0" fontId="0" fillId="0" borderId="0" xfId="0" applyAlignment="1" applyProtection="1">
      <alignment vertical="top"/>
      <protection locked="0"/>
    </xf>
    <xf numFmtId="170" fontId="36" fillId="0" borderId="0" xfId="0" applyNumberFormat="1" applyFont="1" applyBorder="1" applyAlignment="1" applyProtection="1">
      <alignment horizontal="center" vertical="center"/>
      <protection hidden="1"/>
    </xf>
    <xf numFmtId="0" fontId="13" fillId="0" borderId="0" xfId="0" applyFont="1" applyBorder="1" applyAlignment="1" applyProtection="1">
      <alignment horizontal="right" vertical="center"/>
      <protection hidden="1"/>
    </xf>
    <xf numFmtId="0" fontId="12" fillId="0" borderId="0" xfId="0" applyFont="1" applyAlignment="1" applyProtection="1">
      <alignment horizontal="center" vertical="center"/>
      <protection hidden="1"/>
    </xf>
    <xf numFmtId="199" fontId="77" fillId="30" borderId="50" xfId="0" applyNumberFormat="1" applyFont="1" applyFill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vertical="center"/>
      <protection locked="0"/>
    </xf>
    <xf numFmtId="0" fontId="12" fillId="20" borderId="54" xfId="0" applyFont="1" applyFill="1" applyBorder="1" applyAlignment="1" applyProtection="1">
      <alignment horizontal="centerContinuous" vertical="center"/>
      <protection hidden="1"/>
    </xf>
    <xf numFmtId="0" fontId="12" fillId="20" borderId="53" xfId="0" applyFont="1" applyFill="1" applyBorder="1" applyAlignment="1" applyProtection="1">
      <alignment horizontal="centerContinuous" vertical="center"/>
      <protection hidden="1"/>
    </xf>
    <xf numFmtId="0" fontId="12" fillId="20" borderId="49" xfId="0" applyFont="1" applyFill="1" applyBorder="1" applyAlignment="1" applyProtection="1">
      <alignment horizontal="centerContinuous" vertical="center"/>
      <protection hidden="1"/>
    </xf>
    <xf numFmtId="0" fontId="12" fillId="20" borderId="40" xfId="0" applyFont="1" applyFill="1" applyBorder="1" applyAlignment="1" applyProtection="1">
      <alignment horizontal="centerContinuous" vertical="center"/>
      <protection hidden="1"/>
    </xf>
    <xf numFmtId="0" fontId="12" fillId="20" borderId="18" xfId="0" applyFont="1" applyFill="1" applyBorder="1" applyAlignment="1" applyProtection="1">
      <alignment horizontal="centerContinuous" vertical="center"/>
      <protection hidden="1"/>
    </xf>
    <xf numFmtId="0" fontId="12" fillId="20" borderId="66" xfId="0" applyFont="1" applyFill="1" applyBorder="1" applyAlignment="1" applyProtection="1">
      <alignment horizontal="centerContinuous" vertical="center"/>
      <protection hidden="1"/>
    </xf>
    <xf numFmtId="0" fontId="24" fillId="0" borderId="0" xfId="0" applyFont="1" applyProtection="1">
      <protection hidden="1"/>
    </xf>
    <xf numFmtId="205" fontId="0" fillId="0" borderId="33" xfId="0" applyNumberFormat="1" applyFill="1" applyBorder="1" applyAlignment="1" applyProtection="1">
      <alignment horizontal="center"/>
      <protection hidden="1"/>
    </xf>
    <xf numFmtId="205" fontId="0" fillId="0" borderId="39" xfId="0" applyNumberFormat="1" applyFill="1" applyBorder="1" applyAlignment="1" applyProtection="1">
      <alignment horizontal="center"/>
      <protection hidden="1"/>
    </xf>
    <xf numFmtId="205" fontId="0" fillId="0" borderId="34" xfId="0" applyNumberFormat="1" applyFill="1" applyBorder="1" applyAlignment="1" applyProtection="1">
      <alignment horizontal="center"/>
      <protection hidden="1"/>
    </xf>
    <xf numFmtId="205" fontId="12" fillId="0" borderId="13" xfId="0" applyNumberFormat="1" applyFont="1" applyFill="1" applyBorder="1" applyAlignment="1" applyProtection="1">
      <alignment horizontal="center"/>
      <protection hidden="1"/>
    </xf>
    <xf numFmtId="205" fontId="12" fillId="0" borderId="39" xfId="0" applyNumberFormat="1" applyFont="1" applyBorder="1" applyAlignment="1">
      <alignment horizontal="center" vertical="center"/>
    </xf>
    <xf numFmtId="205" fontId="12" fillId="0" borderId="33" xfId="0" applyNumberFormat="1" applyFont="1" applyBorder="1" applyAlignment="1">
      <alignment horizontal="center" vertical="center"/>
    </xf>
    <xf numFmtId="205" fontId="12" fillId="0" borderId="13" xfId="0" applyNumberFormat="1" applyFont="1" applyBorder="1" applyAlignment="1" applyProtection="1">
      <alignment horizontal="center"/>
      <protection hidden="1"/>
    </xf>
    <xf numFmtId="205" fontId="11" fillId="0" borderId="34" xfId="36" applyNumberFormat="1" applyFont="1" applyBorder="1" applyAlignment="1" applyProtection="1">
      <alignment vertical="center"/>
      <protection hidden="1"/>
    </xf>
    <xf numFmtId="205" fontId="24" fillId="0" borderId="34" xfId="36" applyNumberFormat="1" applyFont="1" applyBorder="1" applyAlignment="1" applyProtection="1">
      <alignment horizontal="center" vertical="center"/>
      <protection hidden="1"/>
    </xf>
    <xf numFmtId="205" fontId="12" fillId="0" borderId="33" xfId="36" applyNumberFormat="1" applyFont="1" applyBorder="1" applyProtection="1">
      <protection hidden="1"/>
    </xf>
    <xf numFmtId="205" fontId="26" fillId="0" borderId="33" xfId="36" applyNumberFormat="1" applyFont="1" applyBorder="1" applyAlignment="1" applyProtection="1">
      <alignment horizontal="center"/>
      <protection hidden="1"/>
    </xf>
    <xf numFmtId="0" fontId="12" fillId="0" borderId="0" xfId="0" applyFont="1" applyAlignment="1">
      <alignment horizontal="center"/>
    </xf>
    <xf numFmtId="0" fontId="12" fillId="0" borderId="54" xfId="0" applyFont="1" applyBorder="1" applyAlignment="1">
      <alignment horizontal="center"/>
    </xf>
    <xf numFmtId="0" fontId="12" fillId="0" borderId="53" xfId="0" applyFont="1" applyBorder="1" applyAlignment="1">
      <alignment horizontal="center"/>
    </xf>
    <xf numFmtId="0" fontId="0" fillId="0" borderId="49" xfId="0" applyBorder="1" applyAlignment="1"/>
    <xf numFmtId="0" fontId="12" fillId="0" borderId="40" xfId="0" applyFont="1" applyBorder="1" applyAlignment="1">
      <alignment horizontal="center"/>
    </xf>
    <xf numFmtId="0" fontId="12" fillId="0" borderId="18" xfId="0" applyFont="1" applyBorder="1" applyAlignment="1">
      <alignment horizontal="center"/>
    </xf>
    <xf numFmtId="0" fontId="12" fillId="0" borderId="66" xfId="0" applyFont="1" applyBorder="1" applyAlignment="1">
      <alignment horizontal="center"/>
    </xf>
    <xf numFmtId="0" fontId="12" fillId="0" borderId="34" xfId="0" applyFont="1" applyBorder="1" applyAlignment="1">
      <alignment horizontal="center"/>
    </xf>
    <xf numFmtId="0" fontId="0" fillId="0" borderId="33" xfId="0" applyBorder="1" applyAlignment="1">
      <alignment horizontal="center"/>
    </xf>
    <xf numFmtId="0" fontId="0" fillId="0" borderId="34" xfId="0" applyBorder="1" applyAlignment="1">
      <alignment horizontal="center"/>
    </xf>
    <xf numFmtId="205" fontId="107" fillId="0" borderId="54" xfId="0" applyNumberFormat="1" applyFont="1" applyBorder="1" applyAlignment="1">
      <alignment horizontal="center"/>
    </xf>
    <xf numFmtId="205" fontId="107" fillId="0" borderId="53" xfId="0" applyNumberFormat="1" applyFont="1" applyBorder="1" applyAlignment="1">
      <alignment horizontal="center"/>
    </xf>
    <xf numFmtId="205" fontId="107" fillId="0" borderId="49" xfId="0" applyNumberFormat="1" applyFont="1" applyBorder="1" applyAlignment="1">
      <alignment horizontal="center"/>
    </xf>
    <xf numFmtId="205" fontId="107" fillId="0" borderId="38" xfId="0" applyNumberFormat="1" applyFont="1" applyBorder="1" applyAlignment="1">
      <alignment horizontal="center"/>
    </xf>
    <xf numFmtId="205" fontId="107" fillId="0" borderId="0" xfId="0" applyNumberFormat="1" applyFont="1" applyBorder="1" applyAlignment="1">
      <alignment horizontal="center"/>
    </xf>
    <xf numFmtId="205" fontId="107" fillId="0" borderId="65" xfId="0" applyNumberFormat="1" applyFont="1" applyBorder="1" applyAlignment="1">
      <alignment horizontal="center"/>
    </xf>
    <xf numFmtId="205" fontId="107" fillId="0" borderId="40" xfId="0" applyNumberFormat="1" applyFont="1" applyBorder="1" applyAlignment="1">
      <alignment horizontal="center"/>
    </xf>
    <xf numFmtId="205" fontId="107" fillId="0" borderId="18" xfId="0" applyNumberFormat="1" applyFont="1" applyBorder="1" applyAlignment="1">
      <alignment horizontal="center"/>
    </xf>
    <xf numFmtId="205" fontId="107" fillId="0" borderId="66" xfId="0" applyNumberFormat="1" applyFont="1" applyBorder="1" applyAlignment="1">
      <alignment horizontal="center"/>
    </xf>
    <xf numFmtId="0" fontId="12" fillId="0" borderId="34" xfId="0" applyFont="1" applyFill="1" applyBorder="1" applyAlignment="1">
      <alignment horizontal="center"/>
    </xf>
    <xf numFmtId="0" fontId="0" fillId="0" borderId="0" xfId="0" applyFill="1"/>
    <xf numFmtId="0" fontId="0" fillId="0" borderId="33" xfId="0" applyFill="1" applyBorder="1"/>
    <xf numFmtId="205" fontId="0" fillId="18" borderId="39" xfId="0" applyNumberFormat="1" applyFill="1" applyBorder="1" applyAlignment="1" applyProtection="1">
      <alignment horizontal="center"/>
      <protection hidden="1"/>
    </xf>
    <xf numFmtId="20" fontId="0" fillId="18" borderId="0" xfId="0" applyNumberFormat="1" applyFill="1" applyAlignment="1" applyProtection="1">
      <alignment horizontal="center"/>
      <protection hidden="1"/>
    </xf>
    <xf numFmtId="175" fontId="0" fillId="18" borderId="0" xfId="0" applyNumberFormat="1" applyFill="1" applyAlignment="1" applyProtection="1">
      <alignment horizontal="center"/>
      <protection hidden="1"/>
    </xf>
    <xf numFmtId="0" fontId="12" fillId="0" borderId="33" xfId="0" applyFont="1" applyBorder="1" applyAlignment="1">
      <alignment horizontal="left"/>
    </xf>
    <xf numFmtId="0" fontId="12" fillId="0" borderId="53" xfId="0" applyFont="1" applyBorder="1" applyAlignment="1">
      <alignment horizontal="centerContinuous"/>
    </xf>
    <xf numFmtId="0" fontId="12" fillId="0" borderId="15" xfId="0" applyFont="1" applyFill="1" applyBorder="1" applyAlignment="1">
      <alignment horizontal="center"/>
    </xf>
    <xf numFmtId="0" fontId="12" fillId="0" borderId="14" xfId="0" applyFont="1" applyFill="1" applyBorder="1" applyAlignment="1">
      <alignment horizontal="center"/>
    </xf>
    <xf numFmtId="0" fontId="12" fillId="0" borderId="148" xfId="0" applyFont="1" applyFill="1" applyBorder="1" applyAlignment="1">
      <alignment horizontal="center"/>
    </xf>
    <xf numFmtId="206" fontId="12" fillId="0" borderId="15" xfId="0" applyNumberFormat="1" applyFont="1" applyFill="1" applyBorder="1" applyAlignment="1">
      <alignment horizontal="center"/>
    </xf>
    <xf numFmtId="0" fontId="12" fillId="0" borderId="14" xfId="0" applyFont="1" applyBorder="1" applyAlignment="1">
      <alignment horizontal="center"/>
    </xf>
    <xf numFmtId="206" fontId="12" fillId="0" borderId="14" xfId="0" applyNumberFormat="1" applyFont="1" applyFill="1" applyBorder="1" applyAlignment="1">
      <alignment horizontal="center"/>
    </xf>
    <xf numFmtId="0" fontId="12" fillId="0" borderId="148" xfId="0" applyFont="1" applyBorder="1" applyAlignment="1">
      <alignment horizontal="center"/>
    </xf>
    <xf numFmtId="206" fontId="12" fillId="0" borderId="148" xfId="0" applyNumberFormat="1" applyFont="1" applyFill="1" applyBorder="1" applyAlignment="1">
      <alignment horizontal="center"/>
    </xf>
    <xf numFmtId="0" fontId="0" fillId="0" borderId="53" xfId="0" applyBorder="1" applyAlignment="1">
      <alignment horizontal="centerContinuous"/>
    </xf>
    <xf numFmtId="175" fontId="104" fillId="0" borderId="0" xfId="0" applyNumberFormat="1" applyFont="1" applyAlignment="1" applyProtection="1">
      <alignment horizontal="left"/>
      <protection hidden="1"/>
    </xf>
    <xf numFmtId="0" fontId="68" fillId="0" borderId="0" xfId="37" applyFont="1" applyFill="1" applyBorder="1" applyAlignment="1" applyProtection="1">
      <alignment horizontal="right"/>
      <protection hidden="1"/>
    </xf>
    <xf numFmtId="0" fontId="15" fillId="0" borderId="0" xfId="37" applyFont="1" applyFill="1" applyBorder="1" applyProtection="1">
      <protection hidden="1"/>
    </xf>
    <xf numFmtId="170" fontId="0" fillId="0" borderId="39" xfId="0" applyNumberFormat="1" applyFill="1" applyBorder="1" applyAlignment="1" applyProtection="1">
      <alignment horizontal="center" vertical="center"/>
      <protection hidden="1"/>
    </xf>
    <xf numFmtId="180" fontId="9" fillId="0" borderId="121" xfId="0" applyNumberFormat="1" applyFont="1" applyFill="1" applyBorder="1" applyAlignment="1" applyProtection="1">
      <alignment horizontal="left" vertical="center"/>
      <protection hidden="1"/>
    </xf>
    <xf numFmtId="0" fontId="34" fillId="0" borderId="98" xfId="0" applyFont="1" applyFill="1" applyBorder="1" applyAlignment="1" applyProtection="1">
      <alignment horizontal="center" vertical="center"/>
      <protection hidden="1"/>
    </xf>
    <xf numFmtId="0" fontId="11" fillId="0" borderId="149" xfId="0" applyFont="1" applyFill="1" applyBorder="1" applyAlignment="1" applyProtection="1">
      <alignment horizontal="center" vertical="center"/>
      <protection hidden="1"/>
    </xf>
    <xf numFmtId="0" fontId="53" fillId="0" borderId="120" xfId="0" applyFont="1" applyFill="1" applyBorder="1" applyAlignment="1" applyProtection="1">
      <alignment horizontal="center" vertical="center"/>
      <protection hidden="1"/>
    </xf>
    <xf numFmtId="20" fontId="18" fillId="0" borderId="122" xfId="0" applyNumberFormat="1" applyFont="1" applyFill="1" applyBorder="1" applyAlignment="1" applyProtection="1">
      <alignment horizontal="center" vertical="center"/>
      <protection hidden="1"/>
    </xf>
    <xf numFmtId="184" fontId="18" fillId="0" borderId="150" xfId="0" applyNumberFormat="1" applyFont="1" applyFill="1" applyBorder="1" applyAlignment="1" applyProtection="1">
      <alignment horizontal="center" vertical="center"/>
      <protection hidden="1"/>
    </xf>
    <xf numFmtId="178" fontId="0" fillId="0" borderId="39" xfId="0" applyNumberFormat="1" applyFill="1" applyBorder="1" applyAlignment="1" applyProtection="1">
      <alignment horizontal="center" vertical="center"/>
      <protection hidden="1"/>
    </xf>
    <xf numFmtId="178" fontId="0" fillId="0" borderId="120" xfId="0" applyNumberFormat="1" applyFill="1" applyBorder="1" applyAlignment="1" applyProtection="1">
      <alignment horizontal="center" vertical="center"/>
      <protection hidden="1"/>
    </xf>
    <xf numFmtId="176" fontId="0" fillId="0" borderId="120" xfId="0" applyNumberFormat="1" applyFill="1" applyBorder="1" applyAlignment="1" applyProtection="1">
      <alignment horizontal="center" vertical="center"/>
      <protection hidden="1"/>
    </xf>
    <xf numFmtId="176" fontId="18" fillId="0" borderId="149" xfId="0" applyNumberFormat="1" applyFont="1" applyFill="1" applyBorder="1" applyAlignment="1" applyProtection="1">
      <alignment horizontal="center" vertical="center"/>
      <protection hidden="1"/>
    </xf>
    <xf numFmtId="170" fontId="0" fillId="0" borderId="120" xfId="0" applyNumberFormat="1" applyFill="1" applyBorder="1" applyAlignment="1" applyProtection="1">
      <alignment horizontal="center" vertical="center"/>
      <protection hidden="1"/>
    </xf>
    <xf numFmtId="0" fontId="15" fillId="0" borderId="120" xfId="0" applyFont="1" applyFill="1" applyBorder="1" applyAlignment="1" applyProtection="1">
      <alignment vertical="center" wrapText="1"/>
      <protection hidden="1"/>
    </xf>
    <xf numFmtId="0" fontId="12" fillId="0" borderId="120" xfId="0" applyFont="1" applyFill="1" applyBorder="1" applyAlignment="1" applyProtection="1">
      <alignment horizontal="center" vertical="center"/>
      <protection locked="0" hidden="1"/>
    </xf>
    <xf numFmtId="170" fontId="15" fillId="0" borderId="120" xfId="0" applyNumberFormat="1" applyFont="1" applyFill="1" applyBorder="1" applyAlignment="1" applyProtection="1">
      <alignment vertical="center" wrapText="1"/>
      <protection locked="0"/>
    </xf>
    <xf numFmtId="180" fontId="11" fillId="0" borderId="121" xfId="0" applyNumberFormat="1" applyFont="1" applyFill="1" applyBorder="1" applyAlignment="1" applyProtection="1">
      <alignment horizontal="left" vertical="center"/>
      <protection hidden="1"/>
    </xf>
    <xf numFmtId="0" fontId="12" fillId="0" borderId="98" xfId="0" applyFont="1" applyFill="1" applyBorder="1" applyAlignment="1" applyProtection="1">
      <alignment horizontal="center" vertical="center"/>
      <protection hidden="1"/>
    </xf>
    <xf numFmtId="184" fontId="0" fillId="0" borderId="150" xfId="0" applyNumberFormat="1" applyFill="1" applyBorder="1" applyAlignment="1" applyProtection="1">
      <alignment horizontal="center" vertical="center"/>
      <protection locked="0" hidden="1"/>
    </xf>
    <xf numFmtId="184" fontId="0" fillId="0" borderId="150" xfId="0" applyNumberFormat="1" applyFill="1" applyBorder="1" applyAlignment="1" applyProtection="1">
      <alignment horizontal="center" vertical="center"/>
      <protection locked="0"/>
    </xf>
    <xf numFmtId="176" fontId="18" fillId="0" borderId="149" xfId="0" applyNumberFormat="1" applyFont="1" applyFill="1" applyBorder="1" applyAlignment="1" applyProtection="1">
      <alignment horizontal="center" vertical="center"/>
      <protection locked="0"/>
    </xf>
    <xf numFmtId="0" fontId="15" fillId="0" borderId="120" xfId="0" applyFont="1" applyFill="1" applyBorder="1" applyAlignment="1" applyProtection="1">
      <alignment vertical="center" wrapText="1"/>
      <protection locked="0"/>
    </xf>
    <xf numFmtId="0" fontId="12" fillId="0" borderId="48" xfId="0" applyFont="1" applyBorder="1" applyAlignment="1" applyProtection="1">
      <alignment vertical="center"/>
      <protection hidden="1"/>
    </xf>
    <xf numFmtId="0" fontId="13" fillId="27" borderId="75" xfId="0" applyFont="1" applyFill="1" applyBorder="1" applyAlignment="1" applyProtection="1">
      <alignment horizontal="right"/>
      <protection hidden="1"/>
    </xf>
    <xf numFmtId="0" fontId="60" fillId="27" borderId="61" xfId="0" applyFont="1" applyFill="1" applyBorder="1" applyProtection="1">
      <protection hidden="1"/>
    </xf>
    <xf numFmtId="0" fontId="0" fillId="27" borderId="61" xfId="0" applyFill="1" applyBorder="1" applyProtection="1">
      <protection hidden="1"/>
    </xf>
    <xf numFmtId="0" fontId="0" fillId="27" borderId="61" xfId="0" applyFill="1" applyBorder="1" applyAlignment="1" applyProtection="1">
      <alignment horizontal="center"/>
      <protection hidden="1"/>
    </xf>
    <xf numFmtId="0" fontId="109" fillId="27" borderId="71" xfId="31" applyFont="1" applyFill="1" applyBorder="1" applyAlignment="1" applyProtection="1">
      <alignment horizontal="center"/>
      <protection hidden="1"/>
    </xf>
    <xf numFmtId="0" fontId="59" fillId="27" borderId="71" xfId="0" applyFont="1" applyFill="1" applyBorder="1" applyAlignment="1" applyProtection="1">
      <alignment horizontal="center"/>
      <protection hidden="1"/>
    </xf>
    <xf numFmtId="0" fontId="61" fillId="27" borderId="61" xfId="0" applyFont="1" applyFill="1" applyBorder="1" applyProtection="1">
      <protection hidden="1"/>
    </xf>
    <xf numFmtId="0" fontId="11" fillId="0" borderId="18" xfId="0" applyFont="1" applyFill="1" applyBorder="1" applyAlignment="1" applyProtection="1">
      <protection hidden="1"/>
    </xf>
    <xf numFmtId="10" fontId="108" fillId="0" borderId="18" xfId="34" applyNumberFormat="1" applyFont="1" applyFill="1" applyBorder="1" applyAlignment="1" applyProtection="1">
      <protection hidden="1"/>
    </xf>
    <xf numFmtId="170" fontId="0" fillId="0" borderId="18" xfId="0" applyNumberFormat="1" applyFill="1" applyBorder="1" applyAlignment="1" applyProtection="1">
      <protection hidden="1"/>
    </xf>
    <xf numFmtId="10" fontId="108" fillId="0" borderId="18" xfId="34" applyNumberFormat="1" applyFont="1" applyFill="1" applyBorder="1" applyAlignment="1" applyProtection="1">
      <alignment vertical="center"/>
      <protection hidden="1"/>
    </xf>
    <xf numFmtId="164" fontId="0" fillId="0" borderId="18" xfId="0" applyNumberFormat="1" applyFill="1" applyBorder="1" applyAlignment="1" applyProtection="1">
      <alignment vertical="center"/>
      <protection hidden="1"/>
    </xf>
    <xf numFmtId="0" fontId="14" fillId="27" borderId="75" xfId="0" applyFont="1" applyFill="1" applyBorder="1" applyAlignment="1" applyProtection="1">
      <alignment horizontal="right"/>
      <protection hidden="1"/>
    </xf>
    <xf numFmtId="0" fontId="1" fillId="0" borderId="80" xfId="0" applyFont="1" applyBorder="1" applyAlignment="1" applyProtection="1">
      <alignment horizontal="centerContinuous" vertical="center"/>
      <protection hidden="1"/>
    </xf>
    <xf numFmtId="209" fontId="3" fillId="0" borderId="109" xfId="37" applyNumberFormat="1" applyFont="1" applyBorder="1" applyProtection="1">
      <protection locked="0" hidden="1"/>
    </xf>
    <xf numFmtId="209" fontId="3" fillId="0" borderId="50" xfId="37" applyNumberFormat="1" applyFont="1" applyBorder="1" applyProtection="1">
      <protection locked="0" hidden="1"/>
    </xf>
    <xf numFmtId="209" fontId="3" fillId="0" borderId="28" xfId="37" applyNumberFormat="1" applyFont="1" applyBorder="1" applyProtection="1">
      <protection locked="0" hidden="1"/>
    </xf>
    <xf numFmtId="209" fontId="52" fillId="19" borderId="109" xfId="37" applyNumberFormat="1" applyFont="1" applyFill="1" applyBorder="1" applyProtection="1">
      <protection locked="0" hidden="1"/>
    </xf>
    <xf numFmtId="209" fontId="52" fillId="19" borderId="151" xfId="37" applyNumberFormat="1" applyFont="1" applyFill="1" applyBorder="1" applyProtection="1">
      <protection locked="0" hidden="1"/>
    </xf>
    <xf numFmtId="195" fontId="12" fillId="0" borderId="39" xfId="0" applyNumberFormat="1" applyFont="1" applyFill="1" applyBorder="1" applyAlignment="1" applyProtection="1">
      <alignment horizontal="center" vertical="center"/>
      <protection locked="0"/>
    </xf>
    <xf numFmtId="0" fontId="12" fillId="0" borderId="38" xfId="0" applyNumberFormat="1" applyFont="1" applyFill="1" applyBorder="1" applyAlignment="1" applyProtection="1">
      <alignment horizontal="center" vertical="center"/>
      <protection locked="0"/>
    </xf>
    <xf numFmtId="0" fontId="12" fillId="0" borderId="108" xfId="0" applyNumberFormat="1" applyFont="1" applyFill="1" applyBorder="1" applyAlignment="1" applyProtection="1">
      <alignment horizontal="center" vertical="center"/>
      <protection locked="0"/>
    </xf>
    <xf numFmtId="0" fontId="12" fillId="0" borderId="65" xfId="0" applyNumberFormat="1" applyFont="1" applyFill="1" applyBorder="1" applyAlignment="1" applyProtection="1">
      <alignment horizontal="center" vertical="center"/>
      <protection locked="0"/>
    </xf>
    <xf numFmtId="0" fontId="19" fillId="0" borderId="0" xfId="0" applyFont="1" applyAlignment="1" applyProtection="1">
      <alignment horizontal="left"/>
      <protection hidden="1"/>
    </xf>
    <xf numFmtId="0" fontId="33" fillId="0" borderId="0" xfId="37" applyFont="1" applyFill="1" applyAlignment="1" applyProtection="1">
      <alignment horizontal="right"/>
      <protection hidden="1"/>
    </xf>
    <xf numFmtId="0" fontId="33" fillId="0" borderId="58" xfId="37" applyFont="1" applyFill="1" applyBorder="1" applyProtection="1">
      <protection hidden="1"/>
    </xf>
    <xf numFmtId="0" fontId="11" fillId="0" borderId="33" xfId="37" applyFont="1" applyBorder="1" applyProtection="1">
      <protection hidden="1"/>
    </xf>
    <xf numFmtId="0" fontId="34" fillId="0" borderId="34" xfId="37" applyFont="1" applyFill="1" applyBorder="1" applyAlignment="1" applyProtection="1">
      <alignment horizontal="right"/>
      <protection hidden="1"/>
    </xf>
    <xf numFmtId="209" fontId="3" fillId="19" borderId="50" xfId="37" applyNumberFormat="1" applyFont="1" applyFill="1" applyBorder="1" applyProtection="1">
      <protection locked="0" hidden="1"/>
    </xf>
    <xf numFmtId="200" fontId="19" fillId="0" borderId="18" xfId="36" applyNumberFormat="1" applyFont="1" applyFill="1" applyBorder="1" applyAlignment="1" applyProtection="1">
      <alignment horizontal="centerContinuous" vertical="center"/>
      <protection hidden="1"/>
    </xf>
    <xf numFmtId="191" fontId="12" fillId="0" borderId="67" xfId="0" applyNumberFormat="1" applyFont="1" applyBorder="1" applyAlignment="1" applyProtection="1">
      <alignment horizontal="center"/>
      <protection hidden="1"/>
    </xf>
    <xf numFmtId="191" fontId="12" fillId="0" borderId="11" xfId="0" applyNumberFormat="1" applyFont="1" applyBorder="1" applyAlignment="1" applyProtection="1">
      <alignment horizontal="center"/>
      <protection hidden="1"/>
    </xf>
    <xf numFmtId="0" fontId="12" fillId="0" borderId="17" xfId="0" applyFont="1" applyBorder="1" applyAlignment="1">
      <alignment horizontal="center" vertical="center"/>
    </xf>
    <xf numFmtId="0" fontId="12" fillId="0" borderId="103" xfId="0" applyFont="1" applyBorder="1" applyAlignment="1" applyProtection="1">
      <alignment horizontal="center" vertical="center"/>
      <protection hidden="1"/>
    </xf>
    <xf numFmtId="3" fontId="12" fillId="0" borderId="11" xfId="0" applyNumberFormat="1" applyFont="1" applyBorder="1" applyAlignment="1" applyProtection="1">
      <alignment horizontal="center"/>
      <protection hidden="1"/>
    </xf>
    <xf numFmtId="20" fontId="12" fillId="0" borderId="0" xfId="0" applyNumberFormat="1" applyFont="1" applyBorder="1" applyAlignment="1" applyProtection="1">
      <alignment horizontal="right"/>
      <protection hidden="1"/>
    </xf>
    <xf numFmtId="194" fontId="12" fillId="0" borderId="137" xfId="0" applyNumberFormat="1" applyFont="1" applyBorder="1" applyAlignment="1" applyProtection="1">
      <alignment horizontal="center" vertical="center"/>
      <protection hidden="1"/>
    </xf>
    <xf numFmtId="0" fontId="32" fillId="0" borderId="0" xfId="0" applyFont="1" applyBorder="1" applyAlignment="1" applyProtection="1">
      <alignment horizontal="left"/>
      <protection hidden="1"/>
    </xf>
    <xf numFmtId="0" fontId="68" fillId="0" borderId="0" xfId="0" applyFont="1" applyAlignment="1" applyProtection="1">
      <alignment horizontal="left" vertical="center"/>
      <protection hidden="1"/>
    </xf>
    <xf numFmtId="170" fontId="19" fillId="0" borderId="104" xfId="0" applyNumberFormat="1" applyFont="1" applyFill="1" applyBorder="1" applyAlignment="1" applyProtection="1">
      <alignment vertical="center"/>
      <protection hidden="1"/>
    </xf>
    <xf numFmtId="170" fontId="19" fillId="0" borderId="105" xfId="0" applyNumberFormat="1" applyFont="1" applyBorder="1" applyAlignment="1" applyProtection="1">
      <alignment vertical="center"/>
      <protection hidden="1"/>
    </xf>
    <xf numFmtId="164" fontId="40" fillId="0" borderId="0" xfId="0" applyNumberFormat="1" applyFont="1" applyAlignment="1" applyProtection="1">
      <alignment horizontal="center"/>
      <protection hidden="1"/>
    </xf>
    <xf numFmtId="170" fontId="12" fillId="0" borderId="13" xfId="0" applyNumberFormat="1" applyFont="1" applyFill="1" applyBorder="1" applyAlignment="1" applyProtection="1">
      <alignment horizontal="center" vertical="center"/>
      <protection hidden="1"/>
    </xf>
    <xf numFmtId="0" fontId="59" fillId="20" borderId="143" xfId="0" applyFont="1" applyFill="1" applyBorder="1" applyAlignment="1" applyProtection="1">
      <alignment horizontal="center"/>
      <protection hidden="1"/>
    </xf>
    <xf numFmtId="210" fontId="12" fillId="0" borderId="103" xfId="0" applyNumberFormat="1" applyFont="1" applyBorder="1" applyAlignment="1" applyProtection="1">
      <alignment horizontal="center" vertical="center"/>
      <protection hidden="1"/>
    </xf>
    <xf numFmtId="210" fontId="0" fillId="0" borderId="33" xfId="0" applyNumberFormat="1" applyBorder="1" applyAlignment="1" applyProtection="1">
      <alignment horizontal="center"/>
      <protection hidden="1"/>
    </xf>
    <xf numFmtId="210" fontId="0" fillId="0" borderId="110" xfId="0" applyNumberFormat="1" applyBorder="1" applyAlignment="1" applyProtection="1">
      <alignment horizontal="center"/>
      <protection hidden="1"/>
    </xf>
    <xf numFmtId="210" fontId="0" fillId="0" borderId="105" xfId="0" applyNumberFormat="1" applyBorder="1" applyAlignment="1" applyProtection="1">
      <alignment horizontal="center"/>
      <protection hidden="1"/>
    </xf>
    <xf numFmtId="186" fontId="23" fillId="19" borderId="104" xfId="0" applyNumberFormat="1" applyFont="1" applyFill="1" applyBorder="1" applyAlignment="1" applyProtection="1">
      <alignment vertical="center"/>
      <protection locked="0" hidden="1"/>
    </xf>
    <xf numFmtId="186" fontId="19" fillId="19" borderId="104" xfId="0" applyNumberFormat="1" applyFont="1" applyFill="1" applyBorder="1" applyAlignment="1" applyProtection="1">
      <alignment vertical="center"/>
      <protection locked="0" hidden="1"/>
    </xf>
    <xf numFmtId="170" fontId="23" fillId="19" borderId="105" xfId="0" applyNumberFormat="1" applyFont="1" applyFill="1" applyBorder="1" applyAlignment="1" applyProtection="1">
      <alignment vertical="center"/>
      <protection locked="0" hidden="1"/>
    </xf>
    <xf numFmtId="170" fontId="19" fillId="19" borderId="105" xfId="0" applyNumberFormat="1" applyFont="1" applyFill="1" applyBorder="1" applyAlignment="1" applyProtection="1">
      <alignment vertical="center"/>
      <protection locked="0" hidden="1"/>
    </xf>
    <xf numFmtId="0" fontId="1" fillId="19" borderId="19" xfId="0" applyFont="1" applyFill="1" applyBorder="1" applyProtection="1">
      <protection locked="0"/>
    </xf>
    <xf numFmtId="0" fontId="1" fillId="19" borderId="70" xfId="0" applyFont="1" applyFill="1" applyBorder="1" applyProtection="1">
      <protection locked="0"/>
    </xf>
    <xf numFmtId="0" fontId="1" fillId="19" borderId="103" xfId="0" applyFont="1" applyFill="1" applyBorder="1" applyAlignment="1" applyProtection="1">
      <alignment horizontal="center" vertical="center" wrapText="1"/>
      <protection locked="0"/>
    </xf>
    <xf numFmtId="10" fontId="12" fillId="19" borderId="13" xfId="0" applyNumberFormat="1" applyFont="1" applyFill="1" applyBorder="1" applyAlignment="1" applyProtection="1">
      <alignment horizontal="center" vertical="center"/>
      <protection locked="0"/>
    </xf>
    <xf numFmtId="170" fontId="12" fillId="19" borderId="13" xfId="0" applyNumberFormat="1" applyFont="1" applyFill="1" applyBorder="1" applyAlignment="1" applyProtection="1">
      <alignment horizontal="center" vertical="center"/>
      <protection locked="0" hidden="1"/>
    </xf>
    <xf numFmtId="170" fontId="12" fillId="19" borderId="13" xfId="0" applyNumberFormat="1" applyFont="1" applyFill="1" applyBorder="1" applyAlignment="1" applyProtection="1">
      <alignment horizontal="center" vertical="center"/>
      <protection locked="0"/>
    </xf>
    <xf numFmtId="1" fontId="12" fillId="19" borderId="13" xfId="0" applyNumberFormat="1" applyFont="1" applyFill="1" applyBorder="1" applyAlignment="1" applyProtection="1">
      <alignment horizontal="center" vertical="center"/>
      <protection locked="0"/>
    </xf>
    <xf numFmtId="1" fontId="12" fillId="19" borderId="13" xfId="0" applyNumberFormat="1" applyFont="1" applyFill="1" applyBorder="1" applyAlignment="1" applyProtection="1">
      <alignment horizontal="center" vertical="center"/>
      <protection locked="0" hidden="1"/>
    </xf>
    <xf numFmtId="170" fontId="36" fillId="19" borderId="13" xfId="0" applyNumberFormat="1" applyFont="1" applyFill="1" applyBorder="1" applyAlignment="1" applyProtection="1">
      <alignment horizontal="center" vertical="center"/>
      <protection locked="0"/>
    </xf>
    <xf numFmtId="170" fontId="72" fillId="19" borderId="33" xfId="0" applyNumberFormat="1" applyFont="1" applyFill="1" applyBorder="1" applyAlignment="1" applyProtection="1">
      <alignment horizontal="center" vertical="center"/>
      <protection locked="0"/>
    </xf>
    <xf numFmtId="20" fontId="0" fillId="0" borderId="152" xfId="0" applyNumberFormat="1" applyBorder="1" applyAlignment="1" applyProtection="1">
      <alignment horizontal="center" vertical="center" wrapText="1"/>
      <protection hidden="1"/>
    </xf>
    <xf numFmtId="20" fontId="0" fillId="0" borderId="153" xfId="0" applyNumberFormat="1" applyBorder="1" applyAlignment="1" applyProtection="1">
      <alignment horizontal="center" vertical="center" wrapText="1"/>
      <protection hidden="1"/>
    </xf>
    <xf numFmtId="208" fontId="1" fillId="19" borderId="81" xfId="0" applyNumberFormat="1" applyFont="1" applyFill="1" applyBorder="1" applyAlignment="1" applyProtection="1">
      <alignment horizontal="center" vertical="center"/>
      <protection locked="0"/>
    </xf>
    <xf numFmtId="0" fontId="12" fillId="0" borderId="154" xfId="0" applyFont="1" applyBorder="1" applyAlignment="1">
      <alignment horizontal="center"/>
    </xf>
    <xf numFmtId="206" fontId="12" fillId="0" borderId="155" xfId="0" applyNumberFormat="1" applyFont="1" applyBorder="1" applyAlignment="1">
      <alignment horizontal="center"/>
    </xf>
    <xf numFmtId="206" fontId="12" fillId="0" borderId="156" xfId="0" applyNumberFormat="1" applyFont="1" applyBorder="1" applyAlignment="1">
      <alignment horizontal="center"/>
    </xf>
    <xf numFmtId="206" fontId="12" fillId="0" borderId="157" xfId="0" applyNumberFormat="1" applyFont="1" applyBorder="1" applyAlignment="1">
      <alignment horizontal="center"/>
    </xf>
    <xf numFmtId="206" fontId="12" fillId="0" borderId="158" xfId="0" applyNumberFormat="1" applyFont="1" applyBorder="1" applyAlignment="1">
      <alignment horizontal="center"/>
    </xf>
    <xf numFmtId="0" fontId="12" fillId="0" borderId="159" xfId="0" applyFont="1" applyBorder="1" applyAlignment="1">
      <alignment horizontal="center"/>
    </xf>
    <xf numFmtId="206" fontId="12" fillId="0" borderId="160" xfId="0" applyNumberFormat="1" applyFont="1" applyBorder="1" applyAlignment="1">
      <alignment horizontal="center"/>
    </xf>
    <xf numFmtId="206" fontId="12" fillId="0" borderId="161" xfId="0" applyNumberFormat="1" applyFont="1" applyBorder="1" applyAlignment="1">
      <alignment horizontal="center"/>
    </xf>
    <xf numFmtId="206" fontId="12" fillId="0" borderId="162" xfId="0" applyNumberFormat="1" applyFont="1" applyBorder="1" applyAlignment="1">
      <alignment horizontal="center"/>
    </xf>
    <xf numFmtId="206" fontId="12" fillId="0" borderId="163" xfId="0" applyNumberFormat="1" applyFont="1" applyBorder="1" applyAlignment="1">
      <alignment horizontal="center"/>
    </xf>
    <xf numFmtId="0" fontId="31" fillId="0" borderId="0" xfId="0" applyFont="1" applyAlignment="1">
      <alignment horizontal="left"/>
    </xf>
    <xf numFmtId="0" fontId="0" fillId="0" borderId="0" xfId="0" applyAlignment="1">
      <alignment horizontal="left" vertical="top"/>
    </xf>
    <xf numFmtId="206" fontId="12" fillId="0" borderId="132" xfId="0" applyNumberFormat="1" applyFont="1" applyBorder="1" applyAlignment="1">
      <alignment horizontal="center"/>
    </xf>
    <xf numFmtId="206" fontId="12" fillId="0" borderId="61" xfId="0" applyNumberFormat="1" applyFont="1" applyBorder="1" applyAlignment="1">
      <alignment horizontal="center"/>
    </xf>
    <xf numFmtId="206" fontId="12" fillId="0" borderId="122" xfId="0" applyNumberFormat="1" applyFont="1" applyBorder="1" applyAlignment="1">
      <alignment horizontal="center"/>
    </xf>
    <xf numFmtId="206" fontId="12" fillId="0" borderId="96" xfId="0" applyNumberFormat="1" applyFont="1" applyBorder="1" applyAlignment="1">
      <alignment horizontal="center"/>
    </xf>
    <xf numFmtId="0" fontId="0" fillId="0" borderId="54" xfId="0" applyBorder="1" applyAlignment="1">
      <alignment horizontal="center"/>
    </xf>
    <xf numFmtId="0" fontId="12" fillId="0" borderId="54" xfId="0" applyFont="1" applyBorder="1" applyAlignment="1">
      <alignment horizontal="left"/>
    </xf>
    <xf numFmtId="0" fontId="0" fillId="0" borderId="40" xfId="0" applyBorder="1" applyAlignment="1">
      <alignment horizontal="center"/>
    </xf>
    <xf numFmtId="0" fontId="12" fillId="0" borderId="100" xfId="0" applyFont="1" applyBorder="1" applyAlignment="1">
      <alignment horizontal="center"/>
    </xf>
    <xf numFmtId="0" fontId="12" fillId="0" borderId="94" xfId="0" applyFont="1" applyBorder="1" applyAlignment="1">
      <alignment horizontal="center"/>
    </xf>
    <xf numFmtId="0" fontId="12" fillId="0" borderId="121" xfId="0" applyFont="1" applyBorder="1" applyAlignment="1">
      <alignment horizontal="center"/>
    </xf>
    <xf numFmtId="0" fontId="12" fillId="0" borderId="95" xfId="0" applyFont="1" applyBorder="1" applyAlignment="1">
      <alignment horizontal="center"/>
    </xf>
    <xf numFmtId="201" fontId="12" fillId="0" borderId="0" xfId="0" applyNumberFormat="1" applyFont="1" applyFill="1" applyBorder="1" applyAlignment="1" applyProtection="1">
      <alignment horizontal="left" vertical="top"/>
      <protection locked="0" hidden="1"/>
    </xf>
    <xf numFmtId="201" fontId="110" fillId="0" borderId="160" xfId="0" applyNumberFormat="1" applyFont="1" applyFill="1" applyBorder="1" applyAlignment="1" applyProtection="1">
      <alignment horizontal="center" vertical="center"/>
      <protection locked="0" hidden="1"/>
    </xf>
    <xf numFmtId="201" fontId="110" fillId="0" borderId="161" xfId="0" applyNumberFormat="1" applyFont="1" applyFill="1" applyBorder="1" applyAlignment="1" applyProtection="1">
      <alignment horizontal="center" vertical="center"/>
      <protection locked="0" hidden="1"/>
    </xf>
    <xf numFmtId="201" fontId="110" fillId="0" borderId="163" xfId="0" applyNumberFormat="1" applyFont="1" applyFill="1" applyBorder="1" applyAlignment="1" applyProtection="1">
      <alignment horizontal="center" vertical="center"/>
      <protection locked="0" hidden="1"/>
    </xf>
    <xf numFmtId="0" fontId="110" fillId="0" borderId="100" xfId="0" applyFont="1" applyFill="1" applyBorder="1" applyAlignment="1">
      <alignment horizontal="left"/>
    </xf>
    <xf numFmtId="0" fontId="110" fillId="0" borderId="94" xfId="0" applyFont="1" applyFill="1" applyBorder="1" applyAlignment="1">
      <alignment horizontal="left"/>
    </xf>
    <xf numFmtId="0" fontId="12" fillId="0" borderId="0" xfId="0" applyFont="1"/>
    <xf numFmtId="171" fontId="0" fillId="0" borderId="0" xfId="0" applyNumberFormat="1"/>
    <xf numFmtId="0" fontId="11" fillId="0" borderId="83" xfId="36" applyFont="1" applyBorder="1" applyAlignment="1" applyProtection="1">
      <alignment vertical="center"/>
      <protection hidden="1"/>
    </xf>
    <xf numFmtId="0" fontId="11" fillId="0" borderId="0" xfId="36" applyFont="1" applyFill="1" applyProtection="1">
      <protection hidden="1"/>
    </xf>
    <xf numFmtId="197" fontId="12" fillId="0" borderId="13" xfId="36" applyNumberFormat="1" applyFont="1" applyFill="1" applyBorder="1" applyAlignment="1" applyProtection="1">
      <alignment horizontal="center" vertical="center"/>
      <protection hidden="1"/>
    </xf>
    <xf numFmtId="167" fontId="12" fillId="25" borderId="10" xfId="36" applyNumberFormat="1" applyFont="1" applyFill="1" applyBorder="1" applyAlignment="1" applyProtection="1">
      <alignment horizontal="center" vertical="center"/>
      <protection hidden="1"/>
    </xf>
    <xf numFmtId="167" fontId="12" fillId="21" borderId="103" xfId="36" applyNumberFormat="1" applyFont="1" applyFill="1" applyBorder="1" applyAlignment="1" applyProtection="1">
      <alignment horizontal="center" vertical="center"/>
      <protection hidden="1"/>
    </xf>
    <xf numFmtId="167" fontId="12" fillId="18" borderId="103" xfId="36" applyNumberFormat="1" applyFont="1" applyFill="1" applyBorder="1" applyAlignment="1" applyProtection="1">
      <alignment horizontal="center" vertical="center"/>
      <protection hidden="1"/>
    </xf>
    <xf numFmtId="167" fontId="12" fillId="22" borderId="103" xfId="36" applyNumberFormat="1" applyFont="1" applyFill="1" applyBorder="1" applyAlignment="1" applyProtection="1">
      <alignment horizontal="center" vertical="center"/>
      <protection hidden="1"/>
    </xf>
    <xf numFmtId="0" fontId="12" fillId="23" borderId="103" xfId="36" applyFont="1" applyFill="1" applyBorder="1" applyAlignment="1" applyProtection="1">
      <alignment horizontal="center" vertical="center"/>
      <protection hidden="1"/>
    </xf>
    <xf numFmtId="0" fontId="12" fillId="24" borderId="103" xfId="36" applyFont="1" applyFill="1" applyBorder="1" applyAlignment="1" applyProtection="1">
      <alignment horizontal="center" vertical="center"/>
      <protection hidden="1"/>
    </xf>
    <xf numFmtId="0" fontId="12" fillId="19" borderId="103" xfId="36" applyFont="1" applyFill="1" applyBorder="1" applyAlignment="1" applyProtection="1">
      <alignment horizontal="center" vertical="center"/>
      <protection hidden="1"/>
    </xf>
    <xf numFmtId="0" fontId="12" fillId="25" borderId="103" xfId="36" applyFont="1" applyFill="1" applyBorder="1" applyAlignment="1" applyProtection="1">
      <alignment horizontal="center" vertical="center"/>
      <protection hidden="1"/>
    </xf>
    <xf numFmtId="0" fontId="12" fillId="18" borderId="103" xfId="36" applyFont="1" applyFill="1" applyBorder="1" applyAlignment="1" applyProtection="1">
      <alignment horizontal="center" vertical="center"/>
      <protection hidden="1"/>
    </xf>
    <xf numFmtId="0" fontId="12" fillId="22" borderId="103" xfId="36" applyFont="1" applyFill="1" applyBorder="1" applyAlignment="1" applyProtection="1">
      <alignment horizontal="center" vertical="center"/>
      <protection hidden="1"/>
    </xf>
    <xf numFmtId="0" fontId="12" fillId="21" borderId="11" xfId="36" applyFont="1" applyFill="1" applyBorder="1" applyAlignment="1" applyProtection="1">
      <alignment horizontal="center" vertical="center"/>
      <protection hidden="1"/>
    </xf>
    <xf numFmtId="0" fontId="12" fillId="18" borderId="10" xfId="36" applyFont="1" applyFill="1" applyBorder="1" applyAlignment="1" applyProtection="1">
      <alignment horizontal="center" vertical="center"/>
      <protection hidden="1"/>
    </xf>
    <xf numFmtId="0" fontId="12" fillId="22" borderId="11" xfId="36" applyFont="1" applyFill="1" applyBorder="1" applyAlignment="1" applyProtection="1">
      <alignment horizontal="center" vertical="center"/>
      <protection hidden="1"/>
    </xf>
    <xf numFmtId="0" fontId="11" fillId="20" borderId="38" xfId="0" applyFont="1" applyFill="1" applyBorder="1" applyAlignment="1" applyProtection="1">
      <alignment vertical="top"/>
      <protection hidden="1"/>
    </xf>
    <xf numFmtId="0" fontId="7" fillId="0" borderId="0" xfId="36" applyFont="1" applyAlignment="1" applyProtection="1">
      <alignment horizontal="left" vertical="top"/>
      <protection hidden="1"/>
    </xf>
    <xf numFmtId="205" fontId="12" fillId="19" borderId="78" xfId="36" applyNumberFormat="1" applyFont="1" applyFill="1" applyBorder="1" applyAlignment="1" applyProtection="1">
      <alignment horizontal="centerContinuous" vertical="center"/>
      <protection locked="0"/>
    </xf>
    <xf numFmtId="165" fontId="12" fillId="0" borderId="105" xfId="36" applyNumberFormat="1" applyFont="1" applyFill="1" applyBorder="1" applyAlignment="1" applyProtection="1">
      <alignment horizontal="centerContinuous" vertical="center"/>
      <protection hidden="1"/>
    </xf>
    <xf numFmtId="207" fontId="12" fillId="19" borderId="104" xfId="36" applyNumberFormat="1" applyFont="1" applyFill="1" applyBorder="1" applyAlignment="1" applyProtection="1">
      <alignment horizontal="center"/>
      <protection locked="0"/>
    </xf>
    <xf numFmtId="0" fontId="11" fillId="0" borderId="104" xfId="36" applyFont="1" applyBorder="1" applyAlignment="1" applyProtection="1">
      <alignment horizontal="centerContinuous"/>
      <protection hidden="1"/>
    </xf>
    <xf numFmtId="0" fontId="11" fillId="0" borderId="81" xfId="36" applyFont="1" applyBorder="1" applyAlignment="1" applyProtection="1">
      <alignment vertical="center"/>
      <protection hidden="1"/>
    </xf>
    <xf numFmtId="0" fontId="11" fillId="0" borderId="0" xfId="36" applyFont="1" applyAlignment="1" applyProtection="1">
      <alignment horizontal="center" vertical="center"/>
      <protection hidden="1"/>
    </xf>
    <xf numFmtId="0" fontId="12" fillId="0" borderId="0" xfId="36" applyFont="1" applyAlignment="1" applyProtection="1">
      <alignment horizontal="center" vertical="center"/>
      <protection hidden="1"/>
    </xf>
    <xf numFmtId="0" fontId="12" fillId="0" borderId="0" xfId="36" applyFont="1" applyAlignment="1" applyProtection="1">
      <alignment vertical="center"/>
      <protection hidden="1"/>
    </xf>
    <xf numFmtId="198" fontId="12" fillId="0" borderId="104" xfId="0" applyNumberFormat="1" applyFont="1" applyBorder="1" applyAlignment="1">
      <alignment horizontal="center"/>
    </xf>
    <xf numFmtId="198" fontId="12" fillId="0" borderId="110" xfId="0" applyNumberFormat="1" applyFont="1" applyBorder="1" applyAlignment="1">
      <alignment horizontal="center"/>
    </xf>
    <xf numFmtId="198" fontId="12" fillId="0" borderId="105" xfId="0" applyNumberFormat="1" applyFont="1" applyBorder="1" applyAlignment="1">
      <alignment horizontal="center"/>
    </xf>
    <xf numFmtId="0" fontId="12" fillId="0" borderId="13" xfId="36" applyFont="1" applyBorder="1" applyAlignment="1" applyProtection="1">
      <alignment horizontal="center" vertical="center"/>
      <protection hidden="1"/>
    </xf>
    <xf numFmtId="0" fontId="11" fillId="0" borderId="88" xfId="36" applyFont="1" applyBorder="1" applyAlignment="1" applyProtection="1">
      <alignment vertical="center"/>
      <protection hidden="1"/>
    </xf>
    <xf numFmtId="0" fontId="11" fillId="0" borderId="16" xfId="36" applyFont="1" applyBorder="1" applyAlignment="1" applyProtection="1">
      <alignment vertical="center"/>
      <protection hidden="1"/>
    </xf>
    <xf numFmtId="0" fontId="0" fillId="0" borderId="78" xfId="0" applyBorder="1"/>
    <xf numFmtId="0" fontId="0" fillId="0" borderId="82" xfId="0" applyBorder="1"/>
    <xf numFmtId="0" fontId="111" fillId="0" borderId="82" xfId="0" applyFont="1" applyBorder="1"/>
    <xf numFmtId="0" fontId="111" fillId="0" borderId="35" xfId="0" applyFont="1" applyBorder="1"/>
    <xf numFmtId="213" fontId="11" fillId="19" borderId="13" xfId="36" applyNumberFormat="1" applyFont="1" applyFill="1" applyBorder="1" applyAlignment="1" applyProtection="1">
      <alignment horizontal="center" vertical="center"/>
      <protection locked="0"/>
    </xf>
    <xf numFmtId="204" fontId="11" fillId="0" borderId="13" xfId="36" applyNumberFormat="1" applyFont="1" applyBorder="1" applyAlignment="1" applyProtection="1">
      <alignment horizontal="center" vertical="center"/>
      <protection hidden="1"/>
    </xf>
    <xf numFmtId="193" fontId="0" fillId="0" borderId="33" xfId="0" applyNumberFormat="1" applyFill="1" applyBorder="1" applyAlignment="1" applyProtection="1">
      <alignment horizontal="center"/>
    </xf>
    <xf numFmtId="193" fontId="0" fillId="0" borderId="39" xfId="0" applyNumberFormat="1" applyFill="1" applyBorder="1" applyAlignment="1" applyProtection="1">
      <alignment horizontal="center"/>
    </xf>
    <xf numFmtId="193" fontId="0" fillId="0" borderId="34" xfId="0" applyNumberFormat="1" applyFill="1" applyBorder="1" applyAlignment="1" applyProtection="1">
      <alignment horizontal="center"/>
    </xf>
    <xf numFmtId="0" fontId="0" fillId="0" borderId="48" xfId="0" applyBorder="1"/>
    <xf numFmtId="204" fontId="12" fillId="19" borderId="104" xfId="0" applyNumberFormat="1" applyFont="1" applyFill="1" applyBorder="1" applyAlignment="1" applyProtection="1">
      <alignment horizontal="center"/>
      <protection locked="0"/>
    </xf>
    <xf numFmtId="204" fontId="12" fillId="19" borderId="110" xfId="0" applyNumberFormat="1" applyFont="1" applyFill="1" applyBorder="1" applyAlignment="1" applyProtection="1">
      <alignment horizontal="center"/>
      <protection locked="0"/>
    </xf>
    <xf numFmtId="204" fontId="34" fillId="19" borderId="110" xfId="0" applyNumberFormat="1" applyFont="1" applyFill="1" applyBorder="1" applyAlignment="1" applyProtection="1">
      <alignment horizontal="center"/>
      <protection locked="0"/>
    </xf>
    <xf numFmtId="204" fontId="34" fillId="19" borderId="105" xfId="0" applyNumberFormat="1" applyFont="1" applyFill="1" applyBorder="1" applyAlignment="1" applyProtection="1">
      <alignment horizontal="center"/>
      <protection locked="0"/>
    </xf>
    <xf numFmtId="0" fontId="112" fillId="0" borderId="78" xfId="0" applyFont="1" applyBorder="1"/>
    <xf numFmtId="0" fontId="112" fillId="0" borderId="81" xfId="36" applyFont="1" applyBorder="1" applyAlignment="1" applyProtection="1">
      <alignment vertical="center"/>
      <protection hidden="1"/>
    </xf>
    <xf numFmtId="198" fontId="113" fillId="0" borderId="104" xfId="0" applyNumberFormat="1" applyFont="1" applyBorder="1" applyAlignment="1">
      <alignment horizontal="center"/>
    </xf>
    <xf numFmtId="0" fontId="112" fillId="0" borderId="82" xfId="0" applyFont="1" applyBorder="1"/>
    <xf numFmtId="0" fontId="112" fillId="0" borderId="83" xfId="36" applyFont="1" applyBorder="1" applyAlignment="1" applyProtection="1">
      <alignment vertical="center"/>
      <protection hidden="1"/>
    </xf>
    <xf numFmtId="198" fontId="113" fillId="0" borderId="110" xfId="0" applyNumberFormat="1" applyFont="1" applyBorder="1" applyAlignment="1">
      <alignment horizontal="center"/>
    </xf>
    <xf numFmtId="0" fontId="114" fillId="0" borderId="16" xfId="36" applyFont="1" applyBorder="1" applyAlignment="1" applyProtection="1">
      <alignment vertical="center"/>
      <protection hidden="1"/>
    </xf>
    <xf numFmtId="0" fontId="114" fillId="0" borderId="17" xfId="36" applyFont="1" applyBorder="1" applyAlignment="1" applyProtection="1">
      <alignment vertical="center"/>
      <protection hidden="1"/>
    </xf>
    <xf numFmtId="0" fontId="115" fillId="0" borderId="13" xfId="36" applyFont="1" applyBorder="1" applyAlignment="1" applyProtection="1">
      <alignment horizontal="center" vertical="center"/>
      <protection hidden="1"/>
    </xf>
    <xf numFmtId="0" fontId="112" fillId="0" borderId="35" xfId="0" applyFont="1" applyBorder="1"/>
    <xf numFmtId="0" fontId="112" fillId="0" borderId="88" xfId="36" applyFont="1" applyBorder="1" applyAlignment="1" applyProtection="1">
      <alignment vertical="center"/>
      <protection hidden="1"/>
    </xf>
    <xf numFmtId="198" fontId="113" fillId="0" borderId="105" xfId="0" applyNumberFormat="1" applyFont="1" applyBorder="1" applyAlignment="1">
      <alignment horizontal="center"/>
    </xf>
    <xf numFmtId="0" fontId="12" fillId="0" borderId="0" xfId="36" applyFont="1" applyBorder="1" applyAlignment="1" applyProtection="1">
      <alignment horizontal="center" vertical="center"/>
      <protection hidden="1"/>
    </xf>
    <xf numFmtId="212" fontId="12" fillId="0" borderId="0" xfId="36" applyNumberFormat="1" applyFont="1" applyBorder="1" applyAlignment="1" applyProtection="1">
      <alignment horizontal="center" vertical="center"/>
      <protection hidden="1"/>
    </xf>
    <xf numFmtId="212" fontId="12" fillId="0" borderId="0" xfId="36" applyNumberFormat="1" applyFont="1" applyBorder="1" applyAlignment="1" applyProtection="1">
      <alignment horizontal="left" vertical="center"/>
      <protection hidden="1"/>
    </xf>
    <xf numFmtId="212" fontId="12" fillId="0" borderId="0" xfId="36" applyNumberFormat="1" applyFont="1" applyBorder="1" applyAlignment="1" applyProtection="1">
      <alignment horizontal="right" vertical="center"/>
      <protection hidden="1"/>
    </xf>
    <xf numFmtId="212" fontId="12" fillId="19" borderId="13" xfId="36" applyNumberFormat="1" applyFont="1" applyFill="1" applyBorder="1" applyAlignment="1" applyProtection="1">
      <alignment horizontal="center" vertical="center"/>
      <protection locked="0"/>
    </xf>
    <xf numFmtId="0" fontId="90" fillId="0" borderId="65" xfId="0" applyFont="1" applyBorder="1" applyAlignment="1" applyProtection="1">
      <alignment horizontal="right" vertical="center"/>
      <protection hidden="1"/>
    </xf>
    <xf numFmtId="205" fontId="12" fillId="0" borderId="0" xfId="36" applyNumberFormat="1" applyFont="1" applyBorder="1" applyAlignment="1" applyProtection="1">
      <alignment horizontal="centerContinuous" vertical="center"/>
      <protection hidden="1"/>
    </xf>
    <xf numFmtId="206" fontId="36" fillId="0" borderId="38" xfId="36" applyNumberFormat="1" applyFont="1" applyBorder="1" applyAlignment="1" applyProtection="1">
      <alignment horizontal="centerContinuous" vertical="center"/>
      <protection hidden="1"/>
    </xf>
    <xf numFmtId="204" fontId="12" fillId="0" borderId="104" xfId="0" applyNumberFormat="1" applyFont="1" applyBorder="1" applyAlignment="1">
      <alignment horizontal="center"/>
    </xf>
    <xf numFmtId="204" fontId="12" fillId="0" borderId="110" xfId="0" applyNumberFormat="1" applyFont="1" applyBorder="1" applyAlignment="1">
      <alignment horizontal="center"/>
    </xf>
    <xf numFmtId="204" fontId="34" fillId="0" borderId="110" xfId="0" applyNumberFormat="1" applyFont="1" applyBorder="1" applyAlignment="1">
      <alignment horizontal="center"/>
    </xf>
    <xf numFmtId="204" fontId="34" fillId="0" borderId="105" xfId="0" applyNumberFormat="1" applyFont="1" applyBorder="1" applyAlignment="1">
      <alignment horizontal="center"/>
    </xf>
    <xf numFmtId="21" fontId="117" fillId="0" borderId="0" xfId="0" applyNumberFormat="1" applyFont="1" applyAlignment="1">
      <alignment horizontal="center"/>
    </xf>
    <xf numFmtId="0" fontId="118" fillId="0" borderId="0" xfId="0" applyFont="1"/>
    <xf numFmtId="215" fontId="118" fillId="0" borderId="0" xfId="0" applyNumberFormat="1" applyFont="1" applyAlignment="1">
      <alignment horizontal="center"/>
    </xf>
    <xf numFmtId="216" fontId="118" fillId="0" borderId="0" xfId="0" applyNumberFormat="1" applyFont="1" applyAlignment="1">
      <alignment horizontal="center"/>
    </xf>
    <xf numFmtId="0" fontId="12" fillId="0" borderId="0" xfId="0" applyFont="1" applyBorder="1" applyAlignment="1" applyProtection="1">
      <alignment horizontal="right" vertical="center"/>
      <protection hidden="1"/>
    </xf>
    <xf numFmtId="0" fontId="12" fillId="0" borderId="54" xfId="0" applyFont="1" applyBorder="1" applyAlignment="1" applyProtection="1">
      <alignment horizontal="left" vertical="center"/>
      <protection hidden="1"/>
    </xf>
    <xf numFmtId="0" fontId="12" fillId="0" borderId="40" xfId="0" applyFont="1" applyBorder="1" applyAlignment="1" applyProtection="1">
      <alignment horizontal="left" vertical="center"/>
      <protection hidden="1"/>
    </xf>
    <xf numFmtId="198" fontId="19" fillId="0" borderId="56" xfId="0" applyNumberFormat="1" applyFont="1" applyFill="1" applyBorder="1" applyAlignment="1" applyProtection="1">
      <alignment horizontal="center" vertical="center"/>
      <protection hidden="1"/>
    </xf>
    <xf numFmtId="198" fontId="19" fillId="0" borderId="31" xfId="0" applyNumberFormat="1" applyFont="1" applyFill="1" applyBorder="1" applyAlignment="1" applyProtection="1">
      <alignment horizontal="center" vertical="center"/>
      <protection hidden="1"/>
    </xf>
    <xf numFmtId="0" fontId="12" fillId="20" borderId="18" xfId="0" applyFont="1" applyFill="1" applyBorder="1" applyAlignment="1">
      <alignment horizontal="center" vertical="center"/>
    </xf>
    <xf numFmtId="0" fontId="12" fillId="20" borderId="54" xfId="0" applyFont="1" applyFill="1" applyBorder="1" applyAlignment="1" applyProtection="1">
      <alignment vertical="center"/>
      <protection hidden="1"/>
    </xf>
    <xf numFmtId="0" fontId="12" fillId="20" borderId="18" xfId="0" applyFont="1" applyFill="1" applyBorder="1" applyAlignment="1" applyProtection="1">
      <alignment horizontal="right" vertical="center"/>
      <protection hidden="1"/>
    </xf>
    <xf numFmtId="0" fontId="12" fillId="31" borderId="54" xfId="0" applyFont="1" applyFill="1" applyBorder="1" applyAlignment="1" applyProtection="1">
      <alignment vertical="center"/>
      <protection hidden="1"/>
    </xf>
    <xf numFmtId="0" fontId="0" fillId="31" borderId="164" xfId="0" applyFill="1" applyBorder="1"/>
    <xf numFmtId="0" fontId="12" fillId="31" borderId="69" xfId="0" applyFont="1" applyFill="1" applyBorder="1" applyAlignment="1" applyProtection="1">
      <alignment horizontal="right" vertical="center"/>
      <protection hidden="1"/>
    </xf>
    <xf numFmtId="0" fontId="0" fillId="20" borderId="164" xfId="0" applyFill="1" applyBorder="1"/>
    <xf numFmtId="0" fontId="0" fillId="31" borderId="129" xfId="0" applyFill="1" applyBorder="1"/>
    <xf numFmtId="0" fontId="12" fillId="31" borderId="80" xfId="0" applyFont="1" applyFill="1" applyBorder="1" applyAlignment="1" applyProtection="1">
      <alignment horizontal="right" vertical="center"/>
      <protection hidden="1"/>
    </xf>
    <xf numFmtId="0" fontId="0" fillId="20" borderId="129" xfId="0" applyFill="1" applyBorder="1"/>
    <xf numFmtId="0" fontId="12" fillId="20" borderId="80" xfId="0" applyFont="1" applyFill="1" applyBorder="1" applyAlignment="1" applyProtection="1">
      <alignment horizontal="right" vertical="center"/>
      <protection hidden="1"/>
    </xf>
    <xf numFmtId="0" fontId="34" fillId="0" borderId="54" xfId="0" applyFont="1" applyBorder="1" applyAlignment="1" applyProtection="1">
      <alignment horizontal="left" vertical="center"/>
      <protection hidden="1"/>
    </xf>
    <xf numFmtId="198" fontId="57" fillId="0" borderId="56" xfId="0" applyNumberFormat="1" applyFont="1" applyFill="1" applyBorder="1" applyAlignment="1" applyProtection="1">
      <alignment horizontal="center" vertical="center"/>
      <protection hidden="1"/>
    </xf>
    <xf numFmtId="0" fontId="34" fillId="0" borderId="40" xfId="0" applyFont="1" applyBorder="1" applyAlignment="1" applyProtection="1">
      <alignment horizontal="left" vertical="center"/>
      <protection hidden="1"/>
    </xf>
    <xf numFmtId="198" fontId="57" fillId="0" borderId="31" xfId="0" applyNumberFormat="1" applyFont="1" applyFill="1" applyBorder="1" applyAlignment="1" applyProtection="1">
      <alignment horizontal="center" vertical="center"/>
      <protection hidden="1"/>
    </xf>
    <xf numFmtId="0" fontId="34" fillId="20" borderId="18" xfId="0" applyFont="1" applyFill="1" applyBorder="1" applyAlignment="1">
      <alignment horizontal="center" vertical="center"/>
    </xf>
    <xf numFmtId="0" fontId="9" fillId="0" borderId="40" xfId="0" applyFont="1" applyBorder="1" applyAlignment="1" applyProtection="1">
      <alignment horizontal="left" vertical="center"/>
      <protection hidden="1"/>
    </xf>
    <xf numFmtId="170" fontId="12" fillId="31" borderId="20" xfId="0" applyNumberFormat="1" applyFont="1" applyFill="1" applyBorder="1" applyAlignment="1" applyProtection="1">
      <alignment horizontal="center" vertical="center"/>
      <protection locked="0"/>
    </xf>
    <xf numFmtId="170" fontId="12" fillId="31" borderId="28" xfId="0" applyNumberFormat="1" applyFont="1" applyFill="1" applyBorder="1" applyAlignment="1" applyProtection="1">
      <alignment horizontal="center" vertical="center"/>
      <protection locked="0"/>
    </xf>
    <xf numFmtId="170" fontId="12" fillId="20" borderId="20" xfId="0" applyNumberFormat="1" applyFont="1" applyFill="1" applyBorder="1" applyAlignment="1" applyProtection="1">
      <alignment horizontal="center" vertical="center"/>
      <protection locked="0"/>
    </xf>
    <xf numFmtId="170" fontId="12" fillId="20" borderId="31" xfId="0" applyNumberFormat="1" applyFont="1" applyFill="1" applyBorder="1" applyAlignment="1" applyProtection="1">
      <alignment horizontal="center" vertical="center"/>
      <protection locked="0"/>
    </xf>
    <xf numFmtId="0" fontId="19" fillId="0" borderId="0" xfId="0" applyFont="1" applyAlignment="1" applyProtection="1">
      <alignment horizontal="left" vertical="center"/>
      <protection hidden="1"/>
    </xf>
    <xf numFmtId="0" fontId="119" fillId="0" borderId="0" xfId="0" applyFont="1"/>
    <xf numFmtId="0" fontId="119" fillId="0" borderId="0" xfId="0" applyFont="1" applyAlignment="1">
      <alignment horizontal="left"/>
    </xf>
    <xf numFmtId="0" fontId="119" fillId="0" borderId="0" xfId="0" applyFont="1" applyBorder="1" applyAlignment="1" applyProtection="1">
      <alignment horizontal="left"/>
      <protection hidden="1"/>
    </xf>
    <xf numFmtId="0" fontId="120" fillId="0" borderId="0" xfId="0" applyFont="1" applyAlignment="1">
      <alignment horizontal="center"/>
    </xf>
    <xf numFmtId="0" fontId="119" fillId="0" borderId="0" xfId="0" applyFont="1" applyAlignment="1">
      <alignment horizontal="right"/>
    </xf>
    <xf numFmtId="0" fontId="120" fillId="0" borderId="0" xfId="0" applyFont="1" applyBorder="1" applyAlignment="1" applyProtection="1">
      <alignment horizontal="center"/>
      <protection hidden="1"/>
    </xf>
    <xf numFmtId="0" fontId="119" fillId="0" borderId="0" xfId="0" applyFont="1" applyProtection="1">
      <protection hidden="1"/>
    </xf>
    <xf numFmtId="170" fontId="12" fillId="20" borderId="23" xfId="0" applyNumberFormat="1" applyFont="1" applyFill="1" applyBorder="1" applyAlignment="1" applyProtection="1">
      <alignment horizontal="center" vertical="center"/>
      <protection locked="0"/>
    </xf>
    <xf numFmtId="170" fontId="34" fillId="31" borderId="20" xfId="0" applyNumberFormat="1" applyFont="1" applyFill="1" applyBorder="1" applyAlignment="1" applyProtection="1">
      <alignment horizontal="center" vertical="center"/>
      <protection locked="0"/>
    </xf>
    <xf numFmtId="170" fontId="34" fillId="20" borderId="23" xfId="0" applyNumberFormat="1" applyFont="1" applyFill="1" applyBorder="1" applyAlignment="1" applyProtection="1">
      <alignment horizontal="center" vertical="center"/>
      <protection locked="0"/>
    </xf>
    <xf numFmtId="0" fontId="116" fillId="0" borderId="0" xfId="0" applyFont="1"/>
    <xf numFmtId="0" fontId="121" fillId="0" borderId="0" xfId="0" applyFont="1" applyAlignment="1">
      <alignment horizontal="center"/>
    </xf>
    <xf numFmtId="0" fontId="36" fillId="0" borderId="17" xfId="0" applyFont="1" applyBorder="1" applyAlignment="1" applyProtection="1">
      <alignment vertical="center"/>
      <protection hidden="1"/>
    </xf>
    <xf numFmtId="0" fontId="36" fillId="0" borderId="48" xfId="0" applyFont="1" applyBorder="1" applyAlignment="1" applyProtection="1">
      <alignment vertical="center"/>
      <protection hidden="1"/>
    </xf>
    <xf numFmtId="0" fontId="0" fillId="0" borderId="16" xfId="0" applyBorder="1" applyProtection="1">
      <protection hidden="1"/>
    </xf>
    <xf numFmtId="170" fontId="12" fillId="31" borderId="21" xfId="0" applyNumberFormat="1" applyFont="1" applyFill="1" applyBorder="1" applyAlignment="1" applyProtection="1">
      <alignment horizontal="center" vertical="center"/>
      <protection locked="0"/>
    </xf>
    <xf numFmtId="170" fontId="12" fillId="20" borderId="24" xfId="0" applyNumberFormat="1" applyFont="1" applyFill="1" applyBorder="1" applyAlignment="1" applyProtection="1">
      <alignment horizontal="center" vertical="center"/>
      <protection locked="0"/>
    </xf>
    <xf numFmtId="170" fontId="34" fillId="31" borderId="21" xfId="0" applyNumberFormat="1" applyFont="1" applyFill="1" applyBorder="1" applyAlignment="1" applyProtection="1">
      <alignment horizontal="center" vertical="center"/>
      <protection locked="0"/>
    </xf>
    <xf numFmtId="170" fontId="34" fillId="20" borderId="24" xfId="0" applyNumberFormat="1" applyFont="1" applyFill="1" applyBorder="1" applyAlignment="1" applyProtection="1">
      <alignment horizontal="center" vertical="center"/>
      <protection locked="0"/>
    </xf>
    <xf numFmtId="0" fontId="12" fillId="31" borderId="129" xfId="0" applyFont="1" applyFill="1" applyBorder="1" applyAlignment="1">
      <alignment horizontal="center" vertical="center"/>
    </xf>
    <xf numFmtId="0" fontId="34" fillId="31" borderId="129" xfId="0" applyFont="1" applyFill="1" applyBorder="1" applyAlignment="1">
      <alignment horizontal="center" vertical="center"/>
    </xf>
    <xf numFmtId="170" fontId="12" fillId="31" borderId="19" xfId="0" applyNumberFormat="1" applyFont="1" applyFill="1" applyBorder="1" applyAlignment="1" applyProtection="1">
      <alignment horizontal="center" vertical="center"/>
      <protection locked="0"/>
    </xf>
    <xf numFmtId="170" fontId="12" fillId="20" borderId="22" xfId="0" applyNumberFormat="1" applyFont="1" applyFill="1" applyBorder="1" applyAlignment="1" applyProtection="1">
      <alignment horizontal="center" vertical="center"/>
      <protection locked="0"/>
    </xf>
    <xf numFmtId="170" fontId="34" fillId="31" borderId="19" xfId="0" applyNumberFormat="1" applyFont="1" applyFill="1" applyBorder="1" applyAlignment="1" applyProtection="1">
      <alignment horizontal="center" vertical="center"/>
      <protection locked="0"/>
    </xf>
    <xf numFmtId="170" fontId="34" fillId="20" borderId="22" xfId="0" applyNumberFormat="1" applyFont="1" applyFill="1" applyBorder="1" applyAlignment="1" applyProtection="1">
      <alignment horizontal="center" vertical="center"/>
      <protection locked="0"/>
    </xf>
    <xf numFmtId="207" fontId="12" fillId="19" borderId="10" xfId="0" applyNumberFormat="1" applyFont="1" applyFill="1" applyBorder="1" applyAlignment="1" applyProtection="1">
      <alignment horizontal="center" vertical="center"/>
      <protection locked="0"/>
    </xf>
    <xf numFmtId="207" fontId="12" fillId="19" borderId="103" xfId="0" applyNumberFormat="1" applyFont="1" applyFill="1" applyBorder="1" applyAlignment="1" applyProtection="1">
      <alignment horizontal="center" vertical="center"/>
      <protection locked="0"/>
    </xf>
    <xf numFmtId="207" fontId="12" fillId="19" borderId="11" xfId="0" applyNumberFormat="1" applyFont="1" applyFill="1" applyBorder="1" applyAlignment="1" applyProtection="1">
      <alignment horizontal="center" vertical="center"/>
      <protection locked="0"/>
    </xf>
    <xf numFmtId="0" fontId="26" fillId="0" borderId="31" xfId="37" applyFont="1" applyBorder="1" applyProtection="1">
      <protection hidden="1"/>
    </xf>
    <xf numFmtId="195" fontId="90" fillId="19" borderId="17" xfId="0" applyNumberFormat="1" applyFont="1" applyFill="1" applyBorder="1" applyAlignment="1" applyProtection="1">
      <alignment horizontal="centerContinuous" vertical="center"/>
      <protection locked="0"/>
    </xf>
    <xf numFmtId="195" fontId="90" fillId="19" borderId="16" xfId="0" applyNumberFormat="1" applyFont="1" applyFill="1" applyBorder="1" applyAlignment="1" applyProtection="1">
      <alignment horizontal="centerContinuous" vertical="center"/>
      <protection hidden="1"/>
    </xf>
    <xf numFmtId="205" fontId="12" fillId="0" borderId="13" xfId="36" applyNumberFormat="1" applyFont="1" applyBorder="1" applyAlignment="1" applyProtection="1">
      <alignment horizontal="center" vertical="center"/>
      <protection hidden="1"/>
    </xf>
    <xf numFmtId="174" fontId="11" fillId="0" borderId="110" xfId="36" applyNumberFormat="1" applyFont="1" applyBorder="1" applyAlignment="1" applyProtection="1">
      <alignment horizontal="centerContinuous" vertical="center"/>
      <protection hidden="1"/>
    </xf>
    <xf numFmtId="164" fontId="0" fillId="0" borderId="53" xfId="0" applyNumberFormat="1" applyBorder="1" applyAlignment="1" applyProtection="1">
      <alignment horizontal="centerContinuous"/>
      <protection hidden="1"/>
    </xf>
    <xf numFmtId="204" fontId="47" fillId="0" borderId="0" xfId="36" applyNumberFormat="1" applyFont="1" applyBorder="1" applyAlignment="1" applyProtection="1">
      <alignment horizontal="centerContinuous"/>
      <protection hidden="1"/>
    </xf>
    <xf numFmtId="165" fontId="12" fillId="19" borderId="104" xfId="36" applyNumberFormat="1" applyFont="1" applyFill="1" applyBorder="1" applyAlignment="1" applyProtection="1">
      <alignment horizontal="center" vertical="center"/>
      <protection locked="0"/>
    </xf>
    <xf numFmtId="171" fontId="11" fillId="0" borderId="105" xfId="36" applyNumberFormat="1" applyFont="1" applyBorder="1" applyAlignment="1" applyProtection="1">
      <alignment horizontal="center" vertical="center"/>
      <protection hidden="1"/>
    </xf>
    <xf numFmtId="172" fontId="12" fillId="0" borderId="33" xfId="36" applyNumberFormat="1" applyFont="1" applyFill="1" applyBorder="1" applyAlignment="1" applyProtection="1">
      <alignment horizontal="center" vertical="center"/>
      <protection hidden="1"/>
    </xf>
    <xf numFmtId="174" fontId="11" fillId="0" borderId="110" xfId="36" applyNumberFormat="1" applyFont="1" applyBorder="1" applyAlignment="1" applyProtection="1">
      <alignment horizontal="center" vertical="center"/>
      <protection hidden="1"/>
    </xf>
    <xf numFmtId="170" fontId="26" fillId="0" borderId="110" xfId="36" applyNumberFormat="1" applyFont="1" applyBorder="1" applyAlignment="1" applyProtection="1">
      <alignment horizontal="center" vertical="center"/>
      <protection hidden="1"/>
    </xf>
    <xf numFmtId="170" fontId="26" fillId="0" borderId="105" xfId="36" applyNumberFormat="1" applyFont="1" applyBorder="1" applyAlignment="1" applyProtection="1">
      <alignment horizontal="center" vertical="center"/>
      <protection hidden="1"/>
    </xf>
    <xf numFmtId="166" fontId="19" fillId="0" borderId="0" xfId="36" applyNumberFormat="1" applyFont="1" applyFill="1" applyBorder="1" applyAlignment="1" applyProtection="1">
      <alignment horizontal="center" vertical="center"/>
      <protection hidden="1"/>
    </xf>
    <xf numFmtId="1" fontId="19" fillId="19" borderId="13" xfId="36" applyNumberFormat="1" applyFont="1" applyFill="1" applyBorder="1" applyAlignment="1" applyProtection="1">
      <alignment horizontal="center" vertical="center"/>
      <protection locked="0"/>
    </xf>
    <xf numFmtId="0" fontId="110" fillId="0" borderId="95" xfId="0" applyFont="1" applyFill="1" applyBorder="1" applyAlignment="1">
      <alignment horizontal="left"/>
    </xf>
    <xf numFmtId="0" fontId="44" fillId="18" borderId="0" xfId="37" applyFont="1" applyFill="1" applyBorder="1" applyProtection="1">
      <protection hidden="1"/>
    </xf>
    <xf numFmtId="0" fontId="33" fillId="18" borderId="0" xfId="37" applyFont="1" applyFill="1" applyBorder="1" applyProtection="1">
      <protection hidden="1"/>
    </xf>
    <xf numFmtId="0" fontId="33" fillId="18" borderId="0" xfId="0" applyFont="1" applyFill="1" applyBorder="1"/>
    <xf numFmtId="0" fontId="122" fillId="0" borderId="0" xfId="37" applyFont="1" applyProtection="1">
      <protection hidden="1"/>
    </xf>
    <xf numFmtId="0" fontId="47" fillId="20" borderId="56" xfId="0" applyFont="1" applyFill="1" applyBorder="1" applyAlignment="1" applyProtection="1">
      <alignment horizontal="center"/>
      <protection hidden="1"/>
    </xf>
    <xf numFmtId="0" fontId="12" fillId="0" borderId="30" xfId="37" applyFont="1" applyFill="1" applyBorder="1" applyProtection="1">
      <protection hidden="1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/>
      <protection locked="0"/>
    </xf>
    <xf numFmtId="0" fontId="40" fillId="0" borderId="0" xfId="0" applyFont="1" applyAlignment="1" applyProtection="1">
      <alignment horizontal="right" vertical="center"/>
      <protection locked="0"/>
    </xf>
    <xf numFmtId="0" fontId="108" fillId="0" borderId="0" xfId="0" applyFont="1" applyAlignment="1" applyProtection="1">
      <alignment horizontal="center" vertical="center"/>
      <protection hidden="1"/>
    </xf>
    <xf numFmtId="0" fontId="108" fillId="0" borderId="0" xfId="0" applyFont="1" applyAlignment="1" applyProtection="1">
      <alignment vertical="center"/>
      <protection hidden="1"/>
    </xf>
    <xf numFmtId="165" fontId="12" fillId="19" borderId="105" xfId="36" applyNumberFormat="1" applyFont="1" applyFill="1" applyBorder="1" applyAlignment="1" applyProtection="1">
      <alignment horizontal="center" vertical="center"/>
      <protection locked="0"/>
    </xf>
    <xf numFmtId="20" fontId="12" fillId="0" borderId="0" xfId="0" applyNumberFormat="1" applyFont="1" applyAlignment="1" applyProtection="1">
      <alignment horizontal="center"/>
      <protection hidden="1"/>
    </xf>
    <xf numFmtId="164" fontId="12" fillId="0" borderId="0" xfId="0" applyNumberFormat="1" applyFont="1" applyAlignment="1" applyProtection="1">
      <alignment horizontal="right" vertical="center"/>
      <protection hidden="1"/>
    </xf>
    <xf numFmtId="170" fontId="11" fillId="0" borderId="0" xfId="0" applyNumberFormat="1" applyFont="1" applyAlignment="1" applyProtection="1">
      <alignment horizontal="center"/>
      <protection hidden="1"/>
    </xf>
    <xf numFmtId="164" fontId="11" fillId="0" borderId="0" xfId="0" applyNumberFormat="1" applyFont="1" applyAlignment="1" applyProtection="1">
      <alignment horizontal="right" vertical="center"/>
      <protection hidden="1"/>
    </xf>
    <xf numFmtId="0" fontId="93" fillId="0" borderId="0" xfId="0" applyFont="1" applyProtection="1">
      <protection hidden="1"/>
    </xf>
    <xf numFmtId="0" fontId="40" fillId="0" borderId="0" xfId="0" applyFont="1" applyProtection="1">
      <protection hidden="1"/>
    </xf>
    <xf numFmtId="20" fontId="123" fillId="0" borderId="0" xfId="0" applyNumberFormat="1" applyFont="1" applyAlignment="1" applyProtection="1">
      <alignment horizontal="left"/>
      <protection hidden="1"/>
    </xf>
    <xf numFmtId="207" fontId="69" fillId="0" borderId="0" xfId="0" applyNumberFormat="1" applyFont="1" applyAlignment="1" applyProtection="1">
      <alignment horizontal="center"/>
      <protection hidden="1"/>
    </xf>
    <xf numFmtId="0" fontId="19" fillId="19" borderId="13" xfId="0" applyFont="1" applyFill="1" applyBorder="1" applyAlignment="1" applyProtection="1">
      <alignment horizontal="center" vertical="center"/>
      <protection locked="0"/>
    </xf>
    <xf numFmtId="14" fontId="40" fillId="0" borderId="31" xfId="37" applyNumberFormat="1" applyFont="1" applyBorder="1" applyProtection="1">
      <protection hidden="1"/>
    </xf>
    <xf numFmtId="2" fontId="11" fillId="0" borderId="18" xfId="37" applyNumberFormat="1" applyFont="1" applyBorder="1" applyAlignment="1" applyProtection="1">
      <alignment horizontal="centerContinuous"/>
      <protection hidden="1"/>
    </xf>
    <xf numFmtId="218" fontId="15" fillId="0" borderId="0" xfId="0" applyNumberFormat="1" applyFont="1" applyAlignment="1" applyProtection="1">
      <alignment horizontal="left"/>
      <protection hidden="1"/>
    </xf>
    <xf numFmtId="0" fontId="15" fillId="0" borderId="0" xfId="0" applyFont="1" applyAlignment="1">
      <alignment vertical="top"/>
    </xf>
    <xf numFmtId="0" fontId="15" fillId="0" borderId="0" xfId="0" applyFont="1" applyAlignment="1">
      <alignment horizontal="left" vertical="center"/>
    </xf>
    <xf numFmtId="9" fontId="19" fillId="19" borderId="13" xfId="36" applyNumberFormat="1" applyFont="1" applyFill="1" applyBorder="1" applyAlignment="1" applyProtection="1">
      <alignment horizontal="center"/>
      <protection hidden="1"/>
    </xf>
    <xf numFmtId="165" fontId="12" fillId="0" borderId="104" xfId="36" applyNumberFormat="1" applyFont="1" applyFill="1" applyBorder="1" applyAlignment="1" applyProtection="1">
      <alignment horizontal="centerContinuous" vertical="center"/>
    </xf>
    <xf numFmtId="183" fontId="3" fillId="0" borderId="55" xfId="37" applyNumberFormat="1" applyFont="1" applyBorder="1" applyProtection="1">
      <protection locked="0" hidden="1"/>
    </xf>
    <xf numFmtId="183" fontId="3" fillId="0" borderId="56" xfId="37" applyNumberFormat="1" applyFont="1" applyBorder="1" applyProtection="1">
      <protection locked="0" hidden="1"/>
    </xf>
    <xf numFmtId="183" fontId="3" fillId="19" borderId="56" xfId="37" applyNumberFormat="1" applyFont="1" applyFill="1" applyBorder="1" applyProtection="1">
      <protection locked="0" hidden="1"/>
    </xf>
    <xf numFmtId="183" fontId="3" fillId="19" borderId="57" xfId="37" applyNumberFormat="1" applyFont="1" applyFill="1" applyBorder="1" applyProtection="1">
      <protection locked="0" hidden="1"/>
    </xf>
    <xf numFmtId="0" fontId="142" fillId="0" borderId="25" xfId="37" applyFont="1" applyFill="1" applyBorder="1" applyProtection="1">
      <protection hidden="1"/>
    </xf>
    <xf numFmtId="0" fontId="47" fillId="20" borderId="57" xfId="0" applyFont="1" applyFill="1" applyBorder="1" applyAlignment="1" applyProtection="1">
      <alignment horizontal="center"/>
      <protection hidden="1"/>
    </xf>
    <xf numFmtId="220" fontId="31" fillId="0" borderId="14" xfId="0" applyNumberFormat="1" applyFont="1" applyFill="1" applyBorder="1" applyAlignment="1" applyProtection="1">
      <alignment horizontal="center" vertical="center"/>
      <protection locked="0" hidden="1"/>
    </xf>
    <xf numFmtId="220" fontId="31" fillId="0" borderId="120" xfId="0" applyNumberFormat="1" applyFont="1" applyFill="1" applyBorder="1" applyAlignment="1" applyProtection="1">
      <alignment horizontal="center" vertical="center"/>
      <protection locked="0" hidden="1"/>
    </xf>
    <xf numFmtId="220" fontId="31" fillId="0" borderId="15" xfId="0" applyNumberFormat="1" applyFont="1" applyBorder="1" applyAlignment="1" applyProtection="1">
      <alignment horizontal="center" vertical="center"/>
      <protection locked="0" hidden="1"/>
    </xf>
    <xf numFmtId="220" fontId="31" fillId="0" borderId="14" xfId="0" applyNumberFormat="1" applyFont="1" applyFill="1" applyBorder="1" applyAlignment="1" applyProtection="1">
      <alignment horizontal="center" vertical="center"/>
      <protection hidden="1"/>
    </xf>
    <xf numFmtId="220" fontId="31" fillId="0" borderId="120" xfId="0" applyNumberFormat="1" applyFont="1" applyFill="1" applyBorder="1" applyAlignment="1" applyProtection="1">
      <alignment horizontal="center" vertical="center"/>
      <protection hidden="1"/>
    </xf>
    <xf numFmtId="187" fontId="145" fillId="0" borderId="0" xfId="0" applyNumberFormat="1" applyFont="1" applyBorder="1" applyAlignment="1" applyProtection="1">
      <alignment horizontal="center" vertical="center"/>
      <protection locked="0"/>
    </xf>
    <xf numFmtId="177" fontId="145" fillId="0" borderId="0" xfId="0" applyNumberFormat="1" applyFont="1" applyAlignment="1" applyProtection="1">
      <alignment vertical="center"/>
      <protection hidden="1"/>
    </xf>
    <xf numFmtId="0" fontId="145" fillId="0" borderId="0" xfId="0" applyFont="1" applyFill="1" applyProtection="1">
      <protection hidden="1"/>
    </xf>
    <xf numFmtId="0" fontId="146" fillId="0" borderId="0" xfId="0" applyFont="1" applyBorder="1" applyAlignment="1" applyProtection="1">
      <alignment horizontal="center" vertical="center"/>
      <protection hidden="1"/>
    </xf>
    <xf numFmtId="182" fontId="145" fillId="0" borderId="0" xfId="0" applyNumberFormat="1" applyFont="1" applyBorder="1" applyAlignment="1" applyProtection="1">
      <alignment horizontal="center" vertical="center"/>
      <protection locked="0"/>
    </xf>
    <xf numFmtId="0" fontId="146" fillId="0" borderId="0" xfId="0" applyFont="1" applyProtection="1">
      <protection hidden="1"/>
    </xf>
    <xf numFmtId="0" fontId="146" fillId="0" borderId="0" xfId="0" applyFont="1" applyBorder="1" applyAlignment="1" applyProtection="1">
      <alignment horizontal="centerContinuous"/>
      <protection hidden="1"/>
    </xf>
    <xf numFmtId="0" fontId="146" fillId="0" borderId="0" xfId="0" applyFont="1" applyAlignment="1" applyProtection="1">
      <alignment horizontal="center"/>
      <protection hidden="1"/>
    </xf>
    <xf numFmtId="187" fontId="107" fillId="0" borderId="132" xfId="0" applyNumberFormat="1" applyFont="1" applyBorder="1" applyAlignment="1">
      <alignment horizontal="center"/>
    </xf>
    <xf numFmtId="187" fontId="107" fillId="0" borderId="61" xfId="0" applyNumberFormat="1" applyFont="1" applyBorder="1" applyAlignment="1">
      <alignment horizontal="center"/>
    </xf>
    <xf numFmtId="187" fontId="107" fillId="0" borderId="96" xfId="0" applyNumberFormat="1" applyFont="1" applyBorder="1" applyAlignment="1">
      <alignment horizontal="center"/>
    </xf>
    <xf numFmtId="220" fontId="12" fillId="0" borderId="155" xfId="0" applyNumberFormat="1" applyFont="1" applyFill="1" applyBorder="1" applyAlignment="1" applyProtection="1">
      <alignment horizontal="center" vertical="center"/>
      <protection locked="0" hidden="1"/>
    </xf>
    <xf numFmtId="220" fontId="12" fillId="0" borderId="156" xfId="0" applyNumberFormat="1" applyFont="1" applyFill="1" applyBorder="1" applyAlignment="1" applyProtection="1">
      <alignment horizontal="center" vertical="center"/>
      <protection locked="0" hidden="1"/>
    </xf>
    <xf numFmtId="220" fontId="12" fillId="0" borderId="158" xfId="0" applyNumberFormat="1" applyFont="1" applyFill="1" applyBorder="1" applyAlignment="1" applyProtection="1">
      <alignment horizontal="center" vertical="center"/>
      <protection locked="0" hidden="1"/>
    </xf>
    <xf numFmtId="221" fontId="113" fillId="0" borderId="104" xfId="0" applyNumberFormat="1" applyFont="1" applyBorder="1" applyAlignment="1">
      <alignment horizontal="center"/>
    </xf>
    <xf numFmtId="221" fontId="113" fillId="0" borderId="110" xfId="0" applyNumberFormat="1" applyFont="1" applyBorder="1" applyAlignment="1">
      <alignment horizontal="center"/>
    </xf>
    <xf numFmtId="221" fontId="113" fillId="0" borderId="105" xfId="0" applyNumberFormat="1" applyFont="1" applyBorder="1" applyAlignment="1">
      <alignment horizontal="center"/>
    </xf>
    <xf numFmtId="221" fontId="115" fillId="0" borderId="13" xfId="36" applyNumberFormat="1" applyFont="1" applyBorder="1" applyAlignment="1" applyProtection="1">
      <alignment horizontal="center" vertical="center"/>
      <protection hidden="1"/>
    </xf>
    <xf numFmtId="0" fontId="51" fillId="2" borderId="0" xfId="0" applyFont="1" applyFill="1" applyBorder="1" applyAlignment="1">
      <alignment horizontal="center" vertical="center"/>
    </xf>
    <xf numFmtId="0" fontId="51" fillId="0" borderId="0" xfId="0" applyFont="1" applyBorder="1" applyAlignment="1">
      <alignment horizontal="center" vertical="center"/>
    </xf>
    <xf numFmtId="0" fontId="51" fillId="0" borderId="18" xfId="0" applyFont="1" applyBorder="1" applyAlignment="1">
      <alignment horizontal="center" vertical="center"/>
    </xf>
    <xf numFmtId="0" fontId="147" fillId="19" borderId="26" xfId="37" applyFont="1" applyFill="1" applyBorder="1" applyProtection="1">
      <protection hidden="1"/>
    </xf>
    <xf numFmtId="0" fontId="147" fillId="0" borderId="26" xfId="37" applyFont="1" applyBorder="1" applyProtection="1">
      <protection hidden="1"/>
    </xf>
    <xf numFmtId="209" fontId="3" fillId="0" borderId="55" xfId="37" applyNumberFormat="1" applyFont="1" applyBorder="1" applyProtection="1">
      <protection locked="0" hidden="1"/>
    </xf>
    <xf numFmtId="209" fontId="3" fillId="0" borderId="56" xfId="37" applyNumberFormat="1" applyFont="1" applyBorder="1" applyProtection="1">
      <protection locked="0" hidden="1"/>
    </xf>
    <xf numFmtId="209" fontId="52" fillId="19" borderId="56" xfId="37" applyNumberFormat="1" applyFont="1" applyFill="1" applyBorder="1" applyProtection="1">
      <protection locked="0" hidden="1"/>
    </xf>
    <xf numFmtId="209" fontId="52" fillId="19" borderId="57" xfId="37" applyNumberFormat="1" applyFont="1" applyFill="1" applyBorder="1" applyProtection="1">
      <protection locked="0" hidden="1"/>
    </xf>
    <xf numFmtId="0" fontId="147" fillId="0" borderId="26" xfId="37" applyFont="1" applyFill="1" applyBorder="1" applyProtection="1">
      <protection hidden="1"/>
    </xf>
    <xf numFmtId="0" fontId="147" fillId="19" borderId="27" xfId="37" applyFont="1" applyFill="1" applyBorder="1" applyProtection="1">
      <protection hidden="1"/>
    </xf>
    <xf numFmtId="0" fontId="148" fillId="0" borderId="26" xfId="37" applyFont="1" applyFill="1" applyBorder="1" applyProtection="1">
      <protection hidden="1"/>
    </xf>
    <xf numFmtId="184" fontId="0" fillId="0" borderId="92" xfId="0" applyNumberFormat="1" applyFill="1" applyBorder="1" applyAlignment="1" applyProtection="1">
      <alignment horizontal="center" vertical="center"/>
      <protection locked="0" hidden="1"/>
    </xf>
    <xf numFmtId="176" fontId="18" fillId="0" borderId="76" xfId="0" applyNumberFormat="1" applyFont="1" applyFill="1" applyBorder="1" applyAlignment="1" applyProtection="1">
      <alignment horizontal="center" vertical="center"/>
      <protection locked="0"/>
    </xf>
    <xf numFmtId="187" fontId="145" fillId="0" borderId="0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Border="1" applyAlignment="1" applyProtection="1">
      <alignment vertical="center"/>
      <protection hidden="1"/>
    </xf>
    <xf numFmtId="0" fontId="2" fillId="0" borderId="0" xfId="0" applyFont="1" applyAlignment="1" applyProtection="1">
      <alignment horizontal="left"/>
      <protection hidden="1"/>
    </xf>
    <xf numFmtId="20" fontId="0" fillId="0" borderId="0" xfId="0" applyNumberFormat="1" applyProtection="1">
      <protection locked="0"/>
    </xf>
    <xf numFmtId="222" fontId="0" fillId="0" borderId="14" xfId="0" applyNumberFormat="1" applyBorder="1" applyAlignment="1" applyProtection="1">
      <alignment horizontal="center" vertical="center"/>
      <protection hidden="1"/>
    </xf>
    <xf numFmtId="222" fontId="0" fillId="0" borderId="14" xfId="0" applyNumberFormat="1" applyFill="1" applyBorder="1" applyAlignment="1" applyProtection="1">
      <alignment horizontal="center" vertical="center"/>
      <protection hidden="1"/>
    </xf>
    <xf numFmtId="0" fontId="2" fillId="0" borderId="54" xfId="0" applyFont="1" applyBorder="1" applyAlignment="1">
      <alignment vertical="center"/>
    </xf>
    <xf numFmtId="0" fontId="149" fillId="0" borderId="26" xfId="37" applyFont="1" applyFill="1" applyBorder="1" applyProtection="1">
      <protection hidden="1"/>
    </xf>
    <xf numFmtId="209" fontId="41" fillId="0" borderId="109" xfId="37" applyNumberFormat="1" applyFont="1" applyFill="1" applyBorder="1" applyProtection="1">
      <protection locked="0" hidden="1"/>
    </xf>
    <xf numFmtId="0" fontId="40" fillId="0" borderId="0" xfId="0" applyFont="1" applyAlignment="1">
      <alignment horizontal="right" vertical="center"/>
    </xf>
    <xf numFmtId="208" fontId="1" fillId="19" borderId="87" xfId="0" applyNumberFormat="1" applyFont="1" applyFill="1" applyBorder="1" applyAlignment="1" applyProtection="1">
      <alignment horizontal="center" vertical="center"/>
      <protection locked="0"/>
    </xf>
    <xf numFmtId="0" fontId="2" fillId="0" borderId="46" xfId="0" applyFont="1" applyBorder="1" applyAlignment="1" applyProtection="1">
      <alignment horizontal="centerContinuous" vertical="center"/>
      <protection hidden="1"/>
    </xf>
    <xf numFmtId="0" fontId="12" fillId="0" borderId="25" xfId="0" applyFont="1" applyBorder="1" applyAlignment="1" applyProtection="1">
      <alignment horizontal="center" vertical="center"/>
      <protection hidden="1"/>
    </xf>
    <xf numFmtId="0" fontId="12" fillId="0" borderId="26" xfId="0" applyFont="1" applyBorder="1" applyAlignment="1" applyProtection="1">
      <alignment horizontal="center" vertical="center"/>
      <protection hidden="1"/>
    </xf>
    <xf numFmtId="0" fontId="12" fillId="0" borderId="27" xfId="0" applyFont="1" applyBorder="1" applyAlignment="1" applyProtection="1">
      <alignment horizontal="center" vertical="center"/>
      <protection hidden="1"/>
    </xf>
    <xf numFmtId="175" fontId="12" fillId="19" borderId="70" xfId="0" applyNumberFormat="1" applyFont="1" applyFill="1" applyBorder="1" applyAlignment="1" applyProtection="1">
      <alignment horizontal="center"/>
      <protection locked="0"/>
    </xf>
    <xf numFmtId="175" fontId="12" fillId="19" borderId="58" xfId="0" applyNumberFormat="1" applyFont="1" applyFill="1" applyBorder="1" applyAlignment="1" applyProtection="1">
      <alignment horizontal="center"/>
      <protection locked="0"/>
    </xf>
    <xf numFmtId="14" fontId="1" fillId="19" borderId="26" xfId="0" applyNumberFormat="1" applyFont="1" applyFill="1" applyBorder="1" applyAlignment="1" applyProtection="1">
      <alignment horizontal="center" vertical="center"/>
      <protection locked="0"/>
    </xf>
    <xf numFmtId="175" fontId="12" fillId="0" borderId="58" xfId="0" applyNumberFormat="1" applyFont="1" applyBorder="1" applyAlignment="1" applyProtection="1">
      <alignment horizontal="center"/>
      <protection hidden="1"/>
    </xf>
    <xf numFmtId="175" fontId="12" fillId="0" borderId="73" xfId="0" applyNumberFormat="1" applyFont="1" applyBorder="1" applyAlignment="1" applyProtection="1">
      <alignment horizontal="center"/>
      <protection hidden="1"/>
    </xf>
    <xf numFmtId="0" fontId="19" fillId="0" borderId="78" xfId="0" applyFont="1" applyBorder="1" applyAlignment="1" applyProtection="1">
      <alignment horizontal="centerContinuous" vertical="center"/>
      <protection hidden="1"/>
    </xf>
    <xf numFmtId="0" fontId="150" fillId="0" borderId="0" xfId="0" applyFont="1"/>
    <xf numFmtId="0" fontId="11" fillId="32" borderId="0" xfId="36" applyFont="1" applyFill="1" applyBorder="1" applyAlignment="1" applyProtection="1">
      <alignment vertical="center"/>
      <protection hidden="1"/>
    </xf>
    <xf numFmtId="204" fontId="11" fillId="32" borderId="0" xfId="36" applyNumberFormat="1" applyFont="1" applyFill="1" applyBorder="1" applyAlignment="1" applyProtection="1">
      <alignment horizontal="center" vertical="center"/>
      <protection hidden="1"/>
    </xf>
    <xf numFmtId="0" fontId="11" fillId="32" borderId="53" xfId="36" applyFont="1" applyFill="1" applyBorder="1" applyAlignment="1" applyProtection="1">
      <alignment vertical="center"/>
      <protection hidden="1"/>
    </xf>
    <xf numFmtId="171" fontId="11" fillId="32" borderId="53" xfId="36" applyNumberFormat="1" applyFont="1" applyFill="1" applyBorder="1" applyAlignment="1" applyProtection="1">
      <alignment horizontal="centerContinuous" vertical="center"/>
      <protection hidden="1"/>
    </xf>
    <xf numFmtId="172" fontId="11" fillId="32" borderId="53" xfId="36" applyNumberFormat="1" applyFont="1" applyFill="1" applyBorder="1" applyAlignment="1" applyProtection="1">
      <alignment horizontal="centerContinuous" vertical="center"/>
      <protection hidden="1"/>
    </xf>
    <xf numFmtId="213" fontId="26" fillId="32" borderId="53" xfId="36" applyNumberFormat="1" applyFont="1" applyFill="1" applyBorder="1" applyAlignment="1" applyProtection="1">
      <alignment horizontal="right" vertical="center"/>
      <protection hidden="1"/>
    </xf>
    <xf numFmtId="0" fontId="12" fillId="32" borderId="18" xfId="36" applyFont="1" applyFill="1" applyBorder="1" applyAlignment="1" applyProtection="1">
      <alignment vertical="center"/>
      <protection hidden="1"/>
    </xf>
    <xf numFmtId="0" fontId="11" fillId="32" borderId="18" xfId="36" applyFont="1" applyFill="1" applyBorder="1" applyAlignment="1" applyProtection="1">
      <alignment vertical="center"/>
      <protection hidden="1"/>
    </xf>
    <xf numFmtId="213" fontId="11" fillId="32" borderId="18" xfId="36" applyNumberFormat="1" applyFont="1" applyFill="1" applyBorder="1" applyAlignment="1" applyProtection="1">
      <alignment horizontal="center" vertical="center"/>
      <protection hidden="1"/>
    </xf>
    <xf numFmtId="0" fontId="0" fillId="32" borderId="0" xfId="0" applyFill="1" applyBorder="1"/>
    <xf numFmtId="213" fontId="24" fillId="32" borderId="18" xfId="36" applyNumberFormat="1" applyFont="1" applyFill="1" applyBorder="1" applyAlignment="1" applyProtection="1">
      <alignment horizontal="right" vertical="center"/>
      <protection hidden="1"/>
    </xf>
    <xf numFmtId="205" fontId="12" fillId="32" borderId="0" xfId="36" applyNumberFormat="1" applyFont="1" applyFill="1" applyBorder="1" applyAlignment="1" applyProtection="1">
      <alignment horizontal="centerContinuous" vertical="center"/>
      <protection hidden="1"/>
    </xf>
    <xf numFmtId="205" fontId="12" fillId="32" borderId="0" xfId="36" applyNumberFormat="1" applyFont="1" applyFill="1" applyBorder="1" applyAlignment="1" applyProtection="1">
      <alignment horizontal="center" vertical="center"/>
      <protection hidden="1"/>
    </xf>
    <xf numFmtId="0" fontId="12" fillId="32" borderId="0" xfId="36" applyFont="1" applyFill="1" applyAlignment="1" applyProtection="1">
      <alignment vertical="center"/>
      <protection hidden="1"/>
    </xf>
    <xf numFmtId="0" fontId="11" fillId="32" borderId="0" xfId="36" applyFont="1" applyFill="1" applyAlignment="1" applyProtection="1">
      <alignment horizontal="centerContinuous"/>
      <protection hidden="1"/>
    </xf>
    <xf numFmtId="0" fontId="0" fillId="32" borderId="0" xfId="0" applyFill="1"/>
    <xf numFmtId="0" fontId="12" fillId="32" borderId="0" xfId="0" applyFont="1" applyFill="1"/>
    <xf numFmtId="0" fontId="12" fillId="32" borderId="18" xfId="36" applyFont="1" applyFill="1" applyBorder="1" applyAlignment="1" applyProtection="1">
      <protection hidden="1"/>
    </xf>
    <xf numFmtId="0" fontId="77" fillId="32" borderId="0" xfId="36" applyFont="1" applyFill="1" applyAlignment="1" applyProtection="1">
      <alignment horizontal="right"/>
      <protection hidden="1"/>
    </xf>
    <xf numFmtId="0" fontId="11" fillId="32" borderId="17" xfId="36" applyFont="1" applyFill="1" applyBorder="1" applyAlignment="1" applyProtection="1">
      <alignment vertical="center"/>
      <protection hidden="1"/>
    </xf>
    <xf numFmtId="0" fontId="11" fillId="32" borderId="48" xfId="36" applyFont="1" applyFill="1" applyBorder="1" applyAlignment="1" applyProtection="1">
      <alignment vertical="center"/>
      <protection hidden="1"/>
    </xf>
    <xf numFmtId="205" fontId="12" fillId="32" borderId="17" xfId="36" applyNumberFormat="1" applyFont="1" applyFill="1" applyBorder="1" applyAlignment="1" applyProtection="1">
      <alignment horizontal="centerContinuous" vertical="center"/>
      <protection hidden="1"/>
    </xf>
    <xf numFmtId="205" fontId="12" fillId="32" borderId="17" xfId="36" applyNumberFormat="1" applyFont="1" applyFill="1" applyBorder="1" applyAlignment="1" applyProtection="1">
      <alignment horizontal="center" vertical="center"/>
      <protection hidden="1"/>
    </xf>
    <xf numFmtId="205" fontId="12" fillId="32" borderId="13" xfId="36" applyNumberFormat="1" applyFont="1" applyFill="1" applyBorder="1" applyAlignment="1" applyProtection="1">
      <alignment horizontal="centerContinuous" vertical="center"/>
      <protection hidden="1"/>
    </xf>
    <xf numFmtId="211" fontId="12" fillId="32" borderId="78" xfId="36" applyNumberFormat="1" applyFont="1" applyFill="1" applyBorder="1" applyAlignment="1" applyProtection="1">
      <alignment horizontal="centerContinuous" vertical="center"/>
    </xf>
    <xf numFmtId="211" fontId="12" fillId="32" borderId="78" xfId="36" applyNumberFormat="1" applyFont="1" applyFill="1" applyBorder="1" applyAlignment="1" applyProtection="1">
      <alignment horizontal="center" vertical="center"/>
    </xf>
    <xf numFmtId="211" fontId="12" fillId="32" borderId="104" xfId="36" applyNumberFormat="1" applyFont="1" applyFill="1" applyBorder="1" applyAlignment="1" applyProtection="1">
      <alignment horizontal="centerContinuous" vertical="center"/>
    </xf>
    <xf numFmtId="206" fontId="36" fillId="32" borderId="35" xfId="36" applyNumberFormat="1" applyFont="1" applyFill="1" applyBorder="1" applyAlignment="1" applyProtection="1">
      <alignment horizontal="centerContinuous" vertical="center"/>
      <protection hidden="1"/>
    </xf>
    <xf numFmtId="206" fontId="36" fillId="32" borderId="105" xfId="36" applyNumberFormat="1" applyFont="1" applyFill="1" applyBorder="1" applyAlignment="1" applyProtection="1">
      <alignment horizontal="centerContinuous" vertical="center"/>
      <protection hidden="1"/>
    </xf>
    <xf numFmtId="174" fontId="11" fillId="32" borderId="104" xfId="36" applyNumberFormat="1" applyFont="1" applyFill="1" applyBorder="1" applyAlignment="1" applyProtection="1">
      <alignment horizontal="centerContinuous" vertical="center"/>
      <protection hidden="1"/>
    </xf>
    <xf numFmtId="184" fontId="11" fillId="32" borderId="110" xfId="36" applyNumberFormat="1" applyFont="1" applyFill="1" applyBorder="1" applyAlignment="1" applyProtection="1">
      <alignment horizontal="centerContinuous" vertical="center"/>
      <protection hidden="1"/>
    </xf>
    <xf numFmtId="217" fontId="11" fillId="32" borderId="110" xfId="36" applyNumberFormat="1" applyFont="1" applyFill="1" applyBorder="1" applyAlignment="1" applyProtection="1">
      <alignment horizontal="centerContinuous" vertical="center"/>
      <protection hidden="1"/>
    </xf>
    <xf numFmtId="217" fontId="11" fillId="32" borderId="105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40" xfId="36" applyFont="1" applyFill="1" applyBorder="1" applyAlignment="1" applyProtection="1">
      <alignment vertical="center"/>
      <protection hidden="1"/>
    </xf>
    <xf numFmtId="0" fontId="11" fillId="32" borderId="78" xfId="36" applyFont="1" applyFill="1" applyBorder="1" applyAlignment="1" applyProtection="1">
      <alignment vertical="center"/>
      <protection hidden="1"/>
    </xf>
    <xf numFmtId="0" fontId="11" fillId="32" borderId="81" xfId="36" applyFont="1" applyFill="1" applyBorder="1" applyAlignment="1" applyProtection="1">
      <alignment vertical="center"/>
      <protection hidden="1"/>
    </xf>
    <xf numFmtId="0" fontId="11" fillId="32" borderId="104" xfId="36" applyFont="1" applyFill="1" applyBorder="1" applyAlignment="1" applyProtection="1">
      <alignment horizontal="centerContinuous"/>
      <protection hidden="1"/>
    </xf>
    <xf numFmtId="0" fontId="11" fillId="32" borderId="82" xfId="36" applyFont="1" applyFill="1" applyBorder="1" applyAlignment="1" applyProtection="1">
      <alignment vertical="center"/>
      <protection hidden="1"/>
    </xf>
    <xf numFmtId="0" fontId="11" fillId="32" borderId="63" xfId="36" applyFont="1" applyFill="1" applyBorder="1" applyAlignment="1" applyProtection="1">
      <alignment vertical="center"/>
      <protection hidden="1"/>
    </xf>
    <xf numFmtId="170" fontId="11" fillId="32" borderId="110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35" xfId="36" applyFont="1" applyFill="1" applyBorder="1" applyAlignment="1" applyProtection="1">
      <alignment vertical="center"/>
      <protection hidden="1"/>
    </xf>
    <xf numFmtId="0" fontId="11" fillId="32" borderId="36" xfId="36" applyFont="1" applyFill="1" applyBorder="1" applyAlignment="1" applyProtection="1">
      <alignment vertical="center"/>
      <protection hidden="1"/>
    </xf>
    <xf numFmtId="171" fontId="11" fillId="32" borderId="105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16" xfId="36" applyFont="1" applyFill="1" applyBorder="1" applyAlignment="1" applyProtection="1">
      <alignment vertical="center"/>
      <protection hidden="1"/>
    </xf>
    <xf numFmtId="0" fontId="11" fillId="32" borderId="13" xfId="36" applyFont="1" applyFill="1" applyBorder="1" applyAlignment="1" applyProtection="1">
      <alignment vertical="center"/>
      <protection hidden="1"/>
    </xf>
    <xf numFmtId="0" fontId="11" fillId="32" borderId="86" xfId="36" applyFont="1" applyFill="1" applyBorder="1" applyAlignment="1" applyProtection="1">
      <alignment vertical="center"/>
      <protection hidden="1"/>
    </xf>
    <xf numFmtId="0" fontId="11" fillId="32" borderId="87" xfId="36" applyFont="1" applyFill="1" applyBorder="1" applyAlignment="1" applyProtection="1">
      <alignment vertical="center"/>
      <protection hidden="1"/>
    </xf>
    <xf numFmtId="0" fontId="11" fillId="32" borderId="83" xfId="36" applyFont="1" applyFill="1" applyBorder="1" applyAlignment="1" applyProtection="1">
      <alignment vertical="center"/>
      <protection hidden="1"/>
    </xf>
    <xf numFmtId="0" fontId="11" fillId="32" borderId="110" xfId="36" applyFont="1" applyFill="1" applyBorder="1" applyAlignment="1" applyProtection="1">
      <alignment vertical="center"/>
      <protection hidden="1"/>
    </xf>
    <xf numFmtId="208" fontId="11" fillId="32" borderId="110" xfId="36" applyNumberFormat="1" applyFont="1" applyFill="1" applyBorder="1" applyAlignment="1" applyProtection="1">
      <alignment horizontal="center" vertical="center"/>
      <protection hidden="1"/>
    </xf>
    <xf numFmtId="0" fontId="11" fillId="32" borderId="84" xfId="36" applyFont="1" applyFill="1" applyBorder="1" applyAlignment="1" applyProtection="1">
      <alignment vertical="center"/>
      <protection hidden="1"/>
    </xf>
    <xf numFmtId="0" fontId="11" fillId="32" borderId="85" xfId="36" applyFont="1" applyFill="1" applyBorder="1" applyAlignment="1" applyProtection="1">
      <alignment vertical="center"/>
      <protection hidden="1"/>
    </xf>
    <xf numFmtId="0" fontId="11" fillId="32" borderId="165" xfId="36" applyFont="1" applyFill="1" applyBorder="1" applyAlignment="1" applyProtection="1">
      <alignment vertical="center"/>
      <protection hidden="1"/>
    </xf>
    <xf numFmtId="0" fontId="11" fillId="32" borderId="79" xfId="36" applyFont="1" applyFill="1" applyBorder="1" applyAlignment="1" applyProtection="1">
      <alignment vertical="center"/>
      <protection hidden="1"/>
    </xf>
    <xf numFmtId="217" fontId="11" fillId="32" borderId="128" xfId="36" applyNumberFormat="1" applyFont="1" applyFill="1" applyBorder="1" applyAlignment="1" applyProtection="1">
      <alignment horizontal="center" vertical="center"/>
      <protection hidden="1"/>
    </xf>
    <xf numFmtId="217" fontId="11" fillId="32" borderId="110" xfId="36" applyNumberFormat="1" applyFont="1" applyFill="1" applyBorder="1" applyAlignment="1" applyProtection="1">
      <alignment horizontal="center" vertical="center"/>
      <protection hidden="1"/>
    </xf>
    <xf numFmtId="214" fontId="11" fillId="32" borderId="110" xfId="36" applyNumberFormat="1" applyFont="1" applyFill="1" applyBorder="1" applyAlignment="1" applyProtection="1">
      <alignment horizontal="center" vertical="center"/>
      <protection hidden="1"/>
    </xf>
    <xf numFmtId="217" fontId="11" fillId="32" borderId="165" xfId="36" applyNumberFormat="1" applyFont="1" applyFill="1" applyBorder="1" applyAlignment="1" applyProtection="1">
      <alignment horizontal="center" vertical="center"/>
      <protection hidden="1"/>
    </xf>
    <xf numFmtId="217" fontId="12" fillId="32" borderId="13" xfId="36" applyNumberFormat="1" applyFont="1" applyFill="1" applyBorder="1" applyAlignment="1" applyProtection="1">
      <alignment horizontal="center" vertical="center"/>
      <protection hidden="1"/>
    </xf>
    <xf numFmtId="204" fontId="11" fillId="32" borderId="13" xfId="36" applyNumberFormat="1" applyFont="1" applyFill="1" applyBorder="1" applyAlignment="1" applyProtection="1">
      <alignment horizontal="center" vertical="center"/>
      <protection hidden="1"/>
    </xf>
    <xf numFmtId="0" fontId="147" fillId="32" borderId="18" xfId="36" applyFont="1" applyFill="1" applyBorder="1" applyAlignment="1" applyProtection="1">
      <protection hidden="1"/>
    </xf>
    <xf numFmtId="0" fontId="22" fillId="0" borderId="0" xfId="36" applyFont="1" applyAlignment="1" applyProtection="1">
      <alignment vertical="top"/>
      <protection hidden="1"/>
    </xf>
    <xf numFmtId="170" fontId="36" fillId="0" borderId="48" xfId="0" applyNumberFormat="1" applyFont="1" applyBorder="1" applyAlignment="1" applyProtection="1">
      <alignment horizontal="center"/>
      <protection hidden="1"/>
    </xf>
    <xf numFmtId="223" fontId="0" fillId="0" borderId="0" xfId="0" applyNumberFormat="1"/>
    <xf numFmtId="206" fontId="12" fillId="0" borderId="38" xfId="36" applyNumberFormat="1" applyFont="1" applyBorder="1" applyAlignment="1" applyProtection="1">
      <alignment horizontal="centerContinuous" vertical="center"/>
      <protection hidden="1"/>
    </xf>
    <xf numFmtId="206" fontId="12" fillId="0" borderId="38" xfId="36" applyNumberFormat="1" applyFont="1" applyFill="1" applyBorder="1" applyAlignment="1" applyProtection="1">
      <alignment horizontal="centerContinuous" vertical="center"/>
    </xf>
    <xf numFmtId="221" fontId="11" fillId="32" borderId="110" xfId="36" applyNumberFormat="1" applyFont="1" applyFill="1" applyBorder="1" applyAlignment="1" applyProtection="1">
      <alignment horizontal="center" vertical="center"/>
      <protection hidden="1"/>
    </xf>
    <xf numFmtId="0" fontId="15" fillId="25" borderId="129" xfId="0" applyFont="1" applyFill="1" applyBorder="1" applyAlignment="1">
      <alignment horizontal="left" vertical="center"/>
    </xf>
    <xf numFmtId="0" fontId="15" fillId="26" borderId="62" xfId="0" applyFont="1" applyFill="1" applyBorder="1" applyAlignment="1">
      <alignment horizontal="left" vertical="center"/>
    </xf>
    <xf numFmtId="0" fontId="15" fillId="29" borderId="62" xfId="0" applyFont="1" applyFill="1" applyBorder="1" applyAlignment="1">
      <alignment horizontal="left" vertical="center"/>
    </xf>
    <xf numFmtId="0" fontId="15" fillId="22" borderId="62" xfId="0" applyFont="1" applyFill="1" applyBorder="1" applyAlignment="1">
      <alignment horizontal="left" vertical="center"/>
    </xf>
    <xf numFmtId="0" fontId="15" fillId="23" borderId="62" xfId="0" applyFont="1" applyFill="1" applyBorder="1" applyAlignment="1">
      <alignment horizontal="left" vertical="center"/>
    </xf>
    <xf numFmtId="0" fontId="15" fillId="24" borderId="62" xfId="0" applyFont="1" applyFill="1" applyBorder="1" applyAlignment="1">
      <alignment horizontal="left" vertical="center"/>
    </xf>
    <xf numFmtId="0" fontId="15" fillId="19" borderId="59" xfId="0" applyFont="1" applyFill="1" applyBorder="1" applyAlignment="1">
      <alignment horizontal="left" vertical="center"/>
    </xf>
    <xf numFmtId="0" fontId="15" fillId="25" borderId="59" xfId="0" applyFont="1" applyFill="1" applyBorder="1" applyAlignment="1">
      <alignment horizontal="left"/>
    </xf>
    <xf numFmtId="0" fontId="15" fillId="25" borderId="45" xfId="0" applyFont="1" applyFill="1" applyBorder="1" applyAlignment="1" applyProtection="1">
      <alignment horizontal="left" vertical="top"/>
      <protection hidden="1"/>
    </xf>
    <xf numFmtId="0" fontId="15" fillId="26" borderId="45" xfId="0" applyFont="1" applyFill="1" applyBorder="1" applyAlignment="1">
      <alignment horizontal="left" vertical="center"/>
    </xf>
    <xf numFmtId="0" fontId="15" fillId="29" borderId="59" xfId="0" applyFont="1" applyFill="1" applyBorder="1" applyAlignment="1">
      <alignment horizontal="left"/>
    </xf>
    <xf numFmtId="0" fontId="15" fillId="29" borderId="45" xfId="0" applyFont="1" applyFill="1" applyBorder="1" applyAlignment="1" applyProtection="1">
      <alignment horizontal="left" vertical="top"/>
      <protection hidden="1"/>
    </xf>
    <xf numFmtId="0" fontId="15" fillId="19" borderId="62" xfId="0" applyFont="1" applyFill="1" applyBorder="1" applyAlignment="1">
      <alignment horizontal="left" vertical="center"/>
    </xf>
    <xf numFmtId="0" fontId="15" fillId="26" borderId="67" xfId="0" applyFont="1" applyFill="1" applyBorder="1" applyAlignment="1">
      <alignment horizontal="left" vertical="center"/>
    </xf>
    <xf numFmtId="194" fontId="151" fillId="0" borderId="99" xfId="0" applyNumberFormat="1" applyFont="1" applyFill="1" applyBorder="1" applyAlignment="1" applyProtection="1">
      <alignment horizontal="center" vertical="center"/>
      <protection hidden="1"/>
    </xf>
    <xf numFmtId="224" fontId="152" fillId="0" borderId="0" xfId="0" applyNumberFormat="1" applyFont="1" applyAlignment="1" applyProtection="1">
      <alignment horizontal="left" vertical="center"/>
      <protection hidden="1"/>
    </xf>
    <xf numFmtId="224" fontId="0" fillId="0" borderId="0" xfId="0" applyNumberFormat="1" applyAlignment="1" applyProtection="1">
      <alignment horizontal="left" vertical="center"/>
      <protection hidden="1"/>
    </xf>
    <xf numFmtId="224" fontId="153" fillId="0" borderId="0" xfId="0" applyNumberFormat="1" applyFont="1" applyAlignment="1" applyProtection="1">
      <alignment horizontal="left" vertical="center"/>
      <protection hidden="1"/>
    </xf>
    <xf numFmtId="16" fontId="0" fillId="20" borderId="61" xfId="0" applyNumberFormat="1" applyFill="1" applyBorder="1" applyAlignment="1" applyProtection="1">
      <alignment horizontal="center"/>
      <protection hidden="1"/>
    </xf>
    <xf numFmtId="0" fontId="149" fillId="19" borderId="27" xfId="37" applyFont="1" applyFill="1" applyBorder="1" applyProtection="1">
      <protection hidden="1"/>
    </xf>
    <xf numFmtId="209" fontId="155" fillId="19" borderId="151" xfId="37" applyNumberFormat="1" applyFont="1" applyFill="1" applyBorder="1" applyProtection="1">
      <protection locked="0" hidden="1"/>
    </xf>
    <xf numFmtId="0" fontId="26" fillId="20" borderId="61" xfId="0" applyFont="1" applyFill="1" applyBorder="1" applyProtection="1">
      <protection hidden="1"/>
    </xf>
    <xf numFmtId="0" fontId="14" fillId="0" borderId="48" xfId="0" applyFont="1" applyBorder="1" applyAlignment="1" applyProtection="1">
      <alignment horizontal="center" vertical="center"/>
      <protection hidden="1"/>
    </xf>
    <xf numFmtId="0" fontId="12" fillId="33" borderId="108" xfId="0" applyFont="1" applyFill="1" applyBorder="1" applyAlignment="1">
      <alignment horizontal="center" wrapText="1"/>
    </xf>
    <xf numFmtId="202" fontId="94" fillId="33" borderId="108" xfId="0" applyNumberFormat="1" applyFont="1" applyFill="1" applyBorder="1" applyAlignment="1">
      <alignment horizontal="right" vertical="top" wrapText="1"/>
    </xf>
    <xf numFmtId="0" fontId="12" fillId="20" borderId="33" xfId="0" applyFont="1" applyFill="1" applyBorder="1" applyAlignment="1">
      <alignment horizontal="center" wrapText="1"/>
    </xf>
    <xf numFmtId="202" fontId="98" fillId="33" borderId="39" xfId="0" applyNumberFormat="1" applyFont="1" applyFill="1" applyBorder="1" applyAlignment="1">
      <alignment horizontal="right" vertical="top" wrapText="1"/>
    </xf>
    <xf numFmtId="202" fontId="94" fillId="33" borderId="39" xfId="0" applyNumberFormat="1" applyFont="1" applyFill="1" applyBorder="1" applyAlignment="1">
      <alignment horizontal="right" vertical="top" wrapText="1"/>
    </xf>
    <xf numFmtId="0" fontId="49" fillId="20" borderId="34" xfId="0" applyFont="1" applyFill="1" applyBorder="1" applyAlignment="1">
      <alignment horizontal="right" vertical="top" wrapText="1"/>
    </xf>
    <xf numFmtId="170" fontId="36" fillId="34" borderId="13" xfId="0" applyNumberFormat="1" applyFont="1" applyFill="1" applyBorder="1" applyAlignment="1" applyProtection="1">
      <alignment horizontal="center" vertical="center"/>
      <protection locked="0" hidden="1"/>
    </xf>
    <xf numFmtId="0" fontId="12" fillId="34" borderId="54" xfId="0" applyFont="1" applyFill="1" applyBorder="1" applyAlignment="1" applyProtection="1"/>
    <xf numFmtId="0" fontId="11" fillId="34" borderId="53" xfId="0" applyFont="1" applyFill="1" applyBorder="1" applyAlignment="1" applyProtection="1"/>
    <xf numFmtId="0" fontId="11" fillId="34" borderId="53" xfId="0" applyFont="1" applyFill="1" applyBorder="1" applyAlignment="1" applyProtection="1">
      <protection locked="0"/>
    </xf>
    <xf numFmtId="0" fontId="0" fillId="34" borderId="53" xfId="0" applyFill="1" applyBorder="1" applyAlignment="1" applyProtection="1">
      <protection locked="0"/>
    </xf>
    <xf numFmtId="170" fontId="0" fillId="34" borderId="53" xfId="0" applyNumberFormat="1" applyFill="1" applyBorder="1" applyAlignment="1" applyProtection="1">
      <protection locked="0"/>
    </xf>
    <xf numFmtId="164" fontId="0" fillId="34" borderId="53" xfId="0" applyNumberFormat="1" applyFill="1" applyBorder="1" applyAlignment="1" applyProtection="1">
      <alignment vertical="center"/>
      <protection locked="0"/>
    </xf>
    <xf numFmtId="164" fontId="0" fillId="34" borderId="49" xfId="0" applyNumberFormat="1" applyFill="1" applyBorder="1" applyAlignment="1" applyProtection="1">
      <alignment vertical="center"/>
      <protection locked="0"/>
    </xf>
    <xf numFmtId="0" fontId="11" fillId="34" borderId="38" xfId="0" applyFont="1" applyFill="1" applyBorder="1" applyAlignment="1" applyProtection="1">
      <protection locked="0"/>
    </xf>
    <xf numFmtId="0" fontId="11" fillId="34" borderId="0" xfId="0" applyFont="1" applyFill="1" applyBorder="1" applyAlignment="1" applyProtection="1">
      <protection locked="0"/>
    </xf>
    <xf numFmtId="0" fontId="0" fillId="34" borderId="0" xfId="0" applyFill="1" applyBorder="1" applyAlignment="1" applyProtection="1">
      <protection locked="0"/>
    </xf>
    <xf numFmtId="170" fontId="0" fillId="34" borderId="0" xfId="0" applyNumberFormat="1" applyFill="1" applyBorder="1" applyAlignment="1" applyProtection="1">
      <protection locked="0"/>
    </xf>
    <xf numFmtId="164" fontId="0" fillId="34" borderId="0" xfId="0" applyNumberFormat="1" applyFill="1" applyBorder="1" applyAlignment="1" applyProtection="1">
      <alignment vertical="center"/>
      <protection locked="0"/>
    </xf>
    <xf numFmtId="164" fontId="0" fillId="34" borderId="65" xfId="0" applyNumberFormat="1" applyFill="1" applyBorder="1" applyAlignment="1" applyProtection="1">
      <alignment vertical="center"/>
      <protection locked="0"/>
    </xf>
    <xf numFmtId="0" fontId="11" fillId="34" borderId="40" xfId="0" applyFont="1" applyFill="1" applyBorder="1" applyAlignment="1" applyProtection="1">
      <protection locked="0"/>
    </xf>
    <xf numFmtId="0" fontId="11" fillId="34" borderId="18" xfId="0" applyFont="1" applyFill="1" applyBorder="1" applyAlignment="1" applyProtection="1">
      <protection locked="0"/>
    </xf>
    <xf numFmtId="0" fontId="0" fillId="34" borderId="18" xfId="0" applyFill="1" applyBorder="1" applyAlignment="1" applyProtection="1">
      <protection locked="0"/>
    </xf>
    <xf numFmtId="170" fontId="0" fillId="34" borderId="18" xfId="0" applyNumberFormat="1" applyFill="1" applyBorder="1" applyAlignment="1" applyProtection="1">
      <protection locked="0"/>
    </xf>
    <xf numFmtId="164" fontId="0" fillId="34" borderId="18" xfId="0" applyNumberFormat="1" applyFill="1" applyBorder="1" applyAlignment="1" applyProtection="1">
      <alignment vertical="center"/>
      <protection locked="0"/>
    </xf>
    <xf numFmtId="164" fontId="0" fillId="34" borderId="66" xfId="0" applyNumberFormat="1" applyFill="1" applyBorder="1" applyAlignment="1" applyProtection="1">
      <alignment vertical="center"/>
      <protection locked="0"/>
    </xf>
    <xf numFmtId="207" fontId="0" fillId="34" borderId="58" xfId="0" applyNumberFormat="1" applyFill="1" applyBorder="1" applyAlignment="1" applyProtection="1">
      <alignment horizontal="center" vertical="center"/>
      <protection locked="0"/>
    </xf>
    <xf numFmtId="20" fontId="12" fillId="34" borderId="47" xfId="0" applyNumberFormat="1" applyFont="1" applyFill="1" applyBorder="1" applyAlignment="1" applyProtection="1">
      <alignment horizontal="right"/>
      <protection hidden="1"/>
    </xf>
    <xf numFmtId="170" fontId="11" fillId="34" borderId="58" xfId="0" applyNumberFormat="1" applyFont="1" applyFill="1" applyBorder="1" applyAlignment="1" applyProtection="1">
      <alignment horizontal="center" vertical="center"/>
      <protection locked="0"/>
    </xf>
    <xf numFmtId="184" fontId="73" fillId="34" borderId="109" xfId="0" applyNumberFormat="1" applyFont="1" applyFill="1" applyBorder="1" applyAlignment="1" applyProtection="1">
      <alignment horizontal="center" vertical="center"/>
      <protection locked="0"/>
    </xf>
    <xf numFmtId="164" fontId="12" fillId="34" borderId="58" xfId="0" applyNumberFormat="1" applyFont="1" applyFill="1" applyBorder="1" applyAlignment="1" applyProtection="1">
      <alignment horizontal="center" vertical="center"/>
      <protection locked="0"/>
    </xf>
    <xf numFmtId="170" fontId="11" fillId="34" borderId="58" xfId="0" applyNumberFormat="1" applyFont="1" applyFill="1" applyBorder="1" applyAlignment="1" applyProtection="1">
      <alignment horizontal="center"/>
      <protection locked="0"/>
    </xf>
    <xf numFmtId="194" fontId="12" fillId="34" borderId="13" xfId="0" applyNumberFormat="1" applyFont="1" applyFill="1" applyBorder="1" applyAlignment="1" applyProtection="1">
      <alignment horizontal="center" vertical="center"/>
      <protection locked="0"/>
    </xf>
    <xf numFmtId="0" fontId="12" fillId="34" borderId="17" xfId="0" applyNumberFormat="1" applyFont="1" applyFill="1" applyBorder="1" applyAlignment="1" applyProtection="1">
      <alignment horizontal="center" vertical="center"/>
      <protection locked="0"/>
    </xf>
    <xf numFmtId="0" fontId="12" fillId="34" borderId="48" xfId="0" applyNumberFormat="1" applyFont="1" applyFill="1" applyBorder="1" applyAlignment="1" applyProtection="1">
      <alignment horizontal="center" vertical="center"/>
      <protection locked="0"/>
    </xf>
    <xf numFmtId="0" fontId="12" fillId="34" borderId="16" xfId="0" applyNumberFormat="1" applyFont="1" applyFill="1" applyBorder="1" applyAlignment="1" applyProtection="1">
      <alignment horizontal="center" vertical="center"/>
      <protection locked="0"/>
    </xf>
    <xf numFmtId="0" fontId="12" fillId="34" borderId="33" xfId="0" applyFont="1" applyFill="1" applyBorder="1" applyAlignment="1" applyProtection="1">
      <alignment horizontal="center" vertical="center"/>
      <protection locked="0"/>
    </xf>
    <xf numFmtId="0" fontId="12" fillId="34" borderId="54" xfId="0" applyFont="1" applyFill="1" applyBorder="1" applyAlignment="1" applyProtection="1">
      <alignment horizontal="center" vertical="center"/>
      <protection locked="0"/>
    </xf>
    <xf numFmtId="0" fontId="12" fillId="34" borderId="115" xfId="0" applyFont="1" applyFill="1" applyBorder="1" applyAlignment="1" applyProtection="1">
      <alignment horizontal="center" vertical="center"/>
      <protection locked="0"/>
    </xf>
    <xf numFmtId="0" fontId="12" fillId="34" borderId="49" xfId="0" applyFont="1" applyFill="1" applyBorder="1" applyAlignment="1" applyProtection="1">
      <alignment horizontal="center" vertical="center"/>
      <protection locked="0"/>
    </xf>
    <xf numFmtId="0" fontId="12" fillId="0" borderId="152" xfId="0" applyFont="1" applyFill="1" applyBorder="1" applyAlignment="1">
      <alignment horizontal="center" vertical="center" wrapText="1"/>
    </xf>
    <xf numFmtId="0" fontId="12" fillId="0" borderId="166" xfId="0" applyFont="1" applyFill="1" applyBorder="1" applyAlignment="1">
      <alignment horizontal="center" wrapText="1"/>
    </xf>
    <xf numFmtId="0" fontId="12" fillId="0" borderId="117" xfId="0" applyFont="1" applyFill="1" applyBorder="1" applyAlignment="1">
      <alignment horizontal="center" wrapText="1"/>
    </xf>
    <xf numFmtId="202" fontId="98" fillId="0" borderId="166" xfId="0" applyNumberFormat="1" applyFont="1" applyFill="1" applyBorder="1" applyAlignment="1">
      <alignment horizontal="right" vertical="top" wrapText="1"/>
    </xf>
    <xf numFmtId="202" fontId="98" fillId="33" borderId="108" xfId="0" applyNumberFormat="1" applyFont="1" applyFill="1" applyBorder="1" applyAlignment="1">
      <alignment horizontal="right" vertical="top" wrapText="1"/>
    </xf>
    <xf numFmtId="202" fontId="98" fillId="0" borderId="117" xfId="0" applyNumberFormat="1" applyFont="1" applyFill="1" applyBorder="1" applyAlignment="1">
      <alignment horizontal="right" vertical="top" wrapText="1"/>
    </xf>
    <xf numFmtId="202" fontId="94" fillId="0" borderId="166" xfId="0" applyNumberFormat="1" applyFont="1" applyFill="1" applyBorder="1" applyAlignment="1">
      <alignment horizontal="right" vertical="top" wrapText="1"/>
    </xf>
    <xf numFmtId="202" fontId="94" fillId="0" borderId="117" xfId="0" applyNumberFormat="1" applyFont="1" applyFill="1" applyBorder="1" applyAlignment="1">
      <alignment horizontal="right" vertical="top" wrapText="1"/>
    </xf>
    <xf numFmtId="0" fontId="49" fillId="0" borderId="167" xfId="0" applyFont="1" applyFill="1" applyBorder="1" applyAlignment="1">
      <alignment horizontal="right" vertical="top" wrapText="1"/>
    </xf>
    <xf numFmtId="0" fontId="49" fillId="0" borderId="118" xfId="0" applyFont="1" applyFill="1" applyBorder="1" applyAlignment="1">
      <alignment horizontal="right" vertical="top" wrapText="1"/>
    </xf>
    <xf numFmtId="20" fontId="0" fillId="0" borderId="168" xfId="0" applyNumberFormat="1" applyBorder="1" applyAlignment="1" applyProtection="1">
      <alignment horizontal="center" vertical="center"/>
      <protection hidden="1"/>
    </xf>
    <xf numFmtId="20" fontId="0" fillId="0" borderId="161" xfId="0" applyNumberFormat="1" applyBorder="1" applyAlignment="1" applyProtection="1">
      <alignment horizontal="center" vertical="center"/>
      <protection hidden="1"/>
    </xf>
    <xf numFmtId="20" fontId="11" fillId="0" borderId="168" xfId="0" applyNumberFormat="1" applyFont="1" applyFill="1" applyBorder="1" applyAlignment="1" applyProtection="1">
      <alignment horizontal="center" vertical="center"/>
      <protection locked="0"/>
    </xf>
    <xf numFmtId="20" fontId="11" fillId="0" borderId="161" xfId="0" applyNumberFormat="1" applyFont="1" applyFill="1" applyBorder="1" applyAlignment="1" applyProtection="1">
      <alignment horizontal="center" vertical="center"/>
      <protection locked="0"/>
    </xf>
    <xf numFmtId="20" fontId="11" fillId="0" borderId="169" xfId="0" applyNumberFormat="1" applyFont="1" applyFill="1" applyBorder="1" applyAlignment="1" applyProtection="1">
      <alignment horizontal="center" vertical="center"/>
      <protection locked="0"/>
    </xf>
    <xf numFmtId="20" fontId="11" fillId="0" borderId="163" xfId="0" applyNumberFormat="1" applyFont="1" applyFill="1" applyBorder="1" applyAlignment="1" applyProtection="1">
      <alignment horizontal="center" vertical="center"/>
      <protection locked="0"/>
    </xf>
    <xf numFmtId="20" fontId="18" fillId="0" borderId="168" xfId="0" applyNumberFormat="1" applyFont="1" applyFill="1" applyBorder="1" applyAlignment="1" applyProtection="1">
      <alignment horizontal="center" vertical="center"/>
      <protection hidden="1"/>
    </xf>
    <xf numFmtId="20" fontId="18" fillId="0" borderId="161" xfId="0" applyNumberFormat="1" applyFont="1" applyFill="1" applyBorder="1" applyAlignment="1" applyProtection="1">
      <alignment horizontal="center" vertical="center"/>
      <protection hidden="1"/>
    </xf>
    <xf numFmtId="20" fontId="18" fillId="0" borderId="169" xfId="0" applyNumberFormat="1" applyFont="1" applyFill="1" applyBorder="1" applyAlignment="1" applyProtection="1">
      <alignment horizontal="center" vertical="center"/>
      <protection hidden="1"/>
    </xf>
    <xf numFmtId="20" fontId="18" fillId="0" borderId="163" xfId="0" applyNumberFormat="1" applyFont="1" applyFill="1" applyBorder="1" applyAlignment="1" applyProtection="1">
      <alignment horizontal="center" vertical="center"/>
      <protection hidden="1"/>
    </xf>
    <xf numFmtId="20" fontId="11" fillId="0" borderId="168" xfId="0" applyNumberFormat="1" applyFont="1" applyFill="1" applyBorder="1" applyAlignment="1" applyProtection="1">
      <alignment horizontal="center" vertical="center"/>
      <protection hidden="1"/>
    </xf>
    <xf numFmtId="20" fontId="11" fillId="0" borderId="161" xfId="0" applyNumberFormat="1" applyFont="1" applyFill="1" applyBorder="1" applyAlignment="1" applyProtection="1">
      <alignment horizontal="center" vertical="center"/>
      <protection hidden="1"/>
    </xf>
    <xf numFmtId="20" fontId="11" fillId="0" borderId="168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61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69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63" xfId="0" applyNumberFormat="1" applyFont="1" applyFill="1" applyBorder="1" applyAlignment="1" applyProtection="1">
      <alignment horizontal="center" vertical="center"/>
      <protection locked="0" hidden="1"/>
    </xf>
    <xf numFmtId="170" fontId="11" fillId="0" borderId="152" xfId="0" applyNumberFormat="1" applyFont="1" applyBorder="1" applyAlignment="1" applyProtection="1">
      <alignment horizontal="center" vertical="center" wrapText="1"/>
      <protection hidden="1"/>
    </xf>
    <xf numFmtId="170" fontId="11" fillId="0" borderId="114" xfId="0" applyNumberFormat="1" applyFont="1" applyBorder="1" applyAlignment="1" applyProtection="1">
      <alignment horizontal="center" vertical="center" wrapText="1"/>
      <protection hidden="1"/>
    </xf>
    <xf numFmtId="170" fontId="26" fillId="0" borderId="168" xfId="0" applyNumberFormat="1" applyFont="1" applyBorder="1" applyAlignment="1" applyProtection="1">
      <alignment horizontal="left" vertical="center"/>
      <protection hidden="1"/>
    </xf>
    <xf numFmtId="170" fontId="26" fillId="0" borderId="170" xfId="0" applyNumberFormat="1" applyFont="1" applyBorder="1" applyAlignment="1" applyProtection="1">
      <alignment horizontal="left" vertical="center"/>
      <protection hidden="1"/>
    </xf>
    <xf numFmtId="176" fontId="11" fillId="0" borderId="168" xfId="0" applyNumberFormat="1" applyFont="1" applyFill="1" applyBorder="1" applyAlignment="1" applyProtection="1">
      <alignment horizontal="center" vertical="center"/>
      <protection locked="0"/>
    </xf>
    <xf numFmtId="195" fontId="11" fillId="0" borderId="170" xfId="0" applyNumberFormat="1" applyFont="1" applyFill="1" applyBorder="1" applyAlignment="1" applyProtection="1">
      <alignment horizontal="center" vertical="center"/>
      <protection locked="0"/>
    </xf>
    <xf numFmtId="176" fontId="0" fillId="0" borderId="169" xfId="0" applyNumberFormat="1" applyFill="1" applyBorder="1" applyAlignment="1" applyProtection="1">
      <alignment horizontal="center" vertical="center"/>
      <protection hidden="1"/>
    </xf>
    <xf numFmtId="195" fontId="0" fillId="0" borderId="118" xfId="0" applyNumberFormat="1" applyFill="1" applyBorder="1" applyAlignment="1" applyProtection="1">
      <alignment horizontal="center" vertical="center"/>
      <protection hidden="1"/>
    </xf>
    <xf numFmtId="176" fontId="18" fillId="0" borderId="168" xfId="0" applyNumberFormat="1" applyFont="1" applyFill="1" applyBorder="1" applyAlignment="1" applyProtection="1">
      <alignment horizontal="center" vertical="center"/>
      <protection hidden="1"/>
    </xf>
    <xf numFmtId="195" fontId="18" fillId="0" borderId="170" xfId="0" applyNumberFormat="1" applyFont="1" applyFill="1" applyBorder="1" applyAlignment="1" applyProtection="1">
      <alignment horizontal="center" vertical="center"/>
      <protection hidden="1"/>
    </xf>
    <xf numFmtId="176" fontId="18" fillId="0" borderId="169" xfId="0" applyNumberFormat="1" applyFont="1" applyFill="1" applyBorder="1" applyAlignment="1" applyProtection="1">
      <alignment horizontal="center" vertical="center"/>
      <protection hidden="1"/>
    </xf>
    <xf numFmtId="195" fontId="18" fillId="0" borderId="118" xfId="0" applyNumberFormat="1" applyFont="1" applyFill="1" applyBorder="1" applyAlignment="1" applyProtection="1">
      <alignment horizontal="center" vertical="center"/>
      <protection hidden="1"/>
    </xf>
    <xf numFmtId="176" fontId="0" fillId="0" borderId="168" xfId="0" applyNumberFormat="1" applyFill="1" applyBorder="1" applyAlignment="1" applyProtection="1">
      <alignment horizontal="center" vertical="center"/>
      <protection locked="0"/>
    </xf>
    <xf numFmtId="195" fontId="0" fillId="0" borderId="170" xfId="0" applyNumberFormat="1" applyFill="1" applyBorder="1" applyAlignment="1" applyProtection="1">
      <alignment horizontal="center" vertical="center"/>
      <protection locked="0"/>
    </xf>
    <xf numFmtId="195" fontId="11" fillId="0" borderId="118" xfId="0" applyNumberFormat="1" applyFont="1" applyFill="1" applyBorder="1" applyAlignment="1" applyProtection="1">
      <alignment horizontal="center" vertical="center"/>
      <protection hidden="1"/>
    </xf>
    <xf numFmtId="176" fontId="0" fillId="0" borderId="168" xfId="0" applyNumberFormat="1" applyFill="1" applyBorder="1" applyAlignment="1" applyProtection="1">
      <alignment horizontal="center" vertical="center"/>
      <protection hidden="1"/>
    </xf>
    <xf numFmtId="195" fontId="0" fillId="0" borderId="170" xfId="0" applyNumberFormat="1" applyFill="1" applyBorder="1" applyAlignment="1" applyProtection="1">
      <alignment horizontal="center" vertical="center"/>
      <protection hidden="1"/>
    </xf>
    <xf numFmtId="0" fontId="12" fillId="0" borderId="0" xfId="0" applyFont="1" applyAlignment="1">
      <alignment horizontal="right"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 applyProtection="1">
      <alignment horizontal="left" vertical="center"/>
      <protection hidden="1"/>
    </xf>
    <xf numFmtId="0" fontId="12" fillId="0" borderId="0" xfId="0" applyFont="1" applyAlignment="1">
      <alignment horizontal="left"/>
    </xf>
    <xf numFmtId="0" fontId="40" fillId="29" borderId="109" xfId="0" applyFont="1" applyFill="1" applyBorder="1" applyAlignment="1">
      <alignment horizontal="left" vertical="top" wrapText="1"/>
    </xf>
    <xf numFmtId="0" fontId="40" fillId="25" borderId="41" xfId="0" applyFont="1" applyFill="1" applyBorder="1" applyAlignment="1">
      <alignment horizontal="left" vertical="top" wrapText="1"/>
    </xf>
    <xf numFmtId="0" fontId="40" fillId="21" borderId="109" xfId="0" applyFont="1" applyFill="1" applyBorder="1" applyAlignment="1">
      <alignment horizontal="left" vertical="top" wrapText="1"/>
    </xf>
    <xf numFmtId="0" fontId="40" fillId="22" borderId="109" xfId="0" applyFont="1" applyFill="1" applyBorder="1" applyAlignment="1">
      <alignment horizontal="left" vertical="top" wrapText="1"/>
    </xf>
    <xf numFmtId="0" fontId="40" fillId="23" borderId="109" xfId="0" applyFont="1" applyFill="1" applyBorder="1" applyAlignment="1">
      <alignment horizontal="left" vertical="top" wrapText="1"/>
    </xf>
    <xf numFmtId="0" fontId="40" fillId="24" borderId="109" xfId="0" applyFont="1" applyFill="1" applyBorder="1" applyAlignment="1">
      <alignment horizontal="left" vertical="top" wrapText="1"/>
    </xf>
    <xf numFmtId="0" fontId="40" fillId="19" borderId="109" xfId="0" applyFont="1" applyFill="1" applyBorder="1" applyAlignment="1">
      <alignment horizontal="left" vertical="top" wrapText="1"/>
    </xf>
    <xf numFmtId="0" fontId="40" fillId="25" borderId="109" xfId="0" applyFont="1" applyFill="1" applyBorder="1" applyAlignment="1">
      <alignment horizontal="left" vertical="top" wrapText="1"/>
    </xf>
    <xf numFmtId="0" fontId="40" fillId="25" borderId="41" xfId="0" applyFont="1" applyFill="1" applyBorder="1" applyAlignment="1">
      <alignment horizontal="left" wrapText="1"/>
    </xf>
    <xf numFmtId="0" fontId="40" fillId="21" borderId="109" xfId="0" applyFont="1" applyFill="1" applyBorder="1" applyAlignment="1">
      <alignment horizontal="left" wrapText="1"/>
    </xf>
    <xf numFmtId="0" fontId="40" fillId="29" borderId="109" xfId="0" applyFont="1" applyFill="1" applyBorder="1" applyAlignment="1">
      <alignment horizontal="left" wrapText="1"/>
    </xf>
    <xf numFmtId="0" fontId="40" fillId="22" borderId="109" xfId="0" applyFont="1" applyFill="1" applyBorder="1" applyAlignment="1">
      <alignment horizontal="left" wrapText="1"/>
    </xf>
    <xf numFmtId="0" fontId="40" fillId="23" borderId="109" xfId="0" applyFont="1" applyFill="1" applyBorder="1" applyAlignment="1">
      <alignment horizontal="left" wrapText="1"/>
    </xf>
    <xf numFmtId="0" fontId="40" fillId="24" borderId="109" xfId="0" applyFont="1" applyFill="1" applyBorder="1" applyAlignment="1">
      <alignment horizontal="left" wrapText="1"/>
    </xf>
    <xf numFmtId="0" fontId="40" fillId="19" borderId="109" xfId="0" applyFont="1" applyFill="1" applyBorder="1" applyAlignment="1">
      <alignment horizontal="left" wrapText="1"/>
    </xf>
    <xf numFmtId="0" fontId="40" fillId="25" borderId="109" xfId="0" applyFont="1" applyFill="1" applyBorder="1" applyAlignment="1">
      <alignment horizontal="left" wrapText="1"/>
    </xf>
    <xf numFmtId="0" fontId="40" fillId="25" borderId="28" xfId="0" applyFont="1" applyFill="1" applyBorder="1" applyAlignment="1">
      <alignment horizontal="left" vertical="top" wrapText="1"/>
    </xf>
    <xf numFmtId="0" fontId="40" fillId="21" borderId="28" xfId="0" applyFont="1" applyFill="1" applyBorder="1" applyAlignment="1">
      <alignment horizontal="left" vertical="top" wrapText="1"/>
    </xf>
    <xf numFmtId="0" fontId="40" fillId="29" borderId="28" xfId="0" applyFont="1" applyFill="1" applyBorder="1" applyAlignment="1">
      <alignment horizontal="left" vertical="top" wrapText="1"/>
    </xf>
    <xf numFmtId="0" fontId="40" fillId="22" borderId="28" xfId="0" applyFont="1" applyFill="1" applyBorder="1" applyAlignment="1">
      <alignment horizontal="left" vertical="top" wrapText="1"/>
    </xf>
    <xf numFmtId="0" fontId="40" fillId="23" borderId="28" xfId="0" applyFont="1" applyFill="1" applyBorder="1" applyAlignment="1">
      <alignment horizontal="left" vertical="top" wrapText="1"/>
    </xf>
    <xf numFmtId="0" fontId="40" fillId="24" borderId="28" xfId="0" applyFont="1" applyFill="1" applyBorder="1" applyAlignment="1">
      <alignment horizontal="left" vertical="top" wrapText="1"/>
    </xf>
    <xf numFmtId="0" fontId="40" fillId="19" borderId="28" xfId="0" applyFont="1" applyFill="1" applyBorder="1" applyAlignment="1">
      <alignment horizontal="left" vertical="top" wrapText="1"/>
    </xf>
    <xf numFmtId="0" fontId="40" fillId="25" borderId="26" xfId="0" applyFont="1" applyFill="1" applyBorder="1" applyAlignment="1">
      <alignment horizontal="left" vertical="top" wrapText="1"/>
    </xf>
    <xf numFmtId="0" fontId="40" fillId="21" borderId="26" xfId="0" applyFont="1" applyFill="1" applyBorder="1" applyAlignment="1">
      <alignment horizontal="left" vertical="top" wrapText="1"/>
    </xf>
    <xf numFmtId="0" fontId="40" fillId="29" borderId="26" xfId="0" applyFont="1" applyFill="1" applyBorder="1" applyAlignment="1">
      <alignment horizontal="left" vertical="top" wrapText="1"/>
    </xf>
    <xf numFmtId="0" fontId="40" fillId="22" borderId="26" xfId="0" applyFont="1" applyFill="1" applyBorder="1" applyAlignment="1">
      <alignment horizontal="left" vertical="top" wrapText="1"/>
    </xf>
    <xf numFmtId="0" fontId="40" fillId="23" borderId="26" xfId="0" applyFont="1" applyFill="1" applyBorder="1" applyAlignment="1">
      <alignment horizontal="left" vertical="top" wrapText="1"/>
    </xf>
    <xf numFmtId="0" fontId="40" fillId="24" borderId="26" xfId="0" applyFont="1" applyFill="1" applyBorder="1" applyAlignment="1">
      <alignment horizontal="left" vertical="top" wrapText="1"/>
    </xf>
    <xf numFmtId="0" fontId="40" fillId="19" borderId="26" xfId="0" applyFont="1" applyFill="1" applyBorder="1" applyAlignment="1">
      <alignment horizontal="left" vertical="top" wrapText="1"/>
    </xf>
    <xf numFmtId="0" fontId="40" fillId="25" borderId="44" xfId="0" applyFont="1" applyFill="1" applyBorder="1" applyAlignment="1">
      <alignment horizontal="left" wrapText="1"/>
    </xf>
    <xf numFmtId="0" fontId="40" fillId="21" borderId="28" xfId="0" applyFont="1" applyFill="1" applyBorder="1" applyAlignment="1">
      <alignment horizontal="left" wrapText="1"/>
    </xf>
    <xf numFmtId="0" fontId="40" fillId="29" borderId="28" xfId="0" applyFont="1" applyFill="1" applyBorder="1" applyAlignment="1">
      <alignment horizontal="left" wrapText="1"/>
    </xf>
    <xf numFmtId="0" fontId="40" fillId="22" borderId="28" xfId="0" applyFont="1" applyFill="1" applyBorder="1" applyAlignment="1">
      <alignment horizontal="left" wrapText="1"/>
    </xf>
    <xf numFmtId="0" fontId="40" fillId="23" borderId="28" xfId="0" applyFont="1" applyFill="1" applyBorder="1" applyAlignment="1">
      <alignment horizontal="left" wrapText="1"/>
    </xf>
    <xf numFmtId="0" fontId="40" fillId="24" borderId="28" xfId="0" applyFont="1" applyFill="1" applyBorder="1" applyAlignment="1">
      <alignment horizontal="left" wrapText="1"/>
    </xf>
    <xf numFmtId="0" fontId="40" fillId="19" borderId="28" xfId="0" applyFont="1" applyFill="1" applyBorder="1" applyAlignment="1">
      <alignment horizontal="left" wrapText="1"/>
    </xf>
    <xf numFmtId="0" fontId="40" fillId="25" borderId="28" xfId="0" applyFont="1" applyFill="1" applyBorder="1" applyAlignment="1">
      <alignment horizontal="left" wrapText="1"/>
    </xf>
    <xf numFmtId="0" fontId="1" fillId="0" borderId="53" xfId="0" applyFont="1" applyBorder="1" applyAlignment="1" applyProtection="1">
      <alignment vertical="center"/>
      <protection hidden="1"/>
    </xf>
    <xf numFmtId="0" fontId="1" fillId="0" borderId="68" xfId="0" applyFont="1" applyBorder="1" applyAlignment="1" applyProtection="1">
      <alignment vertical="center"/>
      <protection hidden="1"/>
    </xf>
    <xf numFmtId="0" fontId="1" fillId="0" borderId="10" xfId="0" applyFont="1" applyBorder="1" applyAlignment="1" applyProtection="1">
      <alignment horizontal="left" vertical="center"/>
      <protection hidden="1"/>
    </xf>
    <xf numFmtId="0" fontId="19" fillId="0" borderId="54" xfId="0" applyFont="1" applyBorder="1" applyAlignment="1" applyProtection="1">
      <alignment horizontal="left" vertical="center"/>
      <protection hidden="1"/>
    </xf>
    <xf numFmtId="0" fontId="12" fillId="0" borderId="70" xfId="0" applyFont="1" applyBorder="1" applyAlignment="1" applyProtection="1">
      <alignment horizontal="left" vertical="center"/>
      <protection hidden="1"/>
    </xf>
    <xf numFmtId="0" fontId="13" fillId="0" borderId="86" xfId="0" applyFont="1" applyBorder="1" applyAlignment="1" applyProtection="1">
      <alignment horizontal="centerContinuous" vertical="center"/>
      <protection hidden="1"/>
    </xf>
    <xf numFmtId="0" fontId="0" fillId="0" borderId="53" xfId="0" applyBorder="1" applyAlignment="1" applyProtection="1">
      <alignment horizontal="center"/>
      <protection hidden="1"/>
    </xf>
    <xf numFmtId="0" fontId="0" fillId="0" borderId="63" xfId="0" applyBorder="1" applyAlignment="1" applyProtection="1">
      <alignment horizontal="center"/>
      <protection hidden="1"/>
    </xf>
    <xf numFmtId="0" fontId="0" fillId="0" borderId="48" xfId="0" applyBorder="1" applyAlignment="1" applyProtection="1">
      <alignment horizontal="center"/>
      <protection hidden="1"/>
    </xf>
    <xf numFmtId="187" fontId="107" fillId="35" borderId="61" xfId="0" applyNumberFormat="1" applyFont="1" applyFill="1" applyBorder="1" applyAlignment="1">
      <alignment horizontal="center"/>
    </xf>
    <xf numFmtId="220" fontId="12" fillId="35" borderId="156" xfId="0" applyNumberFormat="1" applyFont="1" applyFill="1" applyBorder="1" applyAlignment="1" applyProtection="1">
      <alignment horizontal="center" vertical="center"/>
      <protection locked="0" hidden="1"/>
    </xf>
    <xf numFmtId="201" fontId="12" fillId="35" borderId="159" xfId="0" applyNumberFormat="1" applyFont="1" applyFill="1" applyBorder="1" applyAlignment="1" applyProtection="1">
      <alignment horizontal="center" vertical="center"/>
      <protection locked="0" hidden="1"/>
    </xf>
    <xf numFmtId="187" fontId="107" fillId="35" borderId="96" xfId="0" applyNumberFormat="1" applyFont="1" applyFill="1" applyBorder="1" applyAlignment="1">
      <alignment horizontal="center"/>
    </xf>
    <xf numFmtId="220" fontId="12" fillId="35" borderId="158" xfId="0" applyNumberFormat="1" applyFont="1" applyFill="1" applyBorder="1" applyAlignment="1" applyProtection="1">
      <alignment horizontal="center" vertical="center"/>
      <protection locked="0" hidden="1"/>
    </xf>
    <xf numFmtId="201" fontId="15" fillId="35" borderId="163" xfId="0" applyNumberFormat="1" applyFont="1" applyFill="1" applyBorder="1" applyAlignment="1" applyProtection="1">
      <alignment horizontal="center" vertical="center"/>
      <protection locked="0" hidden="1"/>
    </xf>
    <xf numFmtId="201" fontId="12" fillId="35" borderId="161" xfId="0" applyNumberFormat="1" applyFont="1" applyFill="1" applyBorder="1" applyAlignment="1" applyProtection="1">
      <alignment horizontal="center" vertical="center"/>
      <protection locked="0" hidden="1"/>
    </xf>
    <xf numFmtId="0" fontId="12" fillId="36" borderId="15" xfId="0" applyFont="1" applyFill="1" applyBorder="1" applyAlignment="1">
      <alignment horizontal="center"/>
    </xf>
    <xf numFmtId="0" fontId="12" fillId="37" borderId="14" xfId="0" applyFont="1" applyFill="1" applyBorder="1" applyAlignment="1">
      <alignment horizontal="center"/>
    </xf>
    <xf numFmtId="0" fontId="12" fillId="38" borderId="14" xfId="0" applyFont="1" applyFill="1" applyBorder="1" applyAlignment="1">
      <alignment horizontal="center"/>
    </xf>
    <xf numFmtId="0" fontId="12" fillId="34" borderId="14" xfId="0" applyFont="1" applyFill="1" applyBorder="1" applyAlignment="1">
      <alignment horizontal="center"/>
    </xf>
    <xf numFmtId="0" fontId="12" fillId="39" borderId="14" xfId="0" applyFont="1" applyFill="1" applyBorder="1" applyAlignment="1">
      <alignment horizontal="center"/>
    </xf>
    <xf numFmtId="0" fontId="12" fillId="40" borderId="120" xfId="0" applyFont="1" applyFill="1" applyBorder="1" applyAlignment="1">
      <alignment horizontal="center"/>
    </xf>
    <xf numFmtId="0" fontId="12" fillId="41" borderId="14" xfId="0" applyFont="1" applyFill="1" applyBorder="1" applyAlignment="1">
      <alignment horizontal="center"/>
    </xf>
    <xf numFmtId="0" fontId="12" fillId="42" borderId="14" xfId="0" applyFont="1" applyFill="1" applyBorder="1" applyAlignment="1">
      <alignment horizontal="center"/>
    </xf>
    <xf numFmtId="0" fontId="12" fillId="43" borderId="14" xfId="0" applyFont="1" applyFill="1" applyBorder="1" applyAlignment="1">
      <alignment horizontal="center"/>
    </xf>
    <xf numFmtId="166" fontId="12" fillId="0" borderId="78" xfId="36" applyNumberFormat="1" applyFont="1" applyFill="1" applyBorder="1" applyAlignment="1" applyProtection="1">
      <alignment horizontal="center" wrapText="1"/>
      <protection hidden="1"/>
    </xf>
    <xf numFmtId="0" fontId="1" fillId="0" borderId="80" xfId="0" applyFont="1" applyBorder="1" applyAlignment="1" applyProtection="1">
      <alignment horizontal="right" vertical="center"/>
      <protection hidden="1"/>
    </xf>
    <xf numFmtId="166" fontId="12" fillId="0" borderId="40" xfId="36" applyNumberFormat="1" applyFont="1" applyFill="1" applyBorder="1" applyAlignment="1" applyProtection="1">
      <alignment horizontal="center"/>
      <protection hidden="1"/>
    </xf>
    <xf numFmtId="0" fontId="1" fillId="0" borderId="171" xfId="0" applyFont="1" applyBorder="1" applyAlignment="1" applyProtection="1">
      <alignment horizontal="right" vertical="center"/>
      <protection hidden="1"/>
    </xf>
    <xf numFmtId="166" fontId="1" fillId="0" borderId="61" xfId="0" applyNumberFormat="1" applyFont="1" applyBorder="1" applyAlignment="1" applyProtection="1">
      <alignment vertical="center"/>
      <protection hidden="1"/>
    </xf>
    <xf numFmtId="168" fontId="1" fillId="0" borderId="145" xfId="0" applyNumberFormat="1" applyFont="1" applyFill="1" applyBorder="1" applyAlignment="1" applyProtection="1">
      <alignment vertical="center"/>
      <protection hidden="1"/>
    </xf>
    <xf numFmtId="166" fontId="12" fillId="20" borderId="76" xfId="0" applyNumberFormat="1" applyFont="1" applyFill="1" applyBorder="1" applyAlignment="1" applyProtection="1">
      <alignment vertical="center"/>
      <protection hidden="1"/>
    </xf>
    <xf numFmtId="49" fontId="45" fillId="0" borderId="0" xfId="0" quotePrefix="1" applyNumberFormat="1" applyFont="1" applyBorder="1" applyAlignment="1" applyProtection="1">
      <alignment horizontal="left"/>
    </xf>
    <xf numFmtId="0" fontId="1" fillId="0" borderId="17" xfId="0" applyFont="1" applyBorder="1" applyAlignment="1" applyProtection="1">
      <alignment horizontal="left" vertical="center"/>
      <protection hidden="1"/>
    </xf>
    <xf numFmtId="0" fontId="2" fillId="0" borderId="49" xfId="0" applyFont="1" applyBorder="1" applyAlignment="1" applyProtection="1">
      <alignment horizontal="center"/>
      <protection hidden="1"/>
    </xf>
    <xf numFmtId="0" fontId="2" fillId="0" borderId="65" xfId="0" applyFont="1" applyBorder="1" applyAlignment="1" applyProtection="1">
      <alignment horizontal="center"/>
      <protection hidden="1"/>
    </xf>
    <xf numFmtId="170" fontId="2" fillId="0" borderId="65" xfId="0" applyNumberFormat="1" applyFont="1" applyBorder="1" applyAlignment="1" applyProtection="1">
      <alignment horizontal="center"/>
      <protection hidden="1"/>
    </xf>
    <xf numFmtId="0" fontId="12" fillId="35" borderId="14" xfId="0" applyFont="1" applyFill="1" applyBorder="1" applyAlignment="1">
      <alignment horizontal="center"/>
    </xf>
    <xf numFmtId="226" fontId="150" fillId="0" borderId="0" xfId="36" applyNumberFormat="1" applyFont="1" applyBorder="1" applyAlignment="1" applyProtection="1">
      <alignment horizontal="center" vertical="center"/>
      <protection hidden="1"/>
    </xf>
    <xf numFmtId="0" fontId="2" fillId="0" borderId="78" xfId="36" applyFont="1" applyBorder="1" applyAlignment="1" applyProtection="1">
      <alignment vertical="center"/>
      <protection hidden="1"/>
    </xf>
    <xf numFmtId="164" fontId="0" fillId="0" borderId="49" xfId="0" applyNumberFormat="1" applyBorder="1" applyAlignment="1" applyProtection="1">
      <alignment horizontal="centerContinuous"/>
      <protection hidden="1"/>
    </xf>
    <xf numFmtId="164" fontId="0" fillId="0" borderId="54" xfId="0" applyNumberFormat="1" applyBorder="1" applyAlignment="1" applyProtection="1">
      <alignment horizontal="centerContinuous"/>
      <protection hidden="1"/>
    </xf>
    <xf numFmtId="164" fontId="71" fillId="0" borderId="0" xfId="0" applyNumberFormat="1" applyFont="1" applyBorder="1" applyAlignment="1" applyProtection="1">
      <alignment horizontal="centerContinuous" vertical="top"/>
      <protection hidden="1"/>
    </xf>
    <xf numFmtId="164" fontId="71" fillId="0" borderId="65" xfId="0" applyNumberFormat="1" applyFont="1" applyBorder="1" applyAlignment="1" applyProtection="1">
      <alignment horizontal="centerContinuous" vertical="top"/>
      <protection hidden="1"/>
    </xf>
    <xf numFmtId="164" fontId="71" fillId="0" borderId="38" xfId="0" applyNumberFormat="1" applyFont="1" applyBorder="1" applyAlignment="1" applyProtection="1">
      <alignment horizontal="centerContinuous" vertical="top"/>
      <protection hidden="1"/>
    </xf>
    <xf numFmtId="166" fontId="12" fillId="0" borderId="172" xfId="0" applyNumberFormat="1" applyFont="1" applyBorder="1" applyAlignment="1" applyProtection="1">
      <alignment vertical="center"/>
      <protection hidden="1"/>
    </xf>
    <xf numFmtId="166" fontId="12" fillId="0" borderId="60" xfId="0" applyNumberFormat="1" applyFont="1" applyBorder="1" applyAlignment="1" applyProtection="1">
      <alignment vertical="center"/>
      <protection hidden="1"/>
    </xf>
    <xf numFmtId="14" fontId="2" fillId="19" borderId="78" xfId="36" applyNumberFormat="1" applyFont="1" applyFill="1" applyBorder="1" applyAlignment="1" applyProtection="1">
      <alignment horizontal="centerContinuous"/>
      <protection locked="0"/>
    </xf>
    <xf numFmtId="0" fontId="11" fillId="19" borderId="80" xfId="0" applyFont="1" applyFill="1" applyBorder="1" applyAlignment="1" applyProtection="1">
      <alignment horizontal="centerContinuous"/>
      <protection locked="0"/>
    </xf>
    <xf numFmtId="0" fontId="11" fillId="19" borderId="79" xfId="36" applyFont="1" applyFill="1" applyBorder="1" applyProtection="1">
      <protection locked="0"/>
    </xf>
    <xf numFmtId="0" fontId="2" fillId="19" borderId="79" xfId="36" applyFont="1" applyFill="1" applyBorder="1" applyProtection="1">
      <protection locked="0"/>
    </xf>
    <xf numFmtId="219" fontId="12" fillId="19" borderId="81" xfId="36" applyNumberFormat="1" applyFont="1" applyFill="1" applyBorder="1" applyAlignment="1" applyProtection="1">
      <alignment horizontal="center"/>
      <protection locked="0"/>
    </xf>
    <xf numFmtId="14" fontId="2" fillId="19" borderId="86" xfId="36" applyNumberFormat="1" applyFont="1" applyFill="1" applyBorder="1" applyAlignment="1" applyProtection="1">
      <alignment horizontal="centerContinuous"/>
      <protection locked="0"/>
    </xf>
    <xf numFmtId="0" fontId="11" fillId="19" borderId="46" xfId="0" applyFont="1" applyFill="1" applyBorder="1" applyAlignment="1" applyProtection="1">
      <alignment horizontal="centerContinuous"/>
      <protection locked="0"/>
    </xf>
    <xf numFmtId="0" fontId="2" fillId="19" borderId="47" xfId="36" applyFont="1" applyFill="1" applyBorder="1" applyProtection="1">
      <protection locked="0"/>
    </xf>
    <xf numFmtId="0" fontId="11" fillId="19" borderId="47" xfId="36" applyFont="1" applyFill="1" applyBorder="1" applyProtection="1">
      <protection locked="0"/>
    </xf>
    <xf numFmtId="0" fontId="11" fillId="19" borderId="63" xfId="36" applyFont="1" applyFill="1" applyBorder="1" applyProtection="1">
      <protection locked="0"/>
    </xf>
    <xf numFmtId="0" fontId="2" fillId="19" borderId="35" xfId="0" applyFont="1" applyFill="1" applyBorder="1" applyAlignment="1" applyProtection="1">
      <alignment horizontal="centerContinuous"/>
      <protection locked="0"/>
    </xf>
    <xf numFmtId="0" fontId="11" fillId="19" borderId="171" xfId="0" applyFont="1" applyFill="1" applyBorder="1" applyAlignment="1" applyProtection="1">
      <alignment horizontal="centerContinuous"/>
      <protection locked="0"/>
    </xf>
    <xf numFmtId="0" fontId="11" fillId="19" borderId="36" xfId="36" applyFont="1" applyFill="1" applyBorder="1" applyProtection="1">
      <protection locked="0"/>
    </xf>
    <xf numFmtId="0" fontId="2" fillId="19" borderId="36" xfId="36" applyFont="1" applyFill="1" applyBorder="1" applyProtection="1">
      <protection locked="0"/>
    </xf>
    <xf numFmtId="219" fontId="12" fillId="19" borderId="88" xfId="36" applyNumberFormat="1" applyFont="1" applyFill="1" applyBorder="1" applyAlignment="1" applyProtection="1">
      <alignment horizontal="center"/>
      <protection locked="0"/>
    </xf>
    <xf numFmtId="170" fontId="40" fillId="0" borderId="54" xfId="0" applyNumberFormat="1" applyFont="1" applyBorder="1" applyAlignment="1" applyProtection="1">
      <alignment horizontal="left" vertical="center"/>
      <protection hidden="1"/>
    </xf>
    <xf numFmtId="170" fontId="40" fillId="0" borderId="38" xfId="0" applyNumberFormat="1" applyFont="1" applyBorder="1" applyAlignment="1" applyProtection="1">
      <alignment horizontal="left" vertical="center"/>
      <protection hidden="1"/>
    </xf>
    <xf numFmtId="0" fontId="40" fillId="0" borderId="38" xfId="0" applyFont="1" applyBorder="1" applyAlignment="1" applyProtection="1">
      <alignment vertical="center"/>
      <protection hidden="1"/>
    </xf>
    <xf numFmtId="0" fontId="2" fillId="0" borderId="53" xfId="0" applyFont="1" applyBorder="1"/>
    <xf numFmtId="0" fontId="2" fillId="0" borderId="49" xfId="0" applyFont="1" applyBorder="1"/>
    <xf numFmtId="0" fontId="2" fillId="0" borderId="43" xfId="0" applyFont="1" applyBorder="1" applyProtection="1">
      <protection hidden="1"/>
    </xf>
    <xf numFmtId="0" fontId="2" fillId="0" borderId="44" xfId="0" applyFont="1" applyBorder="1" applyProtection="1">
      <protection hidden="1"/>
    </xf>
    <xf numFmtId="0" fontId="153" fillId="0" borderId="0" xfId="0" applyFont="1" applyBorder="1" applyAlignment="1" applyProtection="1">
      <alignment vertical="top"/>
      <protection hidden="1"/>
    </xf>
    <xf numFmtId="0" fontId="2" fillId="0" borderId="12" xfId="0" applyFont="1" applyBorder="1" applyAlignment="1" applyProtection="1">
      <alignment horizontal="centerContinuous"/>
      <protection hidden="1"/>
    </xf>
    <xf numFmtId="0" fontId="2" fillId="20" borderId="60" xfId="0" applyFont="1" applyFill="1" applyBorder="1" applyAlignment="1" applyProtection="1">
      <alignment horizontal="center"/>
      <protection hidden="1"/>
    </xf>
    <xf numFmtId="209" fontId="3" fillId="0" borderId="109" xfId="37" applyNumberFormat="1" applyFont="1" applyFill="1" applyBorder="1" applyProtection="1">
      <protection locked="0" hidden="1"/>
    </xf>
    <xf numFmtId="209" fontId="3" fillId="0" borderId="50" xfId="37" applyNumberFormat="1" applyFont="1" applyFill="1" applyBorder="1" applyProtection="1">
      <protection locked="0" hidden="1"/>
    </xf>
    <xf numFmtId="0" fontId="148" fillId="0" borderId="30" xfId="37" applyFont="1" applyFill="1" applyBorder="1" applyProtection="1">
      <protection hidden="1"/>
    </xf>
    <xf numFmtId="0" fontId="36" fillId="0" borderId="33" xfId="37" applyFont="1" applyFill="1" applyBorder="1" applyAlignment="1" applyProtection="1">
      <alignment horizontal="right"/>
      <protection hidden="1"/>
    </xf>
    <xf numFmtId="0" fontId="34" fillId="0" borderId="26" xfId="37" applyFont="1" applyFill="1" applyBorder="1" applyProtection="1">
      <protection hidden="1"/>
    </xf>
    <xf numFmtId="0" fontId="154" fillId="19" borderId="26" xfId="37" applyFont="1" applyFill="1" applyBorder="1" applyProtection="1">
      <protection hidden="1"/>
    </xf>
    <xf numFmtId="0" fontId="158" fillId="19" borderId="46" xfId="0" applyFont="1" applyFill="1" applyBorder="1" applyAlignment="1" applyProtection="1">
      <alignment horizontal="centerContinuous"/>
      <protection locked="0"/>
    </xf>
    <xf numFmtId="0" fontId="158" fillId="19" borderId="47" xfId="36" applyFont="1" applyFill="1" applyBorder="1" applyProtection="1">
      <protection locked="0"/>
    </xf>
    <xf numFmtId="0" fontId="158" fillId="19" borderId="64" xfId="0" applyFont="1" applyFill="1" applyBorder="1" applyAlignment="1" applyProtection="1">
      <alignment horizontal="centerContinuous"/>
      <protection locked="0"/>
    </xf>
    <xf numFmtId="0" fontId="158" fillId="19" borderId="63" xfId="36" applyFont="1" applyFill="1" applyBorder="1" applyProtection="1">
      <protection locked="0"/>
    </xf>
    <xf numFmtId="0" fontId="11" fillId="34" borderId="18" xfId="0" applyFont="1" applyFill="1" applyBorder="1" applyAlignment="1" applyProtection="1">
      <alignment horizontal="center" vertical="top"/>
      <protection hidden="1"/>
    </xf>
    <xf numFmtId="0" fontId="0" fillId="34" borderId="18" xfId="0" applyFill="1" applyBorder="1" applyAlignment="1" applyProtection="1">
      <alignment vertical="top"/>
      <protection hidden="1"/>
    </xf>
    <xf numFmtId="170" fontId="0" fillId="34" borderId="18" xfId="0" applyNumberFormat="1" applyFill="1" applyBorder="1" applyAlignment="1" applyProtection="1">
      <alignment horizontal="center" vertical="top"/>
      <protection hidden="1"/>
    </xf>
    <xf numFmtId="0" fontId="1" fillId="0" borderId="39" xfId="0" applyFont="1" applyFill="1" applyBorder="1" applyAlignment="1">
      <alignment horizontal="left" vertical="top" wrapText="1"/>
    </xf>
    <xf numFmtId="0" fontId="1" fillId="0" borderId="39" xfId="0" quotePrefix="1" applyFont="1" applyFill="1" applyBorder="1" applyAlignment="1">
      <alignment horizontal="center" vertical="top" wrapText="1"/>
    </xf>
    <xf numFmtId="0" fontId="1" fillId="0" borderId="38" xfId="0" applyFont="1" applyFill="1" applyBorder="1" applyAlignment="1">
      <alignment horizontal="left" vertical="top" wrapText="1"/>
    </xf>
    <xf numFmtId="0" fontId="160" fillId="0" borderId="39" xfId="0" applyFont="1" applyFill="1" applyBorder="1" applyAlignment="1">
      <alignment horizontal="left" vertical="top" wrapText="1"/>
    </xf>
    <xf numFmtId="0" fontId="160" fillId="0" borderId="39" xfId="0" quotePrefix="1" applyFont="1" applyFill="1" applyBorder="1" applyAlignment="1">
      <alignment horizontal="center" vertical="top" wrapText="1"/>
    </xf>
    <xf numFmtId="0" fontId="149" fillId="0" borderId="26" xfId="37" applyFont="1" applyBorder="1" applyProtection="1">
      <protection hidden="1"/>
    </xf>
    <xf numFmtId="0" fontId="154" fillId="0" borderId="26" xfId="37" applyFont="1" applyBorder="1" applyProtection="1">
      <protection hidden="1"/>
    </xf>
    <xf numFmtId="0" fontId="149" fillId="0" borderId="25" xfId="37" applyFont="1" applyFill="1" applyBorder="1" applyProtection="1">
      <protection hidden="1"/>
    </xf>
    <xf numFmtId="0" fontId="148" fillId="0" borderId="25" xfId="37" applyFont="1" applyBorder="1" applyProtection="1">
      <protection hidden="1"/>
    </xf>
    <xf numFmtId="0" fontId="2" fillId="19" borderId="46" xfId="0" applyFont="1" applyFill="1" applyBorder="1" applyAlignment="1" applyProtection="1">
      <alignment horizontal="centerContinuous"/>
      <protection locked="0"/>
    </xf>
    <xf numFmtId="0" fontId="2" fillId="19" borderId="64" xfId="0" applyFont="1" applyFill="1" applyBorder="1" applyAlignment="1" applyProtection="1">
      <alignment horizontal="centerContinuous"/>
      <protection locked="0"/>
    </xf>
    <xf numFmtId="0" fontId="2" fillId="19" borderId="63" xfId="36" applyFont="1" applyFill="1" applyBorder="1" applyProtection="1">
      <protection locked="0"/>
    </xf>
    <xf numFmtId="219" fontId="1" fillId="19" borderId="87" xfId="36" applyNumberFormat="1" applyFont="1" applyFill="1" applyBorder="1" applyAlignment="1" applyProtection="1">
      <alignment horizontal="center"/>
      <protection locked="0"/>
    </xf>
    <xf numFmtId="0" fontId="2" fillId="0" borderId="0" xfId="0" applyFont="1" applyAlignment="1" applyProtection="1">
      <alignment horizontal="left" vertical="top"/>
      <protection hidden="1"/>
    </xf>
    <xf numFmtId="0" fontId="161" fillId="0" borderId="0" xfId="0" applyFont="1" applyProtection="1">
      <protection hidden="1"/>
    </xf>
    <xf numFmtId="21" fontId="117" fillId="0" borderId="0" xfId="0" applyNumberFormat="1" applyFont="1" applyAlignment="1">
      <alignment horizontal="left"/>
    </xf>
    <xf numFmtId="0" fontId="154" fillId="0" borderId="25" xfId="37" applyFont="1" applyFill="1" applyBorder="1" applyProtection="1">
      <protection hidden="1"/>
    </xf>
    <xf numFmtId="0" fontId="154" fillId="19" borderId="27" xfId="37" applyFont="1" applyFill="1" applyBorder="1" applyProtection="1">
      <protection hidden="1"/>
    </xf>
    <xf numFmtId="0" fontId="12" fillId="0" borderId="0" xfId="0" applyFont="1" applyBorder="1" applyAlignment="1" applyProtection="1">
      <alignment horizontal="center"/>
      <protection hidden="1"/>
    </xf>
    <xf numFmtId="167" fontId="12" fillId="19" borderId="20" xfId="36" applyNumberFormat="1" applyFont="1" applyFill="1" applyBorder="1" applyAlignment="1" applyProtection="1">
      <alignment horizontal="center"/>
      <protection locked="0"/>
    </xf>
    <xf numFmtId="167" fontId="12" fillId="19" borderId="129" xfId="36" applyNumberFormat="1" applyFont="1" applyFill="1" applyBorder="1" applyAlignment="1" applyProtection="1">
      <alignment horizontal="center"/>
      <protection locked="0"/>
    </xf>
    <xf numFmtId="1" fontId="12" fillId="0" borderId="173" xfId="36" applyNumberFormat="1" applyFont="1" applyFill="1" applyBorder="1" applyAlignment="1" applyProtection="1">
      <alignment horizontal="center" vertical="center"/>
      <protection hidden="1"/>
    </xf>
    <xf numFmtId="1" fontId="12" fillId="0" borderId="96" xfId="36" applyNumberFormat="1" applyFont="1" applyFill="1" applyBorder="1" applyAlignment="1" applyProtection="1">
      <alignment horizontal="center" vertical="center"/>
      <protection hidden="1"/>
    </xf>
    <xf numFmtId="0" fontId="11" fillId="0" borderId="54" xfId="36" applyFont="1" applyBorder="1" applyProtection="1">
      <protection hidden="1"/>
    </xf>
    <xf numFmtId="0" fontId="47" fillId="0" borderId="53" xfId="36" applyFont="1" applyBorder="1" applyAlignment="1" applyProtection="1">
      <alignment vertical="center"/>
      <protection hidden="1"/>
    </xf>
    <xf numFmtId="0" fontId="11" fillId="0" borderId="33" xfId="36" applyFont="1" applyBorder="1" applyAlignment="1" applyProtection="1">
      <alignment vertical="center"/>
      <protection hidden="1"/>
    </xf>
    <xf numFmtId="187" fontId="24" fillId="0" borderId="33" xfId="36" applyNumberFormat="1" applyFont="1" applyBorder="1" applyAlignment="1" applyProtection="1">
      <alignment horizontal="center" vertical="center"/>
      <protection hidden="1"/>
    </xf>
    <xf numFmtId="225" fontId="12" fillId="19" borderId="20" xfId="36" applyNumberFormat="1" applyFont="1" applyFill="1" applyBorder="1" applyAlignment="1" applyProtection="1">
      <alignment horizontal="center"/>
      <protection locked="0"/>
    </xf>
    <xf numFmtId="0" fontId="12" fillId="39" borderId="49" xfId="0" applyFont="1" applyFill="1" applyBorder="1" applyAlignment="1" applyProtection="1">
      <alignment horizontal="center"/>
      <protection hidden="1"/>
    </xf>
    <xf numFmtId="0" fontId="12" fillId="39" borderId="65" xfId="0" applyFont="1" applyFill="1" applyBorder="1" applyAlignment="1" applyProtection="1">
      <alignment horizontal="center"/>
      <protection hidden="1"/>
    </xf>
    <xf numFmtId="0" fontId="12" fillId="39" borderId="66" xfId="36" applyFont="1" applyFill="1" applyBorder="1" applyAlignment="1" applyProtection="1">
      <alignment horizontal="center" wrapText="1"/>
      <protection hidden="1"/>
    </xf>
    <xf numFmtId="0" fontId="47" fillId="39" borderId="53" xfId="36" applyFont="1" applyFill="1" applyBorder="1" applyAlignment="1" applyProtection="1">
      <alignment vertical="center"/>
      <protection hidden="1"/>
    </xf>
    <xf numFmtId="205" fontId="47" fillId="39" borderId="18" xfId="36" applyNumberFormat="1" applyFont="1" applyFill="1" applyBorder="1" applyAlignment="1" applyProtection="1">
      <alignment vertical="center"/>
      <protection hidden="1"/>
    </xf>
    <xf numFmtId="205" fontId="36" fillId="39" borderId="53" xfId="36" applyNumberFormat="1" applyFont="1" applyFill="1" applyBorder="1" applyAlignment="1" applyProtection="1">
      <alignment horizontal="center"/>
      <protection hidden="1"/>
    </xf>
    <xf numFmtId="0" fontId="47" fillId="39" borderId="18" xfId="36" applyFont="1" applyFill="1" applyBorder="1" applyProtection="1">
      <protection hidden="1"/>
    </xf>
    <xf numFmtId="225" fontId="12" fillId="19" borderId="26" xfId="36" applyNumberFormat="1" applyFont="1" applyFill="1" applyBorder="1" applyAlignment="1" applyProtection="1">
      <alignment horizontal="center"/>
      <protection locked="0"/>
    </xf>
    <xf numFmtId="0" fontId="12" fillId="19" borderId="13" xfId="36" applyFont="1" applyFill="1" applyBorder="1" applyAlignment="1" applyProtection="1">
      <alignment horizontal="center" vertical="center"/>
      <protection locked="0"/>
    </xf>
    <xf numFmtId="0" fontId="11" fillId="0" borderId="66" xfId="36" applyFont="1" applyBorder="1" applyAlignment="1" applyProtection="1">
      <alignment vertical="center"/>
      <protection hidden="1"/>
    </xf>
    <xf numFmtId="0" fontId="11" fillId="0" borderId="40" xfId="36" applyFont="1" applyBorder="1" applyAlignment="1" applyProtection="1">
      <alignment vertical="center"/>
      <protection hidden="1"/>
    </xf>
    <xf numFmtId="0" fontId="157" fillId="0" borderId="54" xfId="36" applyFont="1" applyBorder="1" applyAlignment="1" applyProtection="1">
      <alignment vertical="center"/>
      <protection hidden="1"/>
    </xf>
    <xf numFmtId="0" fontId="13" fillId="0" borderId="54" xfId="36" applyFont="1" applyBorder="1" applyAlignment="1" applyProtection="1">
      <alignment vertical="center"/>
      <protection hidden="1"/>
    </xf>
    <xf numFmtId="0" fontId="15" fillId="0" borderId="53" xfId="36" applyFont="1" applyBorder="1" applyAlignment="1" applyProtection="1">
      <alignment vertical="center"/>
      <protection hidden="1"/>
    </xf>
    <xf numFmtId="0" fontId="11" fillId="0" borderId="49" xfId="36" applyFont="1" applyBorder="1" applyProtection="1">
      <protection hidden="1"/>
    </xf>
    <xf numFmtId="0" fontId="48" fillId="0" borderId="18" xfId="36" applyFont="1" applyBorder="1" applyAlignment="1" applyProtection="1">
      <alignment vertical="top"/>
      <protection hidden="1"/>
    </xf>
    <xf numFmtId="0" fontId="11" fillId="0" borderId="18" xfId="36" applyFont="1" applyBorder="1" applyAlignment="1" applyProtection="1">
      <alignment vertical="top"/>
      <protection hidden="1"/>
    </xf>
    <xf numFmtId="0" fontId="12" fillId="0" borderId="49" xfId="36" applyFont="1" applyBorder="1" applyAlignment="1" applyProtection="1">
      <alignment horizontal="center"/>
      <protection hidden="1"/>
    </xf>
    <xf numFmtId="0" fontId="1" fillId="0" borderId="40" xfId="36" applyFont="1" applyBorder="1" applyAlignment="1" applyProtection="1">
      <alignment vertical="center"/>
      <protection hidden="1"/>
    </xf>
    <xf numFmtId="205" fontId="36" fillId="39" borderId="18" xfId="36" applyNumberFormat="1" applyFont="1" applyFill="1" applyBorder="1" applyAlignment="1" applyProtection="1">
      <alignment horizontal="center" vertical="center"/>
      <protection hidden="1"/>
    </xf>
    <xf numFmtId="205" fontId="12" fillId="0" borderId="34" xfId="36" applyNumberFormat="1" applyFont="1" applyFill="1" applyBorder="1" applyAlignment="1" applyProtection="1">
      <alignment vertical="center"/>
      <protection hidden="1"/>
    </xf>
    <xf numFmtId="205" fontId="26" fillId="0" borderId="34" xfId="36" applyNumberFormat="1" applyFont="1" applyFill="1" applyBorder="1" applyAlignment="1" applyProtection="1">
      <alignment horizontal="center" vertical="center"/>
      <protection hidden="1"/>
    </xf>
    <xf numFmtId="37" fontId="12" fillId="0" borderId="30" xfId="36" applyNumberFormat="1" applyFont="1" applyFill="1" applyBorder="1" applyAlignment="1" applyProtection="1">
      <alignment vertical="center"/>
      <protection hidden="1"/>
    </xf>
    <xf numFmtId="0" fontId="15" fillId="0" borderId="40" xfId="36" applyFont="1" applyBorder="1" applyAlignment="1" applyProtection="1">
      <alignment vertical="center"/>
      <protection hidden="1"/>
    </xf>
    <xf numFmtId="0" fontId="15" fillId="0" borderId="18" xfId="36" applyFont="1" applyBorder="1" applyAlignment="1" applyProtection="1">
      <alignment vertical="center"/>
      <protection hidden="1"/>
    </xf>
    <xf numFmtId="0" fontId="11" fillId="0" borderId="18" xfId="36" applyFont="1" applyBorder="1" applyAlignment="1" applyProtection="1">
      <alignment vertical="center"/>
      <protection hidden="1"/>
    </xf>
    <xf numFmtId="0" fontId="26" fillId="0" borderId="50" xfId="0" applyFont="1" applyBorder="1" applyAlignment="1" applyProtection="1">
      <alignment horizontal="center" vertical="center"/>
      <protection hidden="1"/>
    </xf>
    <xf numFmtId="0" fontId="26" fillId="0" borderId="28" xfId="0" applyFont="1" applyBorder="1" applyAlignment="1" applyProtection="1">
      <alignment horizontal="center" vertical="center"/>
      <protection hidden="1"/>
    </xf>
    <xf numFmtId="0" fontId="26" fillId="0" borderId="29" xfId="0" applyFont="1" applyBorder="1" applyAlignment="1" applyProtection="1">
      <alignment horizontal="center" vertical="center"/>
      <protection hidden="1"/>
    </xf>
    <xf numFmtId="0" fontId="24" fillId="0" borderId="22" xfId="0" applyFont="1" applyBorder="1" applyAlignment="1" applyProtection="1">
      <alignment horizontal="center" vertical="center"/>
      <protection hidden="1"/>
    </xf>
    <xf numFmtId="0" fontId="24" fillId="0" borderId="23" xfId="0" applyFont="1" applyBorder="1" applyAlignment="1" applyProtection="1">
      <alignment horizontal="center" vertical="center"/>
      <protection hidden="1"/>
    </xf>
    <xf numFmtId="0" fontId="24" fillId="0" borderId="24" xfId="0" applyFont="1" applyBorder="1" applyAlignment="1" applyProtection="1">
      <alignment horizontal="center" vertical="center"/>
      <protection hidden="1"/>
    </xf>
    <xf numFmtId="0" fontId="153" fillId="20" borderId="24" xfId="0" applyFont="1" applyFill="1" applyBorder="1" applyAlignment="1" applyProtection="1">
      <alignment horizontal="center" vertical="center"/>
      <protection locked="0" hidden="1"/>
    </xf>
    <xf numFmtId="0" fontId="15" fillId="0" borderId="54" xfId="36" applyFont="1" applyBorder="1" applyAlignment="1" applyProtection="1">
      <alignment vertical="center"/>
      <protection hidden="1"/>
    </xf>
    <xf numFmtId="0" fontId="11" fillId="0" borderId="53" xfId="36" applyFont="1" applyBorder="1" applyAlignment="1" applyProtection="1">
      <alignment vertical="center"/>
      <protection hidden="1"/>
    </xf>
    <xf numFmtId="0" fontId="55" fillId="0" borderId="40" xfId="36" applyFont="1" applyBorder="1" applyAlignment="1" applyProtection="1">
      <alignment vertical="center"/>
      <protection hidden="1"/>
    </xf>
    <xf numFmtId="0" fontId="55" fillId="0" borderId="54" xfId="36" applyFont="1" applyBorder="1" applyAlignment="1" applyProtection="1">
      <alignment vertical="center"/>
      <protection hidden="1"/>
    </xf>
    <xf numFmtId="0" fontId="48" fillId="0" borderId="18" xfId="36" applyFont="1" applyBorder="1" applyAlignment="1" applyProtection="1">
      <alignment vertical="center"/>
      <protection hidden="1"/>
    </xf>
    <xf numFmtId="0" fontId="2" fillId="0" borderId="66" xfId="36" applyFont="1" applyBorder="1" applyAlignment="1" applyProtection="1">
      <alignment vertical="center"/>
      <protection hidden="1"/>
    </xf>
    <xf numFmtId="0" fontId="48" fillId="0" borderId="53" xfId="36" applyFont="1" applyBorder="1" applyAlignment="1" applyProtection="1">
      <alignment vertical="top"/>
      <protection hidden="1"/>
    </xf>
    <xf numFmtId="0" fontId="11" fillId="0" borderId="53" xfId="36" applyFont="1" applyBorder="1" applyAlignment="1" applyProtection="1">
      <alignment vertical="top"/>
      <protection hidden="1"/>
    </xf>
    <xf numFmtId="9" fontId="11" fillId="34" borderId="76" xfId="0" applyNumberFormat="1" applyFont="1" applyFill="1" applyBorder="1" applyAlignment="1" applyProtection="1">
      <alignment horizontal="center" vertical="center"/>
      <protection hidden="1"/>
    </xf>
    <xf numFmtId="0" fontId="1" fillId="19" borderId="58" xfId="0" applyFont="1" applyFill="1" applyBorder="1" applyAlignment="1" applyProtection="1">
      <alignment horizontal="center"/>
      <protection locked="0"/>
    </xf>
    <xf numFmtId="188" fontId="60" fillId="0" borderId="86" xfId="36" applyNumberFormat="1" applyFont="1" applyFill="1" applyBorder="1" applyAlignment="1" applyProtection="1">
      <alignment horizontal="center"/>
      <protection hidden="1"/>
    </xf>
    <xf numFmtId="166" fontId="13" fillId="0" borderId="0" xfId="36" applyNumberFormat="1" applyFont="1" applyFill="1" applyBorder="1" applyAlignment="1" applyProtection="1">
      <protection hidden="1"/>
    </xf>
    <xf numFmtId="167" fontId="12" fillId="0" borderId="47" xfId="36" applyNumberFormat="1" applyFont="1" applyFill="1" applyBorder="1" applyAlignment="1" applyProtection="1">
      <alignment horizontal="center"/>
      <protection locked="0"/>
    </xf>
    <xf numFmtId="172" fontId="11" fillId="32" borderId="110" xfId="36" applyNumberFormat="1" applyFont="1" applyFill="1" applyBorder="1" applyAlignment="1" applyProtection="1">
      <alignment horizontal="centerContinuous" vertical="center"/>
      <protection hidden="1"/>
    </xf>
    <xf numFmtId="198" fontId="1" fillId="0" borderId="104" xfId="0" applyNumberFormat="1" applyFont="1" applyBorder="1" applyAlignment="1">
      <alignment horizontal="center"/>
    </xf>
    <xf numFmtId="198" fontId="1" fillId="0" borderId="110" xfId="0" applyNumberFormat="1" applyFont="1" applyBorder="1" applyAlignment="1">
      <alignment horizontal="center"/>
    </xf>
    <xf numFmtId="198" fontId="1" fillId="0" borderId="105" xfId="0" applyNumberFormat="1" applyFont="1" applyBorder="1" applyAlignment="1">
      <alignment horizontal="center"/>
    </xf>
    <xf numFmtId="0" fontId="2" fillId="44" borderId="17" xfId="36" applyFont="1" applyFill="1" applyBorder="1" applyAlignment="1" applyProtection="1">
      <alignment vertical="center"/>
      <protection hidden="1"/>
    </xf>
    <xf numFmtId="225" fontId="1" fillId="19" borderId="26" xfId="36" applyNumberFormat="1" applyFont="1" applyFill="1" applyBorder="1" applyAlignment="1" applyProtection="1">
      <alignment horizontal="center"/>
      <protection locked="0"/>
    </xf>
    <xf numFmtId="0" fontId="2" fillId="32" borderId="78" xfId="36" applyFont="1" applyFill="1" applyBorder="1" applyAlignment="1" applyProtection="1">
      <alignment vertical="center"/>
      <protection hidden="1"/>
    </xf>
    <xf numFmtId="0" fontId="2" fillId="32" borderId="86" xfId="36" applyFont="1" applyFill="1" applyBorder="1" applyAlignment="1" applyProtection="1">
      <alignment vertical="center"/>
      <protection hidden="1"/>
    </xf>
    <xf numFmtId="216" fontId="11" fillId="32" borderId="128" xfId="36" applyNumberFormat="1" applyFont="1" applyFill="1" applyBorder="1" applyAlignment="1" applyProtection="1">
      <alignment horizontal="centerContinuous" vertical="center"/>
      <protection hidden="1"/>
    </xf>
    <xf numFmtId="0" fontId="2" fillId="0" borderId="0" xfId="0" applyFont="1"/>
    <xf numFmtId="0" fontId="1" fillId="0" borderId="58" xfId="0" applyFont="1" applyBorder="1" applyAlignment="1">
      <alignment horizontal="center"/>
    </xf>
    <xf numFmtId="0" fontId="1" fillId="0" borderId="73" xfId="0" applyFont="1" applyBorder="1" applyAlignment="1">
      <alignment horizontal="center"/>
    </xf>
    <xf numFmtId="0" fontId="1" fillId="0" borderId="26" xfId="0" applyFont="1" applyBorder="1" applyAlignment="1">
      <alignment horizontal="center"/>
    </xf>
    <xf numFmtId="0" fontId="1" fillId="0" borderId="27" xfId="0" applyFont="1" applyBorder="1" applyAlignment="1">
      <alignment horizontal="center"/>
    </xf>
    <xf numFmtId="0" fontId="1" fillId="0" borderId="103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1" fillId="0" borderId="130" xfId="0" applyFont="1" applyBorder="1" applyAlignment="1">
      <alignment horizontal="center"/>
    </xf>
    <xf numFmtId="2" fontId="1" fillId="0" borderId="46" xfId="0" applyNumberFormat="1" applyFont="1" applyBorder="1" applyAlignment="1">
      <alignment horizontal="center"/>
    </xf>
    <xf numFmtId="0" fontId="1" fillId="0" borderId="64" xfId="0" applyFont="1" applyBorder="1" applyAlignment="1">
      <alignment horizontal="center"/>
    </xf>
    <xf numFmtId="0" fontId="1" fillId="0" borderId="13" xfId="0" applyFont="1" applyBorder="1"/>
    <xf numFmtId="0" fontId="1" fillId="45" borderId="64" xfId="0" applyFont="1" applyFill="1" applyBorder="1" applyAlignment="1">
      <alignment horizontal="center"/>
    </xf>
    <xf numFmtId="0" fontId="1" fillId="45" borderId="58" xfId="0" applyFont="1" applyFill="1" applyBorder="1" applyAlignment="1">
      <alignment horizontal="center"/>
    </xf>
    <xf numFmtId="0" fontId="1" fillId="45" borderId="73" xfId="0" applyFont="1" applyFill="1" applyBorder="1" applyAlignment="1">
      <alignment horizontal="center"/>
    </xf>
    <xf numFmtId="0" fontId="1" fillId="45" borderId="171" xfId="0" applyFont="1" applyFill="1" applyBorder="1" applyAlignment="1">
      <alignment horizontal="center"/>
    </xf>
    <xf numFmtId="0" fontId="1" fillId="45" borderId="23" xfId="0" applyFont="1" applyFill="1" applyBorder="1" applyAlignment="1">
      <alignment horizontal="center"/>
    </xf>
    <xf numFmtId="0" fontId="1" fillId="45" borderId="24" xfId="0" applyFont="1" applyFill="1" applyBorder="1" applyAlignment="1">
      <alignment horizontal="center"/>
    </xf>
    <xf numFmtId="0" fontId="1" fillId="0" borderId="128" xfId="0" applyFont="1" applyBorder="1" applyAlignment="1">
      <alignment horizontal="center"/>
    </xf>
    <xf numFmtId="0" fontId="1" fillId="0" borderId="110" xfId="0" applyFont="1" applyBorder="1" applyAlignment="1">
      <alignment horizontal="center"/>
    </xf>
    <xf numFmtId="0" fontId="1" fillId="45" borderId="110" xfId="0" applyFont="1" applyFill="1" applyBorder="1" applyAlignment="1">
      <alignment horizontal="center"/>
    </xf>
    <xf numFmtId="0" fontId="1" fillId="45" borderId="105" xfId="0" applyFont="1" applyFill="1" applyBorder="1" applyAlignment="1">
      <alignment horizontal="center"/>
    </xf>
    <xf numFmtId="0" fontId="12" fillId="0" borderId="53" xfId="36" applyFont="1" applyBorder="1" applyAlignment="1" applyProtection="1">
      <alignment vertical="center"/>
      <protection hidden="1"/>
    </xf>
    <xf numFmtId="0" fontId="13" fillId="0" borderId="18" xfId="36" applyFont="1" applyBorder="1" applyAlignment="1" applyProtection="1">
      <alignment vertical="center"/>
      <protection hidden="1"/>
    </xf>
    <xf numFmtId="167" fontId="12" fillId="0" borderId="49" xfId="36" applyNumberFormat="1" applyFont="1" applyFill="1" applyBorder="1" applyAlignment="1" applyProtection="1">
      <alignment horizontal="center"/>
      <protection hidden="1"/>
    </xf>
    <xf numFmtId="167" fontId="12" fillId="0" borderId="87" xfId="36" applyNumberFormat="1" applyFont="1" applyFill="1" applyBorder="1" applyAlignment="1" applyProtection="1">
      <alignment horizontal="center"/>
      <protection locked="0"/>
    </xf>
    <xf numFmtId="0" fontId="12" fillId="0" borderId="40" xfId="36" applyFont="1" applyBorder="1" applyAlignment="1" applyProtection="1">
      <alignment horizontal="centerContinuous"/>
      <protection hidden="1"/>
    </xf>
    <xf numFmtId="179" fontId="12" fillId="0" borderId="24" xfId="36" applyNumberFormat="1" applyFont="1" applyBorder="1" applyAlignment="1" applyProtection="1">
      <alignment horizontal="centerContinuous"/>
      <protection hidden="1"/>
    </xf>
    <xf numFmtId="164" fontId="1" fillId="34" borderId="58" xfId="0" applyNumberFormat="1" applyFont="1" applyFill="1" applyBorder="1" applyAlignment="1" applyProtection="1">
      <alignment horizontal="center" vertical="center"/>
      <protection locked="0"/>
    </xf>
    <xf numFmtId="170" fontId="12" fillId="0" borderId="17" xfId="0" applyNumberFormat="1" applyFont="1" applyBorder="1" applyAlignment="1" applyProtection="1">
      <alignment horizontal="left" vertical="center"/>
      <protection hidden="1"/>
    </xf>
    <xf numFmtId="0" fontId="163" fillId="0" borderId="48" xfId="0" applyFont="1" applyBorder="1" applyAlignment="1" applyProtection="1">
      <alignment vertical="center"/>
      <protection hidden="1"/>
    </xf>
    <xf numFmtId="0" fontId="164" fillId="0" borderId="48" xfId="0" applyFont="1" applyFill="1" applyBorder="1" applyAlignment="1" applyProtection="1">
      <alignment horizontal="centerContinuous" vertical="center" wrapText="1"/>
      <protection hidden="1"/>
    </xf>
    <xf numFmtId="170" fontId="165" fillId="34" borderId="13" xfId="0" applyNumberFormat="1" applyFont="1" applyFill="1" applyBorder="1" applyAlignment="1" applyProtection="1">
      <alignment horizontal="center" vertical="center"/>
      <protection locked="0"/>
    </xf>
    <xf numFmtId="184" fontId="1" fillId="0" borderId="48" xfId="0" applyNumberFormat="1" applyFont="1" applyBorder="1" applyAlignment="1" applyProtection="1">
      <alignment horizontal="center" vertical="center"/>
      <protection hidden="1"/>
    </xf>
    <xf numFmtId="0" fontId="1" fillId="0" borderId="48" xfId="0" applyFont="1" applyBorder="1" applyAlignment="1" applyProtection="1">
      <alignment horizontal="center"/>
      <protection hidden="1"/>
    </xf>
    <xf numFmtId="20" fontId="1" fillId="0" borderId="48" xfId="0" applyNumberFormat="1" applyFont="1" applyBorder="1" applyAlignment="1" applyProtection="1">
      <alignment horizontal="center"/>
      <protection hidden="1"/>
    </xf>
    <xf numFmtId="170" fontId="1" fillId="0" borderId="48" xfId="0" applyNumberFormat="1" applyFont="1" applyBorder="1" applyAlignment="1" applyProtection="1">
      <alignment horizontal="right" vertical="center"/>
      <protection hidden="1"/>
    </xf>
    <xf numFmtId="170" fontId="1" fillId="0" borderId="48" xfId="0" applyNumberFormat="1" applyFont="1" applyBorder="1" applyAlignment="1" applyProtection="1">
      <alignment horizontal="center" vertical="center"/>
      <protection hidden="1"/>
    </xf>
    <xf numFmtId="164" fontId="1" fillId="0" borderId="16" xfId="0" applyNumberFormat="1" applyFont="1" applyBorder="1" applyAlignment="1" applyProtection="1">
      <alignment horizontal="center" vertical="center"/>
      <protection hidden="1"/>
    </xf>
    <xf numFmtId="194" fontId="1" fillId="0" borderId="13" xfId="0" applyNumberFormat="1" applyFont="1" applyBorder="1" applyAlignment="1" applyProtection="1">
      <alignment horizontal="center" vertical="center"/>
      <protection hidden="1"/>
    </xf>
    <xf numFmtId="0" fontId="1" fillId="19" borderId="11" xfId="0" applyFont="1" applyFill="1" applyBorder="1" applyAlignment="1" applyProtection="1">
      <alignment horizontal="center" vertical="center"/>
      <protection locked="0"/>
    </xf>
    <xf numFmtId="227" fontId="165" fillId="34" borderId="13" xfId="0" applyNumberFormat="1" applyFont="1" applyFill="1" applyBorder="1" applyAlignment="1" applyProtection="1">
      <alignment horizontal="center" vertical="center"/>
      <protection locked="0"/>
    </xf>
    <xf numFmtId="194" fontId="1" fillId="0" borderId="48" xfId="0" applyNumberFormat="1" applyFont="1" applyBorder="1" applyAlignment="1" applyProtection="1">
      <alignment horizontal="center" vertical="center"/>
      <protection hidden="1"/>
    </xf>
    <xf numFmtId="0" fontId="167" fillId="0" borderId="17" xfId="0" applyFont="1" applyBorder="1" applyAlignment="1" applyProtection="1">
      <alignment vertical="center"/>
      <protection hidden="1"/>
    </xf>
    <xf numFmtId="9" fontId="11" fillId="34" borderId="76" xfId="0" applyNumberFormat="1" applyFont="1" applyFill="1" applyBorder="1" applyAlignment="1" applyProtection="1">
      <alignment horizontal="center" vertical="center"/>
      <protection locked="0"/>
    </xf>
    <xf numFmtId="0" fontId="1" fillId="35" borderId="14" xfId="0" applyFont="1" applyFill="1" applyBorder="1" applyAlignment="1">
      <alignment horizontal="center"/>
    </xf>
    <xf numFmtId="0" fontId="1" fillId="48" borderId="14" xfId="0" applyFont="1" applyFill="1" applyBorder="1" applyAlignment="1">
      <alignment horizontal="center"/>
    </xf>
    <xf numFmtId="0" fontId="0" fillId="34" borderId="0" xfId="0" applyFill="1" applyProtection="1">
      <protection locked="0"/>
    </xf>
    <xf numFmtId="0" fontId="1" fillId="0" borderId="0" xfId="0" applyFont="1" applyProtection="1">
      <protection hidden="1"/>
    </xf>
    <xf numFmtId="0" fontId="1" fillId="0" borderId="0" xfId="0" applyFont="1" applyAlignment="1" applyProtection="1">
      <alignment horizontal="right"/>
      <protection hidden="1"/>
    </xf>
    <xf numFmtId="0" fontId="1" fillId="0" borderId="0" xfId="0" applyFont="1" applyBorder="1" applyAlignment="1" applyProtection="1">
      <alignment horizontal="center" vertical="center"/>
      <protection hidden="1"/>
    </xf>
    <xf numFmtId="0" fontId="12" fillId="0" borderId="0" xfId="0" applyFont="1" applyBorder="1" applyAlignment="1" applyProtection="1">
      <alignment horizontal="center" vertical="center"/>
      <protection hidden="1"/>
    </xf>
    <xf numFmtId="0" fontId="1" fillId="19" borderId="10" xfId="0" applyFont="1" applyFill="1" applyBorder="1" applyProtection="1">
      <protection locked="0"/>
    </xf>
    <xf numFmtId="1" fontId="12" fillId="0" borderId="11" xfId="0" applyNumberFormat="1" applyFont="1" applyBorder="1" applyAlignment="1" applyProtection="1">
      <alignment horizontal="center"/>
      <protection hidden="1"/>
    </xf>
    <xf numFmtId="0" fontId="1" fillId="19" borderId="13" xfId="0" applyFont="1" applyFill="1" applyBorder="1" applyAlignment="1" applyProtection="1">
      <alignment horizontal="center"/>
      <protection locked="0"/>
    </xf>
    <xf numFmtId="0" fontId="19" fillId="0" borderId="38" xfId="0" applyFont="1" applyBorder="1" applyAlignment="1" applyProtection="1">
      <alignment horizontal="right" vertical="center"/>
      <protection hidden="1"/>
    </xf>
    <xf numFmtId="0" fontId="11" fillId="39" borderId="54" xfId="36" applyFont="1" applyFill="1" applyBorder="1" applyAlignment="1" applyProtection="1">
      <alignment vertical="center"/>
      <protection hidden="1"/>
    </xf>
    <xf numFmtId="0" fontId="2" fillId="39" borderId="49" xfId="36" applyFont="1" applyFill="1" applyBorder="1" applyAlignment="1" applyProtection="1">
      <alignment horizontal="right" vertical="center"/>
      <protection hidden="1"/>
    </xf>
    <xf numFmtId="0" fontId="11" fillId="39" borderId="40" xfId="36" applyFont="1" applyFill="1" applyBorder="1" applyAlignment="1" applyProtection="1">
      <alignment vertical="center"/>
      <protection hidden="1"/>
    </xf>
    <xf numFmtId="0" fontId="2" fillId="39" borderId="66" xfId="36" applyFont="1" applyFill="1" applyBorder="1" applyAlignment="1" applyProtection="1">
      <alignment horizontal="right" vertical="center"/>
      <protection hidden="1"/>
    </xf>
    <xf numFmtId="0" fontId="11" fillId="44" borderId="54" xfId="36" applyFont="1" applyFill="1" applyBorder="1" applyAlignment="1" applyProtection="1">
      <alignment vertical="center"/>
      <protection hidden="1"/>
    </xf>
    <xf numFmtId="0" fontId="2" fillId="44" borderId="49" xfId="36" applyFont="1" applyFill="1" applyBorder="1" applyAlignment="1" applyProtection="1">
      <alignment horizontal="right" vertical="center"/>
      <protection hidden="1"/>
    </xf>
    <xf numFmtId="0" fontId="11" fillId="44" borderId="40" xfId="36" applyFont="1" applyFill="1" applyBorder="1" applyAlignment="1" applyProtection="1">
      <alignment vertical="center"/>
      <protection hidden="1"/>
    </xf>
    <xf numFmtId="0" fontId="0" fillId="44" borderId="66" xfId="0" applyFill="1" applyBorder="1"/>
    <xf numFmtId="0" fontId="2" fillId="39" borderId="19" xfId="36" applyFont="1" applyFill="1" applyBorder="1" applyAlignment="1" applyProtection="1">
      <alignment vertical="center"/>
      <protection hidden="1"/>
    </xf>
    <xf numFmtId="0" fontId="2" fillId="39" borderId="22" xfId="36" applyFont="1" applyFill="1" applyBorder="1" applyAlignment="1" applyProtection="1">
      <alignment vertical="center"/>
      <protection hidden="1"/>
    </xf>
    <xf numFmtId="0" fontId="2" fillId="44" borderId="19" xfId="36" applyFont="1" applyFill="1" applyBorder="1" applyAlignment="1" applyProtection="1">
      <alignment vertical="center"/>
      <protection hidden="1"/>
    </xf>
    <xf numFmtId="0" fontId="2" fillId="44" borderId="22" xfId="36" applyFont="1" applyFill="1" applyBorder="1" applyAlignment="1" applyProtection="1">
      <alignment vertical="center"/>
      <protection hidden="1"/>
    </xf>
    <xf numFmtId="1" fontId="170" fillId="50" borderId="110" xfId="0" applyNumberFormat="1" applyFont="1" applyFill="1" applyBorder="1" applyAlignment="1" applyProtection="1">
      <alignment horizontal="center"/>
      <protection hidden="1"/>
    </xf>
    <xf numFmtId="2" fontId="0" fillId="0" borderId="0" xfId="0" applyNumberFormat="1" applyAlignment="1" applyProtection="1">
      <alignment horizontal="center"/>
      <protection hidden="1"/>
    </xf>
    <xf numFmtId="212" fontId="2" fillId="49" borderId="20" xfId="36" applyNumberFormat="1" applyFont="1" applyFill="1" applyBorder="1" applyAlignment="1" applyProtection="1">
      <alignment horizontal="center" vertical="center"/>
      <protection locked="0"/>
    </xf>
    <xf numFmtId="212" fontId="2" fillId="49" borderId="21" xfId="36" applyNumberFormat="1" applyFont="1" applyFill="1" applyBorder="1" applyAlignment="1" applyProtection="1">
      <alignment horizontal="center" vertical="center"/>
      <protection locked="0"/>
    </xf>
    <xf numFmtId="227" fontId="2" fillId="49" borderId="23" xfId="36" applyNumberFormat="1" applyFont="1" applyFill="1" applyBorder="1" applyAlignment="1" applyProtection="1">
      <alignment horizontal="center" vertical="center"/>
      <protection locked="0"/>
    </xf>
    <xf numFmtId="227" fontId="2" fillId="49" borderId="24" xfId="36" applyNumberFormat="1" applyFont="1" applyFill="1" applyBorder="1" applyAlignment="1" applyProtection="1">
      <alignment horizontal="center" vertical="center"/>
      <protection locked="0"/>
    </xf>
    <xf numFmtId="170" fontId="40" fillId="0" borderId="48" xfId="0" applyNumberFormat="1" applyFont="1" applyBorder="1" applyAlignment="1" applyProtection="1">
      <alignment horizontal="left"/>
      <protection hidden="1"/>
    </xf>
    <xf numFmtId="0" fontId="1" fillId="0" borderId="0" xfId="36" applyFont="1" applyAlignment="1" applyProtection="1">
      <alignment horizontal="right" vertical="center"/>
      <protection hidden="1"/>
    </xf>
    <xf numFmtId="0" fontId="1" fillId="0" borderId="0" xfId="0" applyFont="1" applyAlignment="1">
      <alignment horizontal="center" vertical="center"/>
    </xf>
    <xf numFmtId="170" fontId="165" fillId="0" borderId="13" xfId="0" applyNumberFormat="1" applyFont="1" applyFill="1" applyBorder="1" applyAlignment="1" applyProtection="1">
      <alignment horizontal="center" vertical="center"/>
      <protection locked="0"/>
    </xf>
    <xf numFmtId="195" fontId="12" fillId="19" borderId="19" xfId="0" applyNumberFormat="1" applyFont="1" applyFill="1" applyBorder="1" applyAlignment="1" applyProtection="1">
      <alignment horizontal="center" vertical="center"/>
      <protection locked="0"/>
    </xf>
    <xf numFmtId="195" fontId="12" fillId="19" borderId="21" xfId="0" applyNumberFormat="1" applyFont="1" applyFill="1" applyBorder="1" applyAlignment="1" applyProtection="1">
      <alignment horizontal="center" vertical="center"/>
      <protection locked="0"/>
    </xf>
    <xf numFmtId="195" fontId="12" fillId="19" borderId="70" xfId="0" applyNumberFormat="1" applyFont="1" applyFill="1" applyBorder="1" applyAlignment="1" applyProtection="1">
      <alignment horizontal="center" vertical="center"/>
      <protection locked="0"/>
    </xf>
    <xf numFmtId="195" fontId="12" fillId="19" borderId="73" xfId="0" applyNumberFormat="1" applyFont="1" applyFill="1" applyBorder="1" applyAlignment="1" applyProtection="1">
      <alignment horizontal="center" vertical="center"/>
      <protection locked="0"/>
    </xf>
    <xf numFmtId="195" fontId="12" fillId="19" borderId="22" xfId="0" applyNumberFormat="1" applyFont="1" applyFill="1" applyBorder="1" applyAlignment="1" applyProtection="1">
      <alignment horizontal="center" vertical="center"/>
      <protection locked="0"/>
    </xf>
    <xf numFmtId="195" fontId="12" fillId="19" borderId="24" xfId="0" applyNumberFormat="1" applyFont="1" applyFill="1" applyBorder="1" applyAlignment="1" applyProtection="1">
      <alignment horizontal="center" vertical="center"/>
      <protection locked="0"/>
    </xf>
    <xf numFmtId="0" fontId="1" fillId="0" borderId="14" xfId="0" applyFont="1" applyFill="1" applyBorder="1" applyAlignment="1">
      <alignment horizontal="center"/>
    </xf>
    <xf numFmtId="0" fontId="1" fillId="0" borderId="0" xfId="0" applyFont="1" applyAlignment="1" applyProtection="1">
      <alignment horizontal="center"/>
      <protection hidden="1"/>
    </xf>
    <xf numFmtId="0" fontId="13" fillId="0" borderId="0" xfId="0" applyFont="1" applyAlignment="1" applyProtection="1">
      <alignment horizontal="center"/>
      <protection hidden="1"/>
    </xf>
    <xf numFmtId="170" fontId="15" fillId="0" borderId="65" xfId="0" applyNumberFormat="1" applyFont="1" applyBorder="1" applyAlignment="1" applyProtection="1">
      <alignment horizontal="right"/>
      <protection hidden="1"/>
    </xf>
    <xf numFmtId="194" fontId="0" fillId="0" borderId="13" xfId="0" applyNumberFormat="1" applyBorder="1" applyAlignment="1" applyProtection="1">
      <alignment horizontal="center" vertical="center"/>
      <protection hidden="1"/>
    </xf>
    <xf numFmtId="0" fontId="12" fillId="0" borderId="108" xfId="0" applyNumberFormat="1" applyFont="1" applyFill="1" applyBorder="1" applyAlignment="1" applyProtection="1">
      <alignment horizontal="center" vertical="center"/>
      <protection hidden="1"/>
    </xf>
    <xf numFmtId="199" fontId="77" fillId="0" borderId="44" xfId="0" applyNumberFormat="1" applyFont="1" applyFill="1" applyBorder="1" applyAlignment="1" applyProtection="1">
      <alignment horizontal="center" vertical="center"/>
      <protection hidden="1"/>
    </xf>
    <xf numFmtId="199" fontId="83" fillId="0" borderId="28" xfId="0" applyNumberFormat="1" applyFont="1" applyFill="1" applyBorder="1" applyAlignment="1" applyProtection="1">
      <alignment horizontal="center" vertical="center"/>
      <protection hidden="1"/>
    </xf>
    <xf numFmtId="199" fontId="84" fillId="0" borderId="28" xfId="0" applyNumberFormat="1" applyFont="1" applyFill="1" applyBorder="1" applyAlignment="1" applyProtection="1">
      <alignment horizontal="center" vertical="center"/>
      <protection hidden="1"/>
    </xf>
    <xf numFmtId="199" fontId="85" fillId="0" borderId="28" xfId="0" applyNumberFormat="1" applyFont="1" applyFill="1" applyBorder="1" applyAlignment="1" applyProtection="1">
      <alignment horizontal="center" vertical="center"/>
      <protection hidden="1"/>
    </xf>
    <xf numFmtId="199" fontId="86" fillId="0" borderId="28" xfId="0" applyNumberFormat="1" applyFont="1" applyFill="1" applyBorder="1" applyAlignment="1" applyProtection="1">
      <alignment horizontal="center" vertical="center"/>
      <protection hidden="1"/>
    </xf>
    <xf numFmtId="199" fontId="87" fillId="0" borderId="28" xfId="0" applyNumberFormat="1" applyFont="1" applyFill="1" applyBorder="1" applyAlignment="1" applyProtection="1">
      <alignment horizontal="center" vertical="center"/>
      <protection hidden="1"/>
    </xf>
    <xf numFmtId="199" fontId="88" fillId="0" borderId="28" xfId="0" applyNumberFormat="1" applyFont="1" applyFill="1" applyBorder="1" applyAlignment="1" applyProtection="1">
      <alignment horizontal="center" vertical="center"/>
      <protection hidden="1"/>
    </xf>
    <xf numFmtId="199" fontId="77" fillId="0" borderId="28" xfId="0" applyNumberFormat="1" applyFont="1" applyFill="1" applyBorder="1" applyAlignment="1" applyProtection="1">
      <alignment horizontal="center" vertical="center"/>
      <protection hidden="1"/>
    </xf>
    <xf numFmtId="0" fontId="51" fillId="2" borderId="108" xfId="0" quotePrefix="1" applyFont="1" applyFill="1" applyBorder="1" applyAlignment="1">
      <alignment horizontal="center" vertical="center"/>
    </xf>
    <xf numFmtId="0" fontId="51" fillId="2" borderId="108" xfId="0" applyFont="1" applyFill="1" applyBorder="1" applyAlignment="1">
      <alignment horizontal="center" vertical="center"/>
    </xf>
    <xf numFmtId="0" fontId="51" fillId="2" borderId="65" xfId="0" applyFont="1" applyFill="1" applyBorder="1" applyAlignment="1">
      <alignment horizontal="center" vertical="center"/>
    </xf>
    <xf numFmtId="0" fontId="51" fillId="0" borderId="108" xfId="0" applyFont="1" applyFill="1" applyBorder="1" applyAlignment="1">
      <alignment horizontal="center" vertical="center"/>
    </xf>
    <xf numFmtId="0" fontId="51" fillId="0" borderId="108" xfId="0" applyFont="1" applyBorder="1" applyAlignment="1">
      <alignment horizontal="center" vertical="center" wrapText="1"/>
    </xf>
    <xf numFmtId="0" fontId="51" fillId="0" borderId="108" xfId="0" applyFont="1" applyBorder="1" applyAlignment="1">
      <alignment horizontal="center" vertical="center"/>
    </xf>
    <xf numFmtId="0" fontId="51" fillId="0" borderId="65" xfId="0" applyFont="1" applyBorder="1" applyAlignment="1">
      <alignment horizontal="center" vertical="center"/>
    </xf>
    <xf numFmtId="0" fontId="51" fillId="0" borderId="108" xfId="0" quotePrefix="1" applyFont="1" applyBorder="1" applyAlignment="1">
      <alignment horizontal="center" vertical="center"/>
    </xf>
    <xf numFmtId="0" fontId="51" fillId="0" borderId="113" xfId="0" applyFont="1" applyBorder="1" applyAlignment="1">
      <alignment horizontal="center" vertical="center"/>
    </xf>
    <xf numFmtId="0" fontId="51" fillId="0" borderId="66" xfId="0" applyFont="1" applyBorder="1" applyAlignment="1">
      <alignment horizontal="center" vertical="center"/>
    </xf>
    <xf numFmtId="0" fontId="171" fillId="2" borderId="108" xfId="0" applyFont="1" applyFill="1" applyBorder="1" applyAlignment="1">
      <alignment horizontal="center" vertical="center"/>
    </xf>
    <xf numFmtId="0" fontId="171" fillId="2" borderId="108" xfId="0" quotePrefix="1" applyFont="1" applyFill="1" applyBorder="1" applyAlignment="1">
      <alignment horizontal="center" vertical="center"/>
    </xf>
    <xf numFmtId="0" fontId="171" fillId="0" borderId="113" xfId="0" quotePrefix="1" applyFont="1" applyBorder="1" applyAlignment="1">
      <alignment horizontal="center" vertical="center"/>
    </xf>
    <xf numFmtId="0" fontId="1" fillId="34" borderId="33" xfId="0" applyFont="1" applyFill="1" applyBorder="1" applyAlignment="1" applyProtection="1">
      <alignment horizontal="center" vertical="center"/>
      <protection locked="0"/>
    </xf>
    <xf numFmtId="170" fontId="36" fillId="0" borderId="40" xfId="0" applyNumberFormat="1" applyFont="1" applyBorder="1" applyAlignment="1" applyProtection="1">
      <alignment horizontal="left"/>
      <protection hidden="1"/>
    </xf>
    <xf numFmtId="170" fontId="0" fillId="0" borderId="18" xfId="0" applyNumberFormat="1" applyBorder="1" applyAlignment="1" applyProtection="1">
      <alignment horizontal="center"/>
      <protection hidden="1"/>
    </xf>
    <xf numFmtId="170" fontId="0" fillId="0" borderId="66" xfId="0" applyNumberFormat="1" applyBorder="1" applyAlignment="1" applyProtection="1">
      <alignment horizontal="center"/>
      <protection hidden="1"/>
    </xf>
    <xf numFmtId="0" fontId="173" fillId="0" borderId="0" xfId="0" applyFont="1" applyAlignment="1" applyProtection="1">
      <alignment horizontal="center" vertical="center"/>
      <protection hidden="1"/>
    </xf>
    <xf numFmtId="0" fontId="173" fillId="0" borderId="0" xfId="0" applyFont="1" applyAlignment="1" applyProtection="1">
      <alignment horizontal="center"/>
      <protection hidden="1"/>
    </xf>
    <xf numFmtId="212" fontId="173" fillId="0" borderId="0" xfId="0" applyNumberFormat="1" applyFont="1" applyAlignment="1" applyProtection="1">
      <alignment horizontal="center" vertical="center"/>
      <protection hidden="1"/>
    </xf>
    <xf numFmtId="212" fontId="173" fillId="0" borderId="0" xfId="0" applyNumberFormat="1" applyFont="1" applyAlignment="1" applyProtection="1">
      <alignment horizontal="center"/>
      <protection hidden="1"/>
    </xf>
    <xf numFmtId="170" fontId="175" fillId="0" borderId="55" xfId="0" applyNumberFormat="1" applyFont="1" applyBorder="1" applyAlignment="1" applyProtection="1">
      <alignment horizontal="center"/>
      <protection hidden="1"/>
    </xf>
    <xf numFmtId="228" fontId="175" fillId="0" borderId="49" xfId="0" applyNumberFormat="1" applyFont="1" applyBorder="1" applyAlignment="1" applyProtection="1">
      <alignment horizontal="center"/>
      <protection hidden="1"/>
    </xf>
    <xf numFmtId="170" fontId="175" fillId="0" borderId="50" xfId="0" applyNumberFormat="1" applyFont="1" applyBorder="1" applyAlignment="1" applyProtection="1">
      <alignment horizontal="center"/>
      <protection hidden="1"/>
    </xf>
    <xf numFmtId="228" fontId="175" fillId="0" borderId="65" xfId="0" applyNumberFormat="1" applyFont="1" applyBorder="1" applyAlignment="1" applyProtection="1">
      <alignment horizontal="center"/>
      <protection hidden="1"/>
    </xf>
    <xf numFmtId="170" fontId="175" fillId="0" borderId="30" xfId="0" applyNumberFormat="1" applyFont="1" applyBorder="1" applyAlignment="1" applyProtection="1">
      <alignment horizontal="center"/>
      <protection hidden="1"/>
    </xf>
    <xf numFmtId="228" fontId="175" fillId="0" borderId="66" xfId="0" applyNumberFormat="1" applyFont="1" applyBorder="1" applyAlignment="1" applyProtection="1">
      <alignment horizontal="center"/>
      <protection hidden="1"/>
    </xf>
    <xf numFmtId="1" fontId="12" fillId="49" borderId="104" xfId="36" applyNumberFormat="1" applyFont="1" applyFill="1" applyBorder="1" applyAlignment="1" applyProtection="1">
      <alignment horizontal="centerContinuous" vertical="center"/>
      <protection locked="0"/>
    </xf>
    <xf numFmtId="0" fontId="105" fillId="0" borderId="0" xfId="0" applyFont="1" applyAlignment="1" applyProtection="1">
      <alignment horizontal="right" vertical="center"/>
      <protection hidden="1"/>
    </xf>
    <xf numFmtId="1" fontId="12" fillId="49" borderId="128" xfId="36" applyNumberFormat="1" applyFont="1" applyFill="1" applyBorder="1" applyAlignment="1" applyProtection="1">
      <alignment horizontal="centerContinuous" vertical="center"/>
      <protection locked="0"/>
    </xf>
    <xf numFmtId="1" fontId="12" fillId="0" borderId="34" xfId="36" applyNumberFormat="1" applyFont="1" applyBorder="1" applyAlignment="1" applyProtection="1">
      <alignment horizontal="centerContinuous" vertical="center"/>
      <protection hidden="1"/>
    </xf>
    <xf numFmtId="187" fontId="36" fillId="49" borderId="110" xfId="36" applyNumberFormat="1" applyFont="1" applyFill="1" applyBorder="1" applyAlignment="1" applyProtection="1">
      <alignment horizontal="centerContinuous" vertical="center"/>
      <protection locked="0"/>
    </xf>
    <xf numFmtId="0" fontId="177" fillId="0" borderId="0" xfId="0" applyFont="1" applyAlignment="1" applyProtection="1">
      <alignment vertical="center"/>
      <protection hidden="1"/>
    </xf>
    <xf numFmtId="0" fontId="44" fillId="0" borderId="0" xfId="0" applyFont="1" applyAlignment="1" applyProtection="1">
      <alignment horizontal="center"/>
      <protection hidden="1"/>
    </xf>
    <xf numFmtId="1" fontId="168" fillId="47" borderId="104" xfId="0" applyNumberFormat="1" applyFont="1" applyFill="1" applyBorder="1" applyAlignment="1" applyProtection="1">
      <alignment horizontal="center"/>
      <protection hidden="1"/>
    </xf>
    <xf numFmtId="1" fontId="169" fillId="46" borderId="105" xfId="0" applyNumberFormat="1" applyFont="1" applyFill="1" applyBorder="1" applyAlignment="1" applyProtection="1">
      <alignment horizontal="center"/>
      <protection hidden="1"/>
    </xf>
    <xf numFmtId="225" fontId="36" fillId="0" borderId="0" xfId="0" applyNumberFormat="1" applyFont="1" applyAlignment="1" applyProtection="1">
      <alignment horizontal="center"/>
      <protection hidden="1"/>
    </xf>
    <xf numFmtId="0" fontId="36" fillId="0" borderId="0" xfId="0" applyFont="1" applyBorder="1" applyAlignment="1" applyProtection="1">
      <alignment horizontal="center"/>
      <protection hidden="1"/>
    </xf>
    <xf numFmtId="10" fontId="14" fillId="0" borderId="13" xfId="34" applyNumberFormat="1" applyFont="1" applyBorder="1" applyAlignment="1" applyProtection="1">
      <alignment horizontal="center"/>
      <protection hidden="1"/>
    </xf>
    <xf numFmtId="0" fontId="1" fillId="51" borderId="38" xfId="0" applyFont="1" applyFill="1" applyBorder="1" applyAlignment="1" applyProtection="1">
      <alignment horizontal="center"/>
      <protection hidden="1"/>
    </xf>
    <xf numFmtId="0" fontId="1" fillId="51" borderId="65" xfId="0" applyFont="1" applyFill="1" applyBorder="1" applyAlignment="1" applyProtection="1">
      <alignment horizontal="center"/>
      <protection hidden="1"/>
    </xf>
    <xf numFmtId="0" fontId="11" fillId="51" borderId="38" xfId="0" applyFont="1" applyFill="1" applyBorder="1" applyAlignment="1" applyProtection="1">
      <alignment horizontal="center"/>
      <protection hidden="1"/>
    </xf>
    <xf numFmtId="0" fontId="1" fillId="52" borderId="38" xfId="0" applyFont="1" applyFill="1" applyBorder="1" applyAlignment="1" applyProtection="1">
      <alignment horizontal="center"/>
      <protection hidden="1"/>
    </xf>
    <xf numFmtId="0" fontId="1" fillId="52" borderId="65" xfId="0" applyFont="1" applyFill="1" applyBorder="1" applyAlignment="1" applyProtection="1">
      <alignment horizontal="center"/>
      <protection hidden="1"/>
    </xf>
    <xf numFmtId="0" fontId="11" fillId="52" borderId="40" xfId="0" applyFont="1" applyFill="1" applyBorder="1" applyAlignment="1" applyProtection="1">
      <alignment horizontal="center"/>
      <protection hidden="1"/>
    </xf>
    <xf numFmtId="0" fontId="0" fillId="52" borderId="66" xfId="0" applyFill="1" applyBorder="1" applyAlignment="1" applyProtection="1">
      <alignment horizontal="center"/>
      <protection hidden="1"/>
    </xf>
    <xf numFmtId="0" fontId="11" fillId="34" borderId="18" xfId="0" applyFont="1" applyFill="1" applyBorder="1" applyAlignment="1" applyProtection="1">
      <alignment horizontal="left" vertical="top"/>
      <protection locked="0"/>
    </xf>
    <xf numFmtId="0" fontId="1" fillId="0" borderId="39" xfId="0" applyFont="1" applyFill="1" applyBorder="1" applyAlignment="1">
      <alignment horizontal="center" vertical="top" wrapText="1"/>
    </xf>
    <xf numFmtId="0" fontId="2" fillId="20" borderId="60" xfId="0" applyFont="1" applyFill="1" applyBorder="1" applyProtection="1">
      <protection hidden="1"/>
    </xf>
    <xf numFmtId="0" fontId="2" fillId="20" borderId="61" xfId="0" applyFont="1" applyFill="1" applyBorder="1" applyProtection="1">
      <protection hidden="1"/>
    </xf>
    <xf numFmtId="1" fontId="1" fillId="49" borderId="13" xfId="36" applyNumberFormat="1" applyFont="1" applyFill="1" applyBorder="1" applyAlignment="1" applyProtection="1">
      <alignment horizontal="centerContinuous" vertical="center"/>
      <protection locked="0"/>
    </xf>
    <xf numFmtId="0" fontId="108" fillId="34" borderId="0" xfId="0" applyFont="1" applyFill="1" applyAlignment="1" applyProtection="1">
      <alignment horizontal="center" vertical="center"/>
      <protection locked="0"/>
    </xf>
    <xf numFmtId="0" fontId="0" fillId="0" borderId="43" xfId="0" applyBorder="1"/>
    <xf numFmtId="0" fontId="2" fillId="0" borderId="43" xfId="0" applyFont="1" applyBorder="1"/>
    <xf numFmtId="0" fontId="2" fillId="0" borderId="43" xfId="0" applyFont="1" applyBorder="1" applyAlignment="1">
      <alignment vertical="top"/>
    </xf>
    <xf numFmtId="0" fontId="2" fillId="0" borderId="43" xfId="0" applyFont="1" applyFill="1" applyBorder="1"/>
    <xf numFmtId="0" fontId="2" fillId="0" borderId="44" xfId="0" applyFont="1" applyBorder="1" applyAlignment="1" applyProtection="1">
      <alignment vertical="top"/>
      <protection hidden="1"/>
    </xf>
    <xf numFmtId="0" fontId="0" fillId="0" borderId="44" xfId="0" applyBorder="1" applyAlignment="1" applyProtection="1">
      <alignment vertical="top"/>
      <protection hidden="1"/>
    </xf>
    <xf numFmtId="0" fontId="1" fillId="51" borderId="65" xfId="0" quotePrefix="1" applyFont="1" applyFill="1" applyBorder="1" applyAlignment="1" applyProtection="1">
      <alignment horizontal="center"/>
      <protection hidden="1"/>
    </xf>
    <xf numFmtId="0" fontId="1" fillId="52" borderId="65" xfId="0" quotePrefix="1" applyFont="1" applyFill="1" applyBorder="1" applyAlignment="1" applyProtection="1">
      <alignment horizontal="center"/>
      <protection hidden="1"/>
    </xf>
    <xf numFmtId="0" fontId="178" fillId="0" borderId="0" xfId="0" applyFont="1" applyAlignment="1" applyProtection="1">
      <alignment horizontal="right" vertical="center"/>
      <protection hidden="1"/>
    </xf>
    <xf numFmtId="0" fontId="2" fillId="34" borderId="38" xfId="0" applyFont="1" applyFill="1" applyBorder="1" applyAlignment="1" applyProtection="1">
      <protection locked="0"/>
    </xf>
    <xf numFmtId="0" fontId="2" fillId="34" borderId="0" xfId="0" applyFont="1" applyFill="1" applyBorder="1" applyAlignment="1" applyProtection="1">
      <protection locked="0"/>
    </xf>
    <xf numFmtId="20" fontId="153" fillId="34" borderId="0" xfId="0" applyNumberFormat="1" applyFont="1" applyFill="1" applyBorder="1" applyAlignment="1" applyProtection="1">
      <protection locked="0"/>
    </xf>
    <xf numFmtId="10" fontId="153" fillId="34" borderId="0" xfId="0" applyNumberFormat="1" applyFont="1" applyFill="1" applyBorder="1" applyAlignment="1" applyProtection="1">
      <protection locked="0"/>
    </xf>
    <xf numFmtId="20" fontId="2" fillId="34" borderId="0" xfId="0" applyNumberFormat="1" applyFont="1" applyFill="1" applyBorder="1" applyAlignment="1" applyProtection="1">
      <protection locked="0"/>
    </xf>
    <xf numFmtId="10" fontId="0" fillId="34" borderId="0" xfId="0" applyNumberFormat="1" applyFill="1" applyBorder="1" applyAlignment="1" applyProtection="1">
      <protection locked="0"/>
    </xf>
    <xf numFmtId="194" fontId="1" fillId="34" borderId="13" xfId="0" applyNumberFormat="1" applyFont="1" applyFill="1" applyBorder="1" applyAlignment="1" applyProtection="1">
      <alignment horizontal="center" vertical="center"/>
      <protection locked="0"/>
    </xf>
    <xf numFmtId="0" fontId="179" fillId="0" borderId="38" xfId="0" applyFont="1" applyFill="1" applyBorder="1" applyAlignment="1">
      <alignment horizontal="left" vertical="top" wrapText="1"/>
    </xf>
    <xf numFmtId="202" fontId="180" fillId="0" borderId="166" xfId="0" applyNumberFormat="1" applyFont="1" applyFill="1" applyBorder="1" applyAlignment="1">
      <alignment horizontal="right" vertical="top" wrapText="1"/>
    </xf>
    <xf numFmtId="202" fontId="180" fillId="33" borderId="108" xfId="0" applyNumberFormat="1" applyFont="1" applyFill="1" applyBorder="1" applyAlignment="1">
      <alignment horizontal="right" vertical="top" wrapText="1"/>
    </xf>
    <xf numFmtId="202" fontId="180" fillId="0" borderId="117" xfId="0" applyNumberFormat="1" applyFont="1" applyFill="1" applyBorder="1" applyAlignment="1">
      <alignment horizontal="right" vertical="top" wrapText="1"/>
    </xf>
    <xf numFmtId="202" fontId="180" fillId="33" borderId="39" xfId="0" applyNumberFormat="1" applyFont="1" applyFill="1" applyBorder="1" applyAlignment="1">
      <alignment horizontal="right" vertical="top" wrapText="1"/>
    </xf>
    <xf numFmtId="0" fontId="1" fillId="0" borderId="30" xfId="37" applyFont="1" applyBorder="1" applyProtection="1">
      <protection hidden="1"/>
    </xf>
    <xf numFmtId="0" fontId="1" fillId="0" borderId="102" xfId="0" applyFont="1" applyBorder="1" applyAlignment="1" applyProtection="1">
      <alignment horizontal="center" vertical="center"/>
      <protection hidden="1"/>
    </xf>
    <xf numFmtId="20" fontId="11" fillId="0" borderId="174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62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74" xfId="0" applyNumberFormat="1" applyFont="1" applyFill="1" applyBorder="1" applyAlignment="1" applyProtection="1">
      <alignment horizontal="center" vertical="center"/>
      <protection locked="0"/>
    </xf>
    <xf numFmtId="20" fontId="11" fillId="0" borderId="162" xfId="0" applyNumberFormat="1" applyFont="1" applyFill="1" applyBorder="1" applyAlignment="1" applyProtection="1">
      <alignment horizontal="center" vertical="center"/>
      <protection locked="0"/>
    </xf>
    <xf numFmtId="222" fontId="0" fillId="0" borderId="120" xfId="0" applyNumberFormat="1" applyFill="1" applyBorder="1" applyAlignment="1" applyProtection="1">
      <alignment horizontal="center" vertical="center"/>
      <protection hidden="1"/>
    </xf>
    <xf numFmtId="176" fontId="0" fillId="0" borderId="174" xfId="0" applyNumberFormat="1" applyFill="1" applyBorder="1" applyAlignment="1" applyProtection="1">
      <alignment horizontal="center" vertical="center"/>
      <protection locked="0"/>
    </xf>
    <xf numFmtId="195" fontId="0" fillId="0" borderId="175" xfId="0" applyNumberFormat="1" applyFill="1" applyBorder="1" applyAlignment="1" applyProtection="1">
      <alignment horizontal="center" vertical="center"/>
      <protection locked="0"/>
    </xf>
    <xf numFmtId="0" fontId="22" fillId="0" borderId="120" xfId="0" applyFont="1" applyBorder="1" applyAlignment="1" applyProtection="1">
      <alignment horizontal="left" vertical="center"/>
      <protection hidden="1"/>
    </xf>
    <xf numFmtId="20" fontId="0" fillId="0" borderId="174" xfId="0" applyNumberFormat="1" applyBorder="1" applyAlignment="1" applyProtection="1">
      <alignment horizontal="center" vertical="center"/>
      <protection hidden="1"/>
    </xf>
    <xf numFmtId="20" fontId="0" fillId="0" borderId="162" xfId="0" applyNumberFormat="1" applyBorder="1" applyAlignment="1" applyProtection="1">
      <alignment horizontal="center" vertical="center"/>
      <protection hidden="1"/>
    </xf>
    <xf numFmtId="20" fontId="0" fillId="0" borderId="122" xfId="0" applyNumberFormat="1" applyBorder="1" applyAlignment="1" applyProtection="1">
      <alignment horizontal="center" vertical="center"/>
      <protection hidden="1"/>
    </xf>
    <xf numFmtId="170" fontId="0" fillId="0" borderId="150" xfId="0" applyNumberFormat="1" applyBorder="1" applyAlignment="1" applyProtection="1">
      <alignment horizontal="center" vertical="center"/>
      <protection hidden="1"/>
    </xf>
    <xf numFmtId="170" fontId="0" fillId="0" borderId="120" xfId="0" applyNumberFormat="1" applyBorder="1" applyAlignment="1" applyProtection="1">
      <alignment horizontal="center" vertical="center"/>
      <protection hidden="1"/>
    </xf>
    <xf numFmtId="170" fontId="26" fillId="0" borderId="120" xfId="0" applyNumberFormat="1" applyFont="1" applyBorder="1" applyAlignment="1" applyProtection="1">
      <alignment horizontal="left" vertical="center"/>
      <protection hidden="1"/>
    </xf>
    <xf numFmtId="170" fontId="26" fillId="0" borderId="174" xfId="0" applyNumberFormat="1" applyFont="1" applyBorder="1" applyAlignment="1" applyProtection="1">
      <alignment horizontal="left" vertical="center"/>
      <protection hidden="1"/>
    </xf>
    <xf numFmtId="170" fontId="26" fillId="0" borderId="175" xfId="0" applyNumberFormat="1" applyFont="1" applyBorder="1" applyAlignment="1" applyProtection="1">
      <alignment horizontal="left" vertical="center"/>
      <protection hidden="1"/>
    </xf>
    <xf numFmtId="170" fontId="26" fillId="0" borderId="149" xfId="0" applyNumberFormat="1" applyFont="1" applyBorder="1" applyAlignment="1" applyProtection="1">
      <alignment horizontal="left" vertical="center"/>
      <protection hidden="1"/>
    </xf>
    <xf numFmtId="0" fontId="15" fillId="0" borderId="33" xfId="0" applyFont="1" applyBorder="1" applyAlignment="1" applyProtection="1">
      <alignment vertical="center"/>
      <protection locked="0"/>
    </xf>
    <xf numFmtId="220" fontId="31" fillId="0" borderId="33" xfId="0" applyNumberFormat="1" applyFont="1" applyBorder="1" applyAlignment="1" applyProtection="1">
      <alignment horizontal="center" vertical="center"/>
      <protection locked="0" hidden="1"/>
    </xf>
    <xf numFmtId="0" fontId="12" fillId="0" borderId="39" xfId="0" applyFont="1" applyFill="1" applyBorder="1" applyAlignment="1" applyProtection="1">
      <alignment horizontal="center" vertical="center"/>
      <protection locked="0" hidden="1"/>
    </xf>
    <xf numFmtId="20" fontId="11" fillId="0" borderId="167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59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0" xfId="0" applyNumberFormat="1" applyFont="1" applyFill="1" applyBorder="1" applyAlignment="1" applyProtection="1">
      <alignment horizontal="center" vertical="center"/>
      <protection hidden="1"/>
    </xf>
    <xf numFmtId="184" fontId="11" fillId="0" borderId="176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67" xfId="0" applyNumberFormat="1" applyFont="1" applyFill="1" applyBorder="1" applyAlignment="1" applyProtection="1">
      <alignment horizontal="center" vertical="center"/>
      <protection locked="0"/>
    </xf>
    <xf numFmtId="20" fontId="11" fillId="0" borderId="159" xfId="0" applyNumberFormat="1" applyFont="1" applyFill="1" applyBorder="1" applyAlignment="1" applyProtection="1">
      <alignment horizontal="center" vertical="center"/>
      <protection locked="0"/>
    </xf>
    <xf numFmtId="20" fontId="18" fillId="0" borderId="0" xfId="0" applyNumberFormat="1" applyFont="1" applyFill="1" applyBorder="1" applyAlignment="1" applyProtection="1">
      <alignment horizontal="center" vertical="center"/>
      <protection hidden="1"/>
    </xf>
    <xf numFmtId="176" fontId="0" fillId="0" borderId="39" xfId="0" applyNumberFormat="1" applyFill="1" applyBorder="1" applyAlignment="1" applyProtection="1">
      <alignment horizontal="center" vertical="center"/>
      <protection hidden="1"/>
    </xf>
    <xf numFmtId="176" fontId="11" fillId="0" borderId="167" xfId="0" applyNumberFormat="1" applyFont="1" applyFill="1" applyBorder="1" applyAlignment="1" applyProtection="1">
      <alignment horizontal="center" vertical="center"/>
      <protection hidden="1"/>
    </xf>
    <xf numFmtId="176" fontId="18" fillId="0" borderId="65" xfId="0" applyNumberFormat="1" applyFont="1" applyFill="1" applyBorder="1" applyAlignment="1" applyProtection="1">
      <alignment horizontal="center" vertical="center"/>
      <protection locked="0"/>
    </xf>
    <xf numFmtId="170" fontId="15" fillId="0" borderId="39" xfId="0" applyNumberFormat="1" applyFont="1" applyFill="1" applyBorder="1" applyAlignment="1" applyProtection="1">
      <alignment vertical="center" wrapText="1"/>
      <protection locked="0"/>
    </xf>
    <xf numFmtId="220" fontId="31" fillId="0" borderId="39" xfId="0" applyNumberFormat="1" applyFont="1" applyFill="1" applyBorder="1" applyAlignment="1" applyProtection="1">
      <alignment horizontal="center" vertical="center"/>
      <protection locked="0" hidden="1"/>
    </xf>
    <xf numFmtId="0" fontId="53" fillId="0" borderId="39" xfId="0" applyFont="1" applyFill="1" applyBorder="1" applyAlignment="1" applyProtection="1">
      <alignment horizontal="center" vertical="center"/>
      <protection hidden="1"/>
    </xf>
    <xf numFmtId="20" fontId="18" fillId="0" borderId="167" xfId="0" applyNumberFormat="1" applyFont="1" applyFill="1" applyBorder="1" applyAlignment="1" applyProtection="1">
      <alignment horizontal="center" vertical="center"/>
      <protection hidden="1"/>
    </xf>
    <xf numFmtId="20" fontId="18" fillId="0" borderId="159" xfId="0" applyNumberFormat="1" applyFont="1" applyFill="1" applyBorder="1" applyAlignment="1" applyProtection="1">
      <alignment horizontal="center" vertical="center"/>
      <protection hidden="1"/>
    </xf>
    <xf numFmtId="184" fontId="18" fillId="0" borderId="176" xfId="0" applyNumberFormat="1" applyFont="1" applyFill="1" applyBorder="1" applyAlignment="1" applyProtection="1">
      <alignment horizontal="center" vertical="center"/>
      <protection hidden="1"/>
    </xf>
    <xf numFmtId="176" fontId="18" fillId="0" borderId="167" xfId="0" applyNumberFormat="1" applyFont="1" applyFill="1" applyBorder="1" applyAlignment="1" applyProtection="1">
      <alignment horizontal="center" vertical="center"/>
      <protection hidden="1"/>
    </xf>
    <xf numFmtId="176" fontId="18" fillId="0" borderId="65" xfId="0" applyNumberFormat="1" applyFont="1" applyFill="1" applyBorder="1" applyAlignment="1" applyProtection="1">
      <alignment horizontal="center" vertical="center"/>
      <protection hidden="1"/>
    </xf>
    <xf numFmtId="0" fontId="15" fillId="0" borderId="39" xfId="0" applyFont="1" applyFill="1" applyBorder="1" applyAlignment="1" applyProtection="1">
      <alignment vertical="center" wrapText="1"/>
      <protection hidden="1"/>
    </xf>
    <xf numFmtId="220" fontId="31" fillId="0" borderId="39" xfId="0" applyNumberFormat="1" applyFont="1" applyFill="1" applyBorder="1" applyAlignment="1" applyProtection="1">
      <alignment horizontal="center" vertical="center"/>
      <protection hidden="1"/>
    </xf>
    <xf numFmtId="184" fontId="0" fillId="0" borderId="176" xfId="0" applyNumberFormat="1" applyFill="1" applyBorder="1" applyAlignment="1" applyProtection="1">
      <alignment horizontal="center" vertical="center"/>
      <protection locked="0" hidden="1"/>
    </xf>
    <xf numFmtId="176" fontId="0" fillId="0" borderId="167" xfId="0" applyNumberFormat="1" applyFill="1" applyBorder="1" applyAlignment="1" applyProtection="1">
      <alignment horizontal="center" vertical="center"/>
      <protection hidden="1"/>
    </xf>
    <xf numFmtId="0" fontId="12" fillId="0" borderId="39" xfId="0" applyFont="1" applyFill="1" applyBorder="1" applyAlignment="1" applyProtection="1">
      <alignment horizontal="center" vertical="center"/>
      <protection hidden="1"/>
    </xf>
    <xf numFmtId="20" fontId="11" fillId="0" borderId="167" xfId="0" applyNumberFormat="1" applyFont="1" applyFill="1" applyBorder="1" applyAlignment="1" applyProtection="1">
      <alignment horizontal="center" vertical="center"/>
      <protection hidden="1"/>
    </xf>
    <xf numFmtId="20" fontId="11" fillId="0" borderId="159" xfId="0" applyNumberFormat="1" applyFont="1" applyFill="1" applyBorder="1" applyAlignment="1" applyProtection="1">
      <alignment horizontal="center" vertical="center"/>
      <protection hidden="1"/>
    </xf>
    <xf numFmtId="184" fontId="0" fillId="0" borderId="176" xfId="0" applyNumberFormat="1" applyFill="1" applyBorder="1" applyAlignment="1" applyProtection="1">
      <alignment horizontal="center" vertical="center"/>
      <protection hidden="1"/>
    </xf>
    <xf numFmtId="0" fontId="12" fillId="0" borderId="119" xfId="0" applyFont="1" applyFill="1" applyBorder="1" applyAlignment="1" applyProtection="1">
      <alignment horizontal="center" vertical="center"/>
      <protection locked="0" hidden="1"/>
    </xf>
    <xf numFmtId="20" fontId="18" fillId="0" borderId="60" xfId="0" applyNumberFormat="1" applyFont="1" applyFill="1" applyBorder="1" applyAlignment="1" applyProtection="1">
      <alignment horizontal="center" vertical="center"/>
      <protection hidden="1"/>
    </xf>
    <xf numFmtId="184" fontId="0" fillId="0" borderId="177" xfId="0" applyNumberFormat="1" applyFill="1" applyBorder="1" applyAlignment="1" applyProtection="1">
      <alignment horizontal="center" vertical="center"/>
      <protection locked="0" hidden="1"/>
    </xf>
    <xf numFmtId="178" fontId="0" fillId="0" borderId="119" xfId="0" applyNumberFormat="1" applyFill="1" applyBorder="1" applyAlignment="1" applyProtection="1">
      <alignment horizontal="center" vertical="center"/>
      <protection hidden="1"/>
    </xf>
    <xf numFmtId="170" fontId="0" fillId="0" borderId="119" xfId="0" applyNumberFormat="1" applyFill="1" applyBorder="1" applyAlignment="1" applyProtection="1">
      <alignment horizontal="center" vertical="center"/>
      <protection hidden="1"/>
    </xf>
    <xf numFmtId="176" fontId="0" fillId="0" borderId="119" xfId="0" applyNumberFormat="1" applyFill="1" applyBorder="1" applyAlignment="1" applyProtection="1">
      <alignment horizontal="center" vertical="center"/>
      <protection hidden="1"/>
    </xf>
    <xf numFmtId="176" fontId="0" fillId="0" borderId="167" xfId="0" applyNumberFormat="1" applyFill="1" applyBorder="1" applyAlignment="1" applyProtection="1">
      <alignment horizontal="center" vertical="center"/>
      <protection locked="0"/>
    </xf>
    <xf numFmtId="195" fontId="0" fillId="0" borderId="118" xfId="0" applyNumberFormat="1" applyFill="1" applyBorder="1" applyAlignment="1" applyProtection="1">
      <alignment horizontal="center" vertical="center"/>
      <protection locked="0"/>
    </xf>
    <xf numFmtId="176" fontId="18" fillId="0" borderId="72" xfId="0" applyNumberFormat="1" applyFont="1" applyFill="1" applyBorder="1" applyAlignment="1" applyProtection="1">
      <alignment horizontal="center" vertical="center"/>
      <protection locked="0"/>
    </xf>
    <xf numFmtId="170" fontId="15" fillId="0" borderId="119" xfId="0" applyNumberFormat="1" applyFont="1" applyFill="1" applyBorder="1" applyAlignment="1" applyProtection="1">
      <alignment vertical="center" wrapText="1"/>
      <protection locked="0"/>
    </xf>
    <xf numFmtId="220" fontId="31" fillId="0" borderId="119" xfId="0" applyNumberFormat="1" applyFont="1" applyFill="1" applyBorder="1" applyAlignment="1" applyProtection="1">
      <alignment horizontal="center" vertical="center"/>
      <protection locked="0" hidden="1"/>
    </xf>
    <xf numFmtId="180" fontId="11" fillId="0" borderId="121" xfId="0" applyNumberFormat="1" applyFont="1" applyBorder="1" applyAlignment="1" applyProtection="1">
      <alignment horizontal="left" vertical="center"/>
      <protection hidden="1"/>
    </xf>
    <xf numFmtId="0" fontId="12" fillId="0" borderId="98" xfId="0" applyFont="1" applyBorder="1" applyAlignment="1" applyProtection="1">
      <alignment horizontal="center" vertical="center"/>
      <protection hidden="1"/>
    </xf>
    <xf numFmtId="0" fontId="11" fillId="0" borderId="149" xfId="0" applyFont="1" applyBorder="1" applyAlignment="1" applyProtection="1">
      <alignment horizontal="center" vertical="center"/>
      <protection hidden="1"/>
    </xf>
    <xf numFmtId="0" fontId="24" fillId="0" borderId="149" xfId="0" applyFont="1" applyBorder="1" applyAlignment="1" applyProtection="1">
      <alignment horizontal="left" vertical="center"/>
      <protection hidden="1"/>
    </xf>
    <xf numFmtId="180" fontId="9" fillId="0" borderId="38" xfId="0" applyNumberFormat="1" applyFont="1" applyFill="1" applyBorder="1" applyAlignment="1" applyProtection="1">
      <alignment horizontal="left" vertical="center"/>
      <protection hidden="1"/>
    </xf>
    <xf numFmtId="0" fontId="34" fillId="0" borderId="29" xfId="0" applyFont="1" applyFill="1" applyBorder="1" applyAlignment="1" applyProtection="1">
      <alignment horizontal="center" vertical="center"/>
      <protection hidden="1"/>
    </xf>
    <xf numFmtId="0" fontId="11" fillId="0" borderId="65" xfId="0" applyFont="1" applyFill="1" applyBorder="1" applyAlignment="1" applyProtection="1">
      <alignment horizontal="center" vertical="center"/>
      <protection hidden="1"/>
    </xf>
    <xf numFmtId="0" fontId="11" fillId="0" borderId="72" xfId="0" applyFont="1" applyBorder="1" applyAlignment="1" applyProtection="1">
      <alignment horizontal="center" vertical="center"/>
      <protection hidden="1"/>
    </xf>
    <xf numFmtId="0" fontId="12" fillId="37" borderId="14" xfId="0" applyFont="1" applyFill="1" applyBorder="1" applyAlignment="1" applyProtection="1">
      <alignment horizontal="center" vertical="center"/>
      <protection locked="0" hidden="1"/>
    </xf>
    <xf numFmtId="0" fontId="1" fillId="0" borderId="14" xfId="0" applyFont="1" applyFill="1" applyBorder="1" applyAlignment="1" applyProtection="1">
      <alignment horizontal="center" vertical="center"/>
      <protection locked="0" hidden="1"/>
    </xf>
    <xf numFmtId="180" fontId="2" fillId="0" borderId="94" xfId="0" applyNumberFormat="1" applyFont="1" applyBorder="1" applyAlignment="1" applyProtection="1">
      <alignment horizontal="left" vertical="center"/>
      <protection hidden="1"/>
    </xf>
    <xf numFmtId="0" fontId="31" fillId="0" borderId="16" xfId="0" applyFont="1" applyBorder="1" applyAlignment="1" applyProtection="1">
      <alignment horizontal="center" vertical="center"/>
      <protection locked="0"/>
    </xf>
    <xf numFmtId="0" fontId="40" fillId="0" borderId="54" xfId="0" applyFont="1" applyBorder="1" applyAlignment="1">
      <alignment horizontal="left" vertical="center"/>
    </xf>
    <xf numFmtId="229" fontId="51" fillId="2" borderId="38" xfId="0" applyNumberFormat="1" applyFont="1" applyFill="1" applyBorder="1" applyAlignment="1">
      <alignment horizontal="center" vertical="center"/>
    </xf>
    <xf numFmtId="229" fontId="51" fillId="0" borderId="38" xfId="0" applyNumberFormat="1" applyFont="1" applyBorder="1" applyAlignment="1">
      <alignment horizontal="center" vertical="center"/>
    </xf>
    <xf numFmtId="229" fontId="51" fillId="0" borderId="40" xfId="0" applyNumberFormat="1" applyFont="1" applyBorder="1" applyAlignment="1">
      <alignment horizontal="center" vertical="center"/>
    </xf>
    <xf numFmtId="0" fontId="40" fillId="0" borderId="49" xfId="0" applyFont="1" applyBorder="1" applyAlignment="1">
      <alignment horizontal="left" vertical="center"/>
    </xf>
    <xf numFmtId="0" fontId="51" fillId="2" borderId="65" xfId="0" applyFont="1" applyFill="1" applyBorder="1" applyAlignment="1">
      <alignment vertical="center"/>
    </xf>
    <xf numFmtId="0" fontId="51" fillId="0" borderId="65" xfId="0" applyFont="1" applyBorder="1" applyAlignment="1">
      <alignment vertical="center"/>
    </xf>
    <xf numFmtId="0" fontId="51" fillId="0" borderId="66" xfId="0" applyFont="1" applyBorder="1" applyAlignment="1">
      <alignment vertical="center"/>
    </xf>
    <xf numFmtId="0" fontId="40" fillId="0" borderId="53" xfId="0" applyFont="1" applyBorder="1" applyAlignment="1">
      <alignment horizontal="left" vertical="center"/>
    </xf>
    <xf numFmtId="229" fontId="51" fillId="2" borderId="0" xfId="0" applyNumberFormat="1" applyFont="1" applyFill="1" applyBorder="1" applyAlignment="1">
      <alignment horizontal="center" vertical="center"/>
    </xf>
    <xf numFmtId="229" fontId="51" fillId="0" borderId="0" xfId="0" applyNumberFormat="1" applyFont="1" applyBorder="1" applyAlignment="1">
      <alignment horizontal="center" vertical="center"/>
    </xf>
    <xf numFmtId="229" fontId="51" fillId="0" borderId="18" xfId="0" applyNumberFormat="1" applyFont="1" applyBorder="1" applyAlignment="1">
      <alignment horizontal="center" vertical="center"/>
    </xf>
    <xf numFmtId="0" fontId="2" fillId="0" borderId="0" xfId="0" applyFont="1" applyAlignment="1" applyProtection="1">
      <protection hidden="1"/>
    </xf>
    <xf numFmtId="0" fontId="1" fillId="0" borderId="0" xfId="0" applyFont="1" applyAlignment="1" applyProtection="1">
      <alignment horizontal="left" vertical="top"/>
      <protection hidden="1"/>
    </xf>
    <xf numFmtId="0" fontId="2" fillId="0" borderId="17" xfId="0" applyFont="1" applyBorder="1" applyProtection="1">
      <protection hidden="1"/>
    </xf>
    <xf numFmtId="0" fontId="2" fillId="0" borderId="48" xfId="0" applyFont="1" applyBorder="1" applyAlignment="1" applyProtection="1">
      <alignment horizontal="center"/>
      <protection hidden="1"/>
    </xf>
    <xf numFmtId="0" fontId="1" fillId="0" borderId="48" xfId="0" applyFont="1" applyBorder="1" applyAlignment="1" applyProtection="1">
      <alignment horizontal="right"/>
      <protection hidden="1"/>
    </xf>
    <xf numFmtId="0" fontId="67" fillId="0" borderId="0" xfId="0" applyFont="1" applyProtection="1">
      <protection hidden="1"/>
    </xf>
    <xf numFmtId="0" fontId="2" fillId="0" borderId="0" xfId="0" applyFont="1" applyAlignment="1" applyProtection="1">
      <alignment horizontal="center"/>
      <protection hidden="1"/>
    </xf>
    <xf numFmtId="0" fontId="177" fillId="39" borderId="0" xfId="0" applyFont="1" applyFill="1" applyAlignment="1" applyProtection="1">
      <alignment vertical="center"/>
      <protection hidden="1"/>
    </xf>
    <xf numFmtId="0" fontId="7" fillId="39" borderId="0" xfId="0" applyFont="1" applyFill="1" applyAlignment="1" applyProtection="1">
      <alignment vertical="center"/>
      <protection hidden="1"/>
    </xf>
    <xf numFmtId="0" fontId="1" fillId="39" borderId="0" xfId="0" applyFont="1" applyFill="1" applyAlignment="1" applyProtection="1">
      <alignment vertical="center"/>
      <protection hidden="1"/>
    </xf>
    <xf numFmtId="169" fontId="1" fillId="39" borderId="0" xfId="0" applyNumberFormat="1" applyFont="1" applyFill="1" applyAlignment="1" applyProtection="1">
      <alignment horizontal="right" vertical="center"/>
      <protection hidden="1"/>
    </xf>
    <xf numFmtId="0" fontId="1" fillId="39" borderId="0" xfId="0" applyNumberFormat="1" applyFont="1" applyFill="1" applyAlignment="1" applyProtection="1">
      <alignment vertical="center"/>
      <protection hidden="1"/>
    </xf>
    <xf numFmtId="0" fontId="1" fillId="39" borderId="0" xfId="36" applyFont="1" applyFill="1" applyProtection="1">
      <protection hidden="1"/>
    </xf>
    <xf numFmtId="0" fontId="19" fillId="39" borderId="0" xfId="36" applyFont="1" applyFill="1" applyProtection="1">
      <protection hidden="1"/>
    </xf>
    <xf numFmtId="0" fontId="2" fillId="0" borderId="0" xfId="36" applyFont="1" applyProtection="1">
      <protection hidden="1"/>
    </xf>
    <xf numFmtId="0" fontId="2" fillId="0" borderId="0" xfId="36" applyFont="1" applyFill="1" applyBorder="1" applyAlignment="1" applyProtection="1">
      <alignment vertical="top"/>
      <protection hidden="1"/>
    </xf>
    <xf numFmtId="167" fontId="1" fillId="0" borderId="0" xfId="36" applyNumberFormat="1" applyFont="1" applyFill="1" applyBorder="1" applyAlignment="1" applyProtection="1">
      <alignment horizontal="center"/>
      <protection hidden="1"/>
    </xf>
    <xf numFmtId="166" fontId="1" fillId="0" borderId="0" xfId="36" applyNumberFormat="1" applyFont="1" applyFill="1" applyBorder="1" applyAlignment="1" applyProtection="1">
      <alignment horizontal="center"/>
      <protection hidden="1"/>
    </xf>
    <xf numFmtId="0" fontId="1" fillId="0" borderId="0" xfId="36" applyFont="1" applyFill="1" applyBorder="1" applyAlignment="1" applyProtection="1">
      <alignment horizontal="center"/>
      <protection hidden="1"/>
    </xf>
    <xf numFmtId="0" fontId="1" fillId="0" borderId="0" xfId="36" applyFont="1" applyFill="1" applyBorder="1" applyAlignment="1" applyProtection="1">
      <alignment horizontal="center" wrapText="1"/>
      <protection hidden="1"/>
    </xf>
    <xf numFmtId="175" fontId="0" fillId="0" borderId="0" xfId="0" applyNumberFormat="1"/>
    <xf numFmtId="0" fontId="51" fillId="0" borderId="108" xfId="0" quotePrefix="1" applyFont="1" applyFill="1" applyBorder="1" applyAlignment="1">
      <alignment horizontal="center" vertical="center"/>
    </xf>
    <xf numFmtId="0" fontId="148" fillId="0" borderId="31" xfId="37" applyFont="1" applyBorder="1" applyProtection="1">
      <protection hidden="1"/>
    </xf>
    <xf numFmtId="20" fontId="18" fillId="37" borderId="61" xfId="0" applyNumberFormat="1" applyFont="1" applyFill="1" applyBorder="1" applyAlignment="1" applyProtection="1">
      <alignment horizontal="center" vertical="center"/>
      <protection hidden="1"/>
    </xf>
    <xf numFmtId="178" fontId="0" fillId="37" borderId="14" xfId="0" applyNumberFormat="1" applyFill="1" applyBorder="1" applyAlignment="1" applyProtection="1">
      <alignment horizontal="center" vertical="center"/>
      <protection hidden="1"/>
    </xf>
    <xf numFmtId="199" fontId="183" fillId="34" borderId="28" xfId="0" applyNumberFormat="1" applyFont="1" applyFill="1" applyBorder="1" applyAlignment="1" applyProtection="1">
      <alignment horizontal="center" vertical="center"/>
      <protection locked="0" hidden="1"/>
    </xf>
    <xf numFmtId="199" fontId="183" fillId="34" borderId="26" xfId="0" applyNumberFormat="1" applyFont="1" applyFill="1" applyBorder="1" applyAlignment="1" applyProtection="1">
      <alignment horizontal="center" vertical="center"/>
      <protection locked="0" hidden="1"/>
    </xf>
    <xf numFmtId="199" fontId="184" fillId="34" borderId="28" xfId="0" applyNumberFormat="1" applyFont="1" applyFill="1" applyBorder="1" applyAlignment="1" applyProtection="1">
      <alignment horizontal="center" vertical="center"/>
      <protection locked="0" hidden="1"/>
    </xf>
    <xf numFmtId="199" fontId="184" fillId="34" borderId="26" xfId="0" applyNumberFormat="1" applyFont="1" applyFill="1" applyBorder="1" applyAlignment="1" applyProtection="1">
      <alignment horizontal="center" vertical="center"/>
      <protection locked="0" hidden="1"/>
    </xf>
    <xf numFmtId="198" fontId="1" fillId="0" borderId="165" xfId="0" applyNumberFormat="1" applyFont="1" applyBorder="1" applyAlignment="1">
      <alignment horizontal="center"/>
    </xf>
    <xf numFmtId="0" fontId="2" fillId="44" borderId="40" xfId="36" applyFont="1" applyFill="1" applyBorder="1" applyAlignment="1" applyProtection="1">
      <alignment vertical="center"/>
      <protection hidden="1"/>
    </xf>
    <xf numFmtId="205" fontId="12" fillId="0" borderId="34" xfId="36" applyNumberFormat="1" applyFont="1" applyBorder="1" applyAlignment="1" applyProtection="1">
      <alignment horizontal="center" vertical="center"/>
      <protection hidden="1"/>
    </xf>
    <xf numFmtId="0" fontId="11" fillId="0" borderId="48" xfId="36" applyFont="1" applyBorder="1" applyProtection="1">
      <protection hidden="1"/>
    </xf>
    <xf numFmtId="0" fontId="11" fillId="0" borderId="79" xfId="36" applyFont="1" applyBorder="1" applyProtection="1">
      <protection hidden="1"/>
    </xf>
    <xf numFmtId="0" fontId="11" fillId="0" borderId="63" xfId="36" applyFont="1" applyBorder="1" applyProtection="1">
      <protection hidden="1"/>
    </xf>
    <xf numFmtId="0" fontId="11" fillId="0" borderId="36" xfId="36" applyFont="1" applyBorder="1" applyProtection="1">
      <protection hidden="1"/>
    </xf>
    <xf numFmtId="0" fontId="1" fillId="0" borderId="0" xfId="36" applyFont="1" applyAlignment="1" applyProtection="1">
      <alignment vertical="center"/>
      <protection hidden="1"/>
    </xf>
    <xf numFmtId="208" fontId="12" fillId="0" borderId="104" xfId="0" applyNumberFormat="1" applyFont="1" applyBorder="1" applyAlignment="1">
      <alignment horizontal="center"/>
    </xf>
    <xf numFmtId="208" fontId="12" fillId="0" borderId="110" xfId="0" applyNumberFormat="1" applyFont="1" applyBorder="1" applyAlignment="1">
      <alignment horizontal="center"/>
    </xf>
    <xf numFmtId="208" fontId="34" fillId="0" borderId="110" xfId="0" applyNumberFormat="1" applyFont="1" applyBorder="1" applyAlignment="1">
      <alignment horizontal="center"/>
    </xf>
    <xf numFmtId="208" fontId="34" fillId="0" borderId="105" xfId="0" applyNumberFormat="1" applyFont="1" applyBorder="1" applyAlignment="1">
      <alignment horizontal="center"/>
    </xf>
    <xf numFmtId="208" fontId="11" fillId="0" borderId="13" xfId="36" applyNumberFormat="1" applyFont="1" applyBorder="1" applyAlignment="1" applyProtection="1">
      <alignment horizontal="center" vertical="center"/>
      <protection hidden="1"/>
    </xf>
    <xf numFmtId="208" fontId="11" fillId="0" borderId="0" xfId="36" applyNumberFormat="1" applyFont="1" applyProtection="1">
      <protection hidden="1"/>
    </xf>
    <xf numFmtId="208" fontId="42" fillId="39" borderId="104" xfId="0" applyNumberFormat="1" applyFont="1" applyFill="1" applyBorder="1" applyAlignment="1">
      <alignment horizontal="center"/>
    </xf>
    <xf numFmtId="0" fontId="185" fillId="0" borderId="0" xfId="36" applyFont="1" applyProtection="1">
      <protection hidden="1"/>
    </xf>
    <xf numFmtId="208" fontId="19" fillId="0" borderId="104" xfId="0" applyNumberFormat="1" applyFont="1" applyBorder="1" applyAlignment="1">
      <alignment horizontal="center"/>
    </xf>
    <xf numFmtId="230" fontId="19" fillId="0" borderId="104" xfId="0" applyNumberFormat="1" applyFont="1" applyBorder="1" applyAlignment="1">
      <alignment horizontal="center"/>
    </xf>
    <xf numFmtId="0" fontId="2" fillId="0" borderId="81" xfId="36" applyFont="1" applyBorder="1" applyAlignment="1" applyProtection="1">
      <alignment vertical="center"/>
      <protection hidden="1"/>
    </xf>
    <xf numFmtId="0" fontId="1" fillId="45" borderId="0" xfId="0" applyFont="1" applyFill="1" applyBorder="1" applyAlignment="1">
      <alignment horizontal="center"/>
    </xf>
    <xf numFmtId="175" fontId="1" fillId="45" borderId="0" xfId="0" applyNumberFormat="1" applyFont="1" applyFill="1" applyBorder="1" applyAlignment="1">
      <alignment horizontal="center"/>
    </xf>
    <xf numFmtId="0" fontId="2" fillId="0" borderId="0" xfId="36" applyFont="1" applyAlignment="1" applyProtection="1">
      <alignment vertical="top"/>
      <protection hidden="1"/>
    </xf>
    <xf numFmtId="167" fontId="1" fillId="0" borderId="0" xfId="36" applyNumberFormat="1" applyFont="1" applyFill="1" applyBorder="1" applyAlignment="1" applyProtection="1">
      <alignment horizontal="left"/>
      <protection hidden="1"/>
    </xf>
    <xf numFmtId="0" fontId="2" fillId="31" borderId="38" xfId="0" applyFont="1" applyFill="1" applyBorder="1" applyAlignment="1" applyProtection="1">
      <alignment vertical="center"/>
      <protection hidden="1"/>
    </xf>
    <xf numFmtId="0" fontId="2" fillId="20" borderId="40" xfId="0" applyFont="1" applyFill="1" applyBorder="1" applyAlignment="1" applyProtection="1">
      <alignment vertical="center"/>
      <protection hidden="1"/>
    </xf>
    <xf numFmtId="0" fontId="1" fillId="0" borderId="0" xfId="0" applyFont="1" applyAlignment="1" applyProtection="1">
      <alignment horizontal="center" vertical="center"/>
      <protection hidden="1"/>
    </xf>
    <xf numFmtId="170" fontId="12" fillId="0" borderId="0" xfId="0" applyNumberFormat="1" applyFont="1" applyFill="1" applyBorder="1" applyAlignment="1" applyProtection="1">
      <alignment horizontal="center"/>
      <protection hidden="1"/>
    </xf>
    <xf numFmtId="170" fontId="0" fillId="0" borderId="121" xfId="0" applyNumberFormat="1" applyBorder="1" applyAlignment="1" applyProtection="1">
      <alignment horizontal="center" vertical="center"/>
      <protection hidden="1"/>
    </xf>
    <xf numFmtId="178" fontId="0" fillId="0" borderId="38" xfId="0" applyNumberFormat="1" applyFill="1" applyBorder="1" applyAlignment="1" applyProtection="1">
      <alignment horizontal="center" vertical="center"/>
      <protection hidden="1"/>
    </xf>
    <xf numFmtId="170" fontId="175" fillId="0" borderId="65" xfId="0" applyNumberFormat="1" applyFont="1" applyBorder="1" applyAlignment="1" applyProtection="1">
      <alignment horizontal="center"/>
      <protection hidden="1"/>
    </xf>
    <xf numFmtId="228" fontId="175" fillId="0" borderId="0" xfId="0" applyNumberFormat="1" applyFont="1" applyBorder="1" applyAlignment="1" applyProtection="1">
      <alignment horizontal="center"/>
      <protection hidden="1"/>
    </xf>
    <xf numFmtId="178" fontId="0" fillId="0" borderId="60" xfId="0" applyNumberFormat="1" applyFill="1" applyBorder="1" applyAlignment="1" applyProtection="1">
      <alignment horizontal="center" vertical="center"/>
      <protection hidden="1"/>
    </xf>
    <xf numFmtId="228" fontId="175" fillId="0" borderId="39" xfId="0" applyNumberFormat="1" applyFont="1" applyBorder="1" applyAlignment="1" applyProtection="1">
      <alignment horizontal="center"/>
      <protection hidden="1"/>
    </xf>
    <xf numFmtId="0" fontId="2" fillId="34" borderId="54" xfId="0" applyFont="1" applyFill="1" applyBorder="1" applyProtection="1">
      <protection locked="0"/>
    </xf>
    <xf numFmtId="0" fontId="11" fillId="34" borderId="49" xfId="0" applyFont="1" applyFill="1" applyBorder="1" applyAlignment="1" applyProtection="1">
      <alignment horizontal="center"/>
      <protection locked="0"/>
    </xf>
    <xf numFmtId="0" fontId="1" fillId="34" borderId="49" xfId="0" applyFont="1" applyFill="1" applyBorder="1" applyAlignment="1" applyProtection="1">
      <alignment horizontal="center"/>
      <protection locked="0"/>
    </xf>
    <xf numFmtId="0" fontId="11" fillId="0" borderId="0" xfId="0" applyFont="1" applyAlignment="1" applyProtection="1">
      <alignment horizontal="center"/>
      <protection locked="0"/>
    </xf>
    <xf numFmtId="20" fontId="0" fillId="0" borderId="0" xfId="0" applyNumberFormat="1" applyAlignment="1" applyProtection="1">
      <alignment horizontal="center"/>
      <protection locked="0"/>
    </xf>
    <xf numFmtId="170" fontId="0" fillId="0" borderId="0" xfId="0" applyNumberFormat="1" applyAlignment="1" applyProtection="1">
      <alignment horizontal="center"/>
      <protection locked="0"/>
    </xf>
    <xf numFmtId="164" fontId="0" fillId="0" borderId="0" xfId="0" applyNumberFormat="1" applyAlignment="1" applyProtection="1">
      <alignment horizontal="center" vertical="center"/>
      <protection locked="0"/>
    </xf>
    <xf numFmtId="0" fontId="2" fillId="34" borderId="38" xfId="0" applyFont="1" applyFill="1" applyBorder="1" applyProtection="1">
      <protection locked="0"/>
    </xf>
    <xf numFmtId="0" fontId="11" fillId="34" borderId="65" xfId="0" applyFont="1" applyFill="1" applyBorder="1" applyAlignment="1" applyProtection="1">
      <alignment horizontal="center"/>
      <protection locked="0"/>
    </xf>
    <xf numFmtId="0" fontId="1" fillId="34" borderId="65" xfId="0" applyFont="1" applyFill="1" applyBorder="1" applyAlignment="1" applyProtection="1">
      <alignment horizontal="center"/>
      <protection locked="0"/>
    </xf>
    <xf numFmtId="0" fontId="11" fillId="34" borderId="38" xfId="0" applyFont="1" applyFill="1" applyBorder="1" applyProtection="1">
      <protection locked="0"/>
    </xf>
    <xf numFmtId="0" fontId="11" fillId="34" borderId="40" xfId="0" applyFont="1" applyFill="1" applyBorder="1" applyProtection="1">
      <protection locked="0"/>
    </xf>
    <xf numFmtId="0" fontId="11" fillId="34" borderId="66" xfId="0" applyFont="1" applyFill="1" applyBorder="1" applyAlignment="1" applyProtection="1">
      <alignment horizontal="center"/>
      <protection locked="0"/>
    </xf>
    <xf numFmtId="0" fontId="11" fillId="0" borderId="0" xfId="0" applyFont="1" applyProtection="1">
      <protection locked="0"/>
    </xf>
    <xf numFmtId="170" fontId="1" fillId="0" borderId="13" xfId="0" applyNumberFormat="1" applyFont="1" applyBorder="1" applyAlignment="1" applyProtection="1">
      <alignment horizontal="center" vertical="center" wrapText="1"/>
      <protection hidden="1"/>
    </xf>
    <xf numFmtId="0" fontId="1" fillId="34" borderId="66" xfId="0" applyFont="1" applyFill="1" applyBorder="1" applyAlignment="1" applyProtection="1">
      <alignment horizontal="center"/>
      <protection locked="0"/>
    </xf>
    <xf numFmtId="170" fontId="165" fillId="0" borderId="17" xfId="0" applyNumberFormat="1" applyFont="1" applyFill="1" applyBorder="1" applyAlignment="1" applyProtection="1">
      <alignment horizontal="center" vertical="center"/>
      <protection locked="0"/>
    </xf>
    <xf numFmtId="227" fontId="165" fillId="0" borderId="17" xfId="0" applyNumberFormat="1" applyFont="1" applyFill="1" applyBorder="1" applyAlignment="1" applyProtection="1">
      <alignment horizontal="center" vertical="center"/>
      <protection locked="0"/>
    </xf>
    <xf numFmtId="227" fontId="165" fillId="0" borderId="13" xfId="0" applyNumberFormat="1" applyFont="1" applyFill="1" applyBorder="1" applyAlignment="1" applyProtection="1">
      <alignment horizontal="center" vertical="center"/>
      <protection locked="0"/>
    </xf>
    <xf numFmtId="178" fontId="0" fillId="0" borderId="94" xfId="0" applyNumberFormat="1" applyFill="1" applyBorder="1" applyAlignment="1" applyProtection="1">
      <alignment horizontal="center" vertical="center"/>
      <protection locked="0"/>
    </xf>
    <xf numFmtId="0" fontId="2" fillId="0" borderId="0" xfId="0" applyFont="1" applyProtection="1">
      <protection hidden="1"/>
    </xf>
    <xf numFmtId="0" fontId="1" fillId="0" borderId="17" xfId="0" applyFont="1" applyBorder="1" applyAlignment="1" applyProtection="1">
      <alignment horizontal="center" vertical="center" wrapText="1"/>
      <protection hidden="1"/>
    </xf>
    <xf numFmtId="0" fontId="1" fillId="0" borderId="16" xfId="0" applyFont="1" applyBorder="1" applyAlignment="1" applyProtection="1">
      <alignment horizontal="center" vertical="center" wrapText="1"/>
      <protection hidden="1"/>
    </xf>
    <xf numFmtId="0" fontId="15" fillId="19" borderId="112" xfId="0" applyFont="1" applyFill="1" applyBorder="1" applyAlignment="1" applyProtection="1">
      <alignment horizontal="center" vertical="center" wrapText="1"/>
      <protection locked="0"/>
    </xf>
    <xf numFmtId="0" fontId="15" fillId="19" borderId="16" xfId="0" applyFont="1" applyFill="1" applyBorder="1" applyAlignment="1" applyProtection="1">
      <alignment horizontal="center" vertical="center" wrapText="1"/>
      <protection locked="0"/>
    </xf>
    <xf numFmtId="0" fontId="1" fillId="0" borderId="112" xfId="0" applyFont="1" applyFill="1" applyBorder="1" applyAlignment="1" applyProtection="1">
      <alignment horizontal="center" vertical="center"/>
      <protection hidden="1"/>
    </xf>
    <xf numFmtId="0" fontId="1" fillId="0" borderId="16" xfId="0" applyFont="1" applyFill="1" applyBorder="1" applyAlignment="1" applyProtection="1">
      <alignment horizontal="center" vertical="center"/>
      <protection hidden="1"/>
    </xf>
    <xf numFmtId="189" fontId="147" fillId="0" borderId="48" xfId="0" applyNumberFormat="1" applyFont="1" applyBorder="1" applyAlignment="1" applyProtection="1">
      <alignment horizontal="center" vertical="top"/>
      <protection hidden="1"/>
    </xf>
    <xf numFmtId="0" fontId="19" fillId="19" borderId="17" xfId="0" applyFont="1" applyFill="1" applyBorder="1" applyAlignment="1" applyProtection="1">
      <alignment horizontal="center" vertical="center"/>
      <protection locked="0"/>
    </xf>
    <xf numFmtId="0" fontId="19" fillId="19" borderId="48" xfId="0" applyFont="1" applyFill="1" applyBorder="1" applyAlignment="1" applyProtection="1">
      <alignment horizontal="center" vertical="center"/>
      <protection locked="0"/>
    </xf>
    <xf numFmtId="0" fontId="19" fillId="19" borderId="16" xfId="0" applyFont="1" applyFill="1" applyBorder="1" applyAlignment="1" applyProtection="1">
      <alignment horizontal="center" vertical="center"/>
      <protection locked="0"/>
    </xf>
    <xf numFmtId="0" fontId="1" fillId="0" borderId="17" xfId="0" applyFont="1" applyBorder="1" applyAlignment="1" applyProtection="1">
      <alignment horizontal="left" vertical="center"/>
      <protection hidden="1"/>
    </xf>
    <xf numFmtId="0" fontId="1" fillId="0" borderId="48" xfId="0" applyFont="1" applyBorder="1" applyAlignment="1" applyProtection="1">
      <alignment horizontal="left" vertical="center"/>
      <protection hidden="1"/>
    </xf>
    <xf numFmtId="0" fontId="1" fillId="0" borderId="130" xfId="0" applyFont="1" applyBorder="1" applyAlignment="1" applyProtection="1">
      <alignment horizontal="left" vertical="center"/>
      <protection hidden="1"/>
    </xf>
    <xf numFmtId="0" fontId="77" fillId="20" borderId="59" xfId="0" applyFont="1" applyFill="1" applyBorder="1" applyAlignment="1" applyProtection="1">
      <alignment horizontal="center"/>
      <protection hidden="1"/>
    </xf>
    <xf numFmtId="0" fontId="77" fillId="20" borderId="41" xfId="0" applyFont="1" applyFill="1" applyBorder="1" applyAlignment="1" applyProtection="1">
      <alignment horizontal="center"/>
      <protection hidden="1"/>
    </xf>
    <xf numFmtId="0" fontId="77" fillId="20" borderId="43" xfId="0" applyFont="1" applyFill="1" applyBorder="1" applyAlignment="1">
      <alignment horizontal="center" vertical="center"/>
    </xf>
    <xf numFmtId="0" fontId="77" fillId="20" borderId="44" xfId="0" applyFont="1" applyFill="1" applyBorder="1" applyAlignment="1">
      <alignment horizontal="center" vertical="center"/>
    </xf>
    <xf numFmtId="0" fontId="77" fillId="20" borderId="45" xfId="0" applyFont="1" applyFill="1" applyBorder="1" applyAlignment="1" applyProtection="1">
      <alignment horizontal="center" vertical="top"/>
      <protection hidden="1"/>
    </xf>
    <xf numFmtId="0" fontId="77" fillId="20" borderId="46" xfId="0" applyFont="1" applyFill="1" applyBorder="1" applyAlignment="1" applyProtection="1">
      <alignment horizontal="center" vertical="top"/>
      <protection hidden="1"/>
    </xf>
    <xf numFmtId="0" fontId="164" fillId="34" borderId="17" xfId="0" applyFont="1" applyFill="1" applyBorder="1" applyAlignment="1" applyProtection="1">
      <alignment horizontal="center" vertical="center" wrapText="1"/>
      <protection locked="0"/>
    </xf>
    <xf numFmtId="0" fontId="164" fillId="34" borderId="48" xfId="0" applyFont="1" applyFill="1" applyBorder="1" applyAlignment="1" applyProtection="1">
      <alignment horizontal="center" vertical="center" wrapText="1"/>
      <protection locked="0"/>
    </xf>
    <xf numFmtId="0" fontId="164" fillId="34" borderId="16" xfId="0" applyFont="1" applyFill="1" applyBorder="1" applyAlignment="1" applyProtection="1">
      <alignment horizontal="center" vertical="center" wrapText="1"/>
      <protection locked="0"/>
    </xf>
    <xf numFmtId="20" fontId="167" fillId="0" borderId="17" xfId="0" applyNumberFormat="1" applyFont="1" applyFill="1" applyBorder="1" applyAlignment="1" applyProtection="1">
      <alignment horizontal="center" vertical="center"/>
      <protection hidden="1"/>
    </xf>
    <xf numFmtId="20" fontId="167" fillId="0" borderId="48" xfId="0" applyNumberFormat="1" applyFont="1" applyFill="1" applyBorder="1" applyAlignment="1" applyProtection="1">
      <alignment horizontal="center" vertical="center"/>
      <protection hidden="1"/>
    </xf>
    <xf numFmtId="20" fontId="167" fillId="0" borderId="16" xfId="0" applyNumberFormat="1" applyFont="1" applyFill="1" applyBorder="1" applyAlignment="1" applyProtection="1">
      <alignment horizontal="center" vertical="center"/>
      <protection hidden="1"/>
    </xf>
    <xf numFmtId="224" fontId="0" fillId="0" borderId="18" xfId="0" applyNumberFormat="1" applyBorder="1" applyAlignment="1" applyProtection="1">
      <alignment horizontal="center" vertical="top"/>
      <protection hidden="1"/>
    </xf>
    <xf numFmtId="170" fontId="5" fillId="0" borderId="0" xfId="0" applyNumberFormat="1" applyFont="1" applyFill="1" applyAlignment="1" applyProtection="1">
      <alignment horizontal="center" vertical="center"/>
      <protection hidden="1"/>
    </xf>
    <xf numFmtId="0" fontId="174" fillId="0" borderId="17" xfId="0" applyFont="1" applyBorder="1" applyAlignment="1" applyProtection="1">
      <alignment horizontal="center" vertical="center" wrapText="1"/>
      <protection hidden="1"/>
    </xf>
    <xf numFmtId="0" fontId="174" fillId="0" borderId="16" xfId="0" applyFont="1" applyBorder="1" applyAlignment="1" applyProtection="1">
      <alignment horizontal="center" vertical="center" wrapText="1"/>
      <protection hidden="1"/>
    </xf>
    <xf numFmtId="0" fontId="3" fillId="0" borderId="54" xfId="0" applyFont="1" applyBorder="1" applyAlignment="1" applyProtection="1">
      <alignment horizontal="center"/>
      <protection hidden="1"/>
    </xf>
    <xf numFmtId="0" fontId="3" fillId="0" borderId="49" xfId="0" applyFont="1" applyBorder="1" applyAlignment="1" applyProtection="1">
      <alignment horizontal="center"/>
      <protection hidden="1"/>
    </xf>
    <xf numFmtId="170" fontId="175" fillId="0" borderId="17" xfId="0" applyNumberFormat="1" applyFont="1" applyBorder="1" applyAlignment="1" applyProtection="1">
      <alignment horizontal="center"/>
      <protection hidden="1"/>
    </xf>
    <xf numFmtId="170" fontId="175" fillId="0" borderId="16" xfId="0" applyNumberFormat="1" applyFont="1" applyBorder="1" applyAlignment="1" applyProtection="1">
      <alignment horizontal="center"/>
      <protection hidden="1"/>
    </xf>
    <xf numFmtId="170" fontId="5" fillId="0" borderId="0" xfId="0" applyNumberFormat="1" applyFont="1" applyAlignment="1" applyProtection="1">
      <alignment horizontal="center" vertical="center"/>
      <protection hidden="1"/>
    </xf>
    <xf numFmtId="2" fontId="0" fillId="0" borderId="40" xfId="0" applyNumberFormat="1" applyBorder="1" applyAlignment="1" applyProtection="1">
      <alignment horizontal="center"/>
      <protection hidden="1"/>
    </xf>
    <xf numFmtId="2" fontId="0" fillId="0" borderId="18" xfId="0" applyNumberFormat="1" applyBorder="1" applyAlignment="1" applyProtection="1">
      <alignment horizontal="center"/>
      <protection hidden="1"/>
    </xf>
    <xf numFmtId="0" fontId="15" fillId="0" borderId="112" xfId="0" applyFont="1" applyFill="1" applyBorder="1" applyAlignment="1" applyProtection="1">
      <alignment horizontal="center" vertical="center" wrapText="1"/>
      <protection hidden="1"/>
    </xf>
    <xf numFmtId="0" fontId="15" fillId="0" borderId="48" xfId="0" applyFont="1" applyFill="1" applyBorder="1" applyAlignment="1" applyProtection="1">
      <alignment horizontal="center" vertical="center" wrapText="1"/>
      <protection hidden="1"/>
    </xf>
    <xf numFmtId="0" fontId="15" fillId="0" borderId="16" xfId="0" applyFont="1" applyFill="1" applyBorder="1" applyAlignment="1" applyProtection="1">
      <alignment horizontal="center" vertical="center" wrapText="1"/>
      <protection hidden="1"/>
    </xf>
    <xf numFmtId="0" fontId="12" fillId="0" borderId="62" xfId="0" applyFont="1" applyBorder="1" applyAlignment="1" applyProtection="1">
      <alignment horizontal="center" vertical="center"/>
      <protection hidden="1"/>
    </xf>
    <xf numFmtId="0" fontId="12" fillId="0" borderId="63" xfId="0" applyFont="1" applyBorder="1" applyAlignment="1" applyProtection="1">
      <alignment horizontal="center" vertical="center"/>
      <protection hidden="1"/>
    </xf>
    <xf numFmtId="0" fontId="12" fillId="0" borderId="64" xfId="0" applyFont="1" applyBorder="1" applyAlignment="1" applyProtection="1">
      <alignment horizontal="center" vertical="center"/>
      <protection hidden="1"/>
    </xf>
    <xf numFmtId="175" fontId="12" fillId="0" borderId="62" xfId="0" applyNumberFormat="1" applyFont="1" applyFill="1" applyBorder="1" applyAlignment="1" applyProtection="1">
      <alignment horizontal="center"/>
      <protection hidden="1"/>
    </xf>
    <xf numFmtId="175" fontId="12" fillId="0" borderId="63" xfId="0" applyNumberFormat="1" applyFont="1" applyFill="1" applyBorder="1" applyAlignment="1" applyProtection="1">
      <alignment horizontal="center"/>
      <protection hidden="1"/>
    </xf>
    <xf numFmtId="175" fontId="12" fillId="0" borderId="64" xfId="0" applyNumberFormat="1" applyFont="1" applyFill="1" applyBorder="1" applyAlignment="1" applyProtection="1">
      <alignment horizontal="center"/>
      <protection hidden="1"/>
    </xf>
    <xf numFmtId="0" fontId="12" fillId="0" borderId="112" xfId="0" applyFont="1" applyBorder="1" applyAlignment="1" applyProtection="1">
      <alignment horizontal="center" vertical="center"/>
      <protection hidden="1"/>
    </xf>
    <xf numFmtId="0" fontId="12" fillId="0" borderId="48" xfId="0" applyFont="1" applyBorder="1" applyAlignment="1" applyProtection="1">
      <alignment horizontal="center" vertical="center"/>
      <protection hidden="1"/>
    </xf>
    <xf numFmtId="0" fontId="12" fillId="0" borderId="130" xfId="0" applyFont="1" applyBorder="1" applyAlignment="1" applyProtection="1">
      <alignment horizontal="center" vertical="center"/>
      <protection hidden="1"/>
    </xf>
    <xf numFmtId="175" fontId="12" fillId="0" borderId="82" xfId="0" applyNumberFormat="1" applyFont="1" applyFill="1" applyBorder="1" applyAlignment="1" applyProtection="1">
      <alignment horizontal="center"/>
      <protection hidden="1"/>
    </xf>
    <xf numFmtId="0" fontId="15" fillId="0" borderId="40" xfId="0" applyFont="1" applyBorder="1" applyAlignment="1" applyProtection="1">
      <alignment horizontal="center" vertical="center"/>
      <protection hidden="1"/>
    </xf>
    <xf numFmtId="0" fontId="15" fillId="0" borderId="18" xfId="0" applyFont="1" applyBorder="1" applyAlignment="1" applyProtection="1">
      <alignment horizontal="center" vertical="center"/>
      <protection hidden="1"/>
    </xf>
    <xf numFmtId="0" fontId="15" fillId="0" borderId="69" xfId="0" applyFont="1" applyBorder="1" applyAlignment="1" applyProtection="1">
      <alignment horizontal="center" vertical="center"/>
      <protection hidden="1"/>
    </xf>
    <xf numFmtId="208" fontId="1" fillId="0" borderId="53" xfId="0" applyNumberFormat="1" applyFont="1" applyFill="1" applyBorder="1" applyAlignment="1" applyProtection="1">
      <alignment horizontal="center" vertical="center"/>
      <protection hidden="1"/>
    </xf>
    <xf numFmtId="208" fontId="1" fillId="0" borderId="49" xfId="0" applyNumberFormat="1" applyFont="1" applyFill="1" applyBorder="1" applyAlignment="1" applyProtection="1">
      <alignment horizontal="center" vertical="center"/>
      <protection hidden="1"/>
    </xf>
    <xf numFmtId="0" fontId="12" fillId="0" borderId="83" xfId="0" applyFont="1" applyBorder="1" applyAlignment="1" applyProtection="1">
      <alignment horizontal="center" vertical="center"/>
      <protection hidden="1"/>
    </xf>
    <xf numFmtId="175" fontId="12" fillId="0" borderId="62" xfId="0" applyNumberFormat="1" applyFont="1" applyBorder="1" applyAlignment="1" applyProtection="1">
      <alignment horizontal="center"/>
      <protection hidden="1"/>
    </xf>
    <xf numFmtId="175" fontId="12" fillId="0" borderId="63" xfId="0" applyNumberFormat="1" applyFont="1" applyBorder="1" applyAlignment="1" applyProtection="1">
      <alignment horizontal="center"/>
      <protection hidden="1"/>
    </xf>
    <xf numFmtId="175" fontId="12" fillId="0" borderId="83" xfId="0" applyNumberFormat="1" applyFont="1" applyBorder="1" applyAlignment="1" applyProtection="1">
      <alignment horizontal="center"/>
      <protection hidden="1"/>
    </xf>
    <xf numFmtId="208" fontId="1" fillId="0" borderId="0" xfId="0" applyNumberFormat="1" applyFont="1" applyFill="1" applyBorder="1" applyAlignment="1" applyProtection="1">
      <alignment horizontal="center" vertical="center"/>
      <protection hidden="1"/>
    </xf>
    <xf numFmtId="208" fontId="1" fillId="0" borderId="65" xfId="0" applyNumberFormat="1" applyFont="1" applyFill="1" applyBorder="1" applyAlignment="1" applyProtection="1">
      <alignment horizontal="center" vertical="center"/>
      <protection hidden="1"/>
    </xf>
    <xf numFmtId="0" fontId="2" fillId="0" borderId="129" xfId="0" applyFont="1" applyBorder="1" applyAlignment="1" applyProtection="1">
      <alignment horizontal="center" vertical="center"/>
      <protection hidden="1"/>
    </xf>
    <xf numFmtId="0" fontId="11" fillId="0" borderId="79" xfId="0" applyFont="1" applyBorder="1" applyAlignment="1" applyProtection="1">
      <alignment horizontal="center" vertical="center"/>
      <protection hidden="1"/>
    </xf>
    <xf numFmtId="0" fontId="11" fillId="0" borderId="80" xfId="0" applyFont="1" applyBorder="1" applyAlignment="1" applyProtection="1">
      <alignment horizontal="center" vertical="center"/>
      <protection hidden="1"/>
    </xf>
    <xf numFmtId="175" fontId="12" fillId="0" borderId="64" xfId="0" applyNumberFormat="1" applyFont="1" applyBorder="1" applyAlignment="1" applyProtection="1">
      <alignment horizontal="center"/>
      <protection hidden="1"/>
    </xf>
    <xf numFmtId="14" fontId="1" fillId="0" borderId="67" xfId="0" applyNumberFormat="1" applyFont="1" applyFill="1" applyBorder="1" applyAlignment="1" applyProtection="1">
      <alignment horizontal="center" vertical="center"/>
      <protection hidden="1"/>
    </xf>
    <xf numFmtId="14" fontId="1" fillId="0" borderId="36" xfId="0" applyNumberFormat="1" applyFont="1" applyFill="1" applyBorder="1" applyAlignment="1" applyProtection="1">
      <alignment horizontal="center" vertical="center"/>
      <protection hidden="1"/>
    </xf>
    <xf numFmtId="14" fontId="1" fillId="0" borderId="171" xfId="0" applyNumberFormat="1" applyFont="1" applyFill="1" applyBorder="1" applyAlignment="1" applyProtection="1">
      <alignment horizontal="center" vertical="center"/>
      <protection hidden="1"/>
    </xf>
    <xf numFmtId="0" fontId="12" fillId="0" borderId="0" xfId="0" applyFont="1" applyBorder="1" applyAlignment="1">
      <alignment horizontal="left" vertical="center"/>
    </xf>
    <xf numFmtId="0" fontId="12" fillId="0" borderId="65" xfId="0" applyFont="1" applyBorder="1" applyAlignment="1">
      <alignment horizontal="left" vertical="center"/>
    </xf>
  </cellXfs>
  <cellStyles count="46">
    <cellStyle name="20 % - Akzent1" xfId="1" builtinId="30" customBuiltin="1"/>
    <cellStyle name="20 % - Akzent2" xfId="2" builtinId="34" customBuiltin="1"/>
    <cellStyle name="20 % - Akzent3" xfId="3" builtinId="38" customBuiltin="1"/>
    <cellStyle name="20 % - Akzent4" xfId="4" builtinId="42" customBuiltin="1"/>
    <cellStyle name="20 % - Akzent5" xfId="5" builtinId="46" customBuiltin="1"/>
    <cellStyle name="20 % - Akzent6" xfId="6" builtinId="50" customBuiltin="1"/>
    <cellStyle name="40 % - Akzent1" xfId="7" builtinId="31" customBuiltin="1"/>
    <cellStyle name="40 % - Akzent2" xfId="8" builtinId="35" customBuiltin="1"/>
    <cellStyle name="40 % - Akzent3" xfId="9" builtinId="39" customBuiltin="1"/>
    <cellStyle name="40 % - Akzent4" xfId="10" builtinId="43" customBuiltin="1"/>
    <cellStyle name="40 % - Akzent5" xfId="11" builtinId="47" customBuiltin="1"/>
    <cellStyle name="40 % - Akzent6" xfId="12" builtinId="51" customBuiltin="1"/>
    <cellStyle name="60 % - Akzent1" xfId="13" builtinId="32" customBuiltin="1"/>
    <cellStyle name="60 % - Akzent2" xfId="14" builtinId="36" customBuiltin="1"/>
    <cellStyle name="60 % - Akzent3" xfId="15" builtinId="40" customBuiltin="1"/>
    <cellStyle name="60 % - Akzent4" xfId="16" builtinId="44" customBuiltin="1"/>
    <cellStyle name="60 % - Akzent5" xfId="17" builtinId="48" customBuiltin="1"/>
    <cellStyle name="60 % - Akzent6" xfId="18" builtinId="52" customBuiltin="1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Link" xfId="31" builtinId="8"/>
    <cellStyle name="Neutral" xfId="32" builtinId="28" customBuiltin="1"/>
    <cellStyle name="Notiz" xfId="33" builtinId="10" customBuiltin="1"/>
    <cellStyle name="Prozent" xfId="34" builtinId="5"/>
    <cellStyle name="Schlecht" xfId="35" builtinId="27" customBuiltin="1"/>
    <cellStyle name="Standard" xfId="0" builtinId="0"/>
    <cellStyle name="Standard_Arbeitstage" xfId="36"/>
    <cellStyle name="Standard_Kalender" xfId="37"/>
    <cellStyle name="Überschrift" xfId="38" builtinId="15" customBuiltin="1"/>
    <cellStyle name="Überschrift 1" xfId="39" builtinId="16" customBuiltin="1"/>
    <cellStyle name="Überschrift 2" xfId="40" builtinId="17" customBuiltin="1"/>
    <cellStyle name="Überschrift 3" xfId="41" builtinId="18" customBuiltin="1"/>
    <cellStyle name="Überschrift 4" xfId="42" builtinId="19" customBuiltin="1"/>
    <cellStyle name="Verknüpfte Zelle" xfId="43" builtinId="24" customBuiltin="1"/>
    <cellStyle name="Warnender Text" xfId="44" builtinId="11" customBuiltin="1"/>
    <cellStyle name="Zelle überprüfen" xfId="45" builtinId="23" customBuiltin="1"/>
  </cellStyles>
  <dxfs count="187"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color auto="1"/>
      </font>
      <fill>
        <patternFill>
          <bgColor rgb="FF92D050"/>
        </patternFill>
      </fill>
    </dxf>
    <dxf>
      <font>
        <color auto="1"/>
      </font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theme="0" tint="-0.14996795556505021"/>
        </patternFill>
      </fill>
    </dxf>
    <dxf>
      <font>
        <color auto="1"/>
      </font>
      <fill>
        <patternFill>
          <bgColor theme="9"/>
        </patternFill>
      </fill>
    </dxf>
    <dxf>
      <fill>
        <patternFill>
          <bgColor theme="3" tint="0.59996337778862885"/>
        </patternFill>
      </fill>
    </dxf>
    <dxf>
      <fill>
        <patternFill>
          <bgColor theme="7" tint="0.39994506668294322"/>
        </patternFill>
      </fill>
    </dxf>
    <dxf>
      <fill>
        <patternFill>
          <bgColor theme="2" tint="-0.499984740745262"/>
        </patternFill>
      </fill>
    </dxf>
    <dxf>
      <fill>
        <patternFill>
          <bgColor theme="2" tint="-0.24994659260841701"/>
        </patternFill>
      </fill>
    </dxf>
    <dxf>
      <fill>
        <patternFill>
          <bgColor theme="0" tint="-0.34998626667073579"/>
        </patternFill>
      </fill>
    </dxf>
    <dxf>
      <fill>
        <patternFill>
          <bgColor theme="5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rgb="FFFF00FF"/>
      </font>
      <fill>
        <patternFill patternType="none">
          <bgColor auto="1"/>
        </patternFill>
      </fill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  <fill>
        <patternFill patternType="none">
          <bgColor auto="1"/>
        </patternFill>
      </fill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strike val="0"/>
      </font>
      <fill>
        <patternFill>
          <bgColor theme="3" tint="0.59996337778862885"/>
        </patternFill>
      </fill>
    </dxf>
    <dxf>
      <font>
        <strike val="0"/>
      </font>
      <fill>
        <patternFill>
          <bgColor theme="3" tint="0.59996337778862885"/>
        </patternFill>
      </fill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0000FF"/>
      <color rgb="FFFF00FF"/>
      <color rgb="FF008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cid:image001.jpg@01D7CA88.D024E1C0" TargetMode="External"/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22</xdr:row>
      <xdr:rowOff>85725</xdr:rowOff>
    </xdr:from>
    <xdr:to>
      <xdr:col>5</xdr:col>
      <xdr:colOff>323850</xdr:colOff>
      <xdr:row>22</xdr:row>
      <xdr:rowOff>85725</xdr:rowOff>
    </xdr:to>
    <xdr:sp macro="" textlink="">
      <xdr:nvSpPr>
        <xdr:cNvPr id="33403" name="Line 14">
          <a:extLst>
            <a:ext uri="{FF2B5EF4-FFF2-40B4-BE49-F238E27FC236}">
              <a16:creationId xmlns:a16="http://schemas.microsoft.com/office/drawing/2014/main" id="{00000000-0008-0000-0000-00007B820000}"/>
            </a:ext>
          </a:extLst>
        </xdr:cNvPr>
        <xdr:cNvSpPr>
          <a:spLocks noChangeShapeType="1"/>
        </xdr:cNvSpPr>
      </xdr:nvSpPr>
      <xdr:spPr bwMode="auto">
        <a:xfrm>
          <a:off x="2085975" y="43148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0</xdr:colOff>
      <xdr:row>9</xdr:row>
      <xdr:rowOff>104775</xdr:rowOff>
    </xdr:from>
    <xdr:to>
      <xdr:col>5</xdr:col>
      <xdr:colOff>323850</xdr:colOff>
      <xdr:row>9</xdr:row>
      <xdr:rowOff>104775</xdr:rowOff>
    </xdr:to>
    <xdr:sp macro="" textlink="">
      <xdr:nvSpPr>
        <xdr:cNvPr id="33404" name="Line 4">
          <a:extLst>
            <a:ext uri="{FF2B5EF4-FFF2-40B4-BE49-F238E27FC236}">
              <a16:creationId xmlns:a16="http://schemas.microsoft.com/office/drawing/2014/main" id="{00000000-0008-0000-0000-00007C820000}"/>
            </a:ext>
          </a:extLst>
        </xdr:cNvPr>
        <xdr:cNvSpPr>
          <a:spLocks noChangeShapeType="1"/>
        </xdr:cNvSpPr>
      </xdr:nvSpPr>
      <xdr:spPr bwMode="auto">
        <a:xfrm>
          <a:off x="3933825" y="2171700"/>
          <a:ext cx="3238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13</xdr:row>
      <xdr:rowOff>104775</xdr:rowOff>
    </xdr:from>
    <xdr:to>
      <xdr:col>5</xdr:col>
      <xdr:colOff>323850</xdr:colOff>
      <xdr:row>13</xdr:row>
      <xdr:rowOff>104775</xdr:rowOff>
    </xdr:to>
    <xdr:sp macro="" textlink="">
      <xdr:nvSpPr>
        <xdr:cNvPr id="33405" name="Line 5">
          <a:extLst>
            <a:ext uri="{FF2B5EF4-FFF2-40B4-BE49-F238E27FC236}">
              <a16:creationId xmlns:a16="http://schemas.microsoft.com/office/drawing/2014/main" id="{00000000-0008-0000-0000-00007D820000}"/>
            </a:ext>
          </a:extLst>
        </xdr:cNvPr>
        <xdr:cNvSpPr>
          <a:spLocks noChangeShapeType="1"/>
        </xdr:cNvSpPr>
      </xdr:nvSpPr>
      <xdr:spPr bwMode="auto">
        <a:xfrm>
          <a:off x="3943350" y="28003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20</xdr:row>
      <xdr:rowOff>76200</xdr:rowOff>
    </xdr:from>
    <xdr:to>
      <xdr:col>5</xdr:col>
      <xdr:colOff>323850</xdr:colOff>
      <xdr:row>20</xdr:row>
      <xdr:rowOff>76200</xdr:rowOff>
    </xdr:to>
    <xdr:sp macro="" textlink="">
      <xdr:nvSpPr>
        <xdr:cNvPr id="33406" name="Line 6">
          <a:extLst>
            <a:ext uri="{FF2B5EF4-FFF2-40B4-BE49-F238E27FC236}">
              <a16:creationId xmlns:a16="http://schemas.microsoft.com/office/drawing/2014/main" id="{00000000-0008-0000-0000-00007E820000}"/>
            </a:ext>
          </a:extLst>
        </xdr:cNvPr>
        <xdr:cNvSpPr>
          <a:spLocks noChangeShapeType="1"/>
        </xdr:cNvSpPr>
      </xdr:nvSpPr>
      <xdr:spPr bwMode="auto">
        <a:xfrm>
          <a:off x="2085975" y="3886200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904875</xdr:colOff>
      <xdr:row>28</xdr:row>
      <xdr:rowOff>95250</xdr:rowOff>
    </xdr:from>
    <xdr:to>
      <xdr:col>5</xdr:col>
      <xdr:colOff>228600</xdr:colOff>
      <xdr:row>28</xdr:row>
      <xdr:rowOff>95250</xdr:rowOff>
    </xdr:to>
    <xdr:sp macro="" textlink="">
      <xdr:nvSpPr>
        <xdr:cNvPr id="33407" name="Line 7">
          <a:extLst>
            <a:ext uri="{FF2B5EF4-FFF2-40B4-BE49-F238E27FC236}">
              <a16:creationId xmlns:a16="http://schemas.microsoft.com/office/drawing/2014/main" id="{00000000-0008-0000-0000-00007F820000}"/>
            </a:ext>
          </a:extLst>
        </xdr:cNvPr>
        <xdr:cNvSpPr>
          <a:spLocks noChangeShapeType="1"/>
        </xdr:cNvSpPr>
      </xdr:nvSpPr>
      <xdr:spPr bwMode="auto">
        <a:xfrm>
          <a:off x="3352800" y="5610225"/>
          <a:ext cx="1171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21</xdr:row>
      <xdr:rowOff>85725</xdr:rowOff>
    </xdr:from>
    <xdr:to>
      <xdr:col>5</xdr:col>
      <xdr:colOff>323850</xdr:colOff>
      <xdr:row>21</xdr:row>
      <xdr:rowOff>85725</xdr:rowOff>
    </xdr:to>
    <xdr:sp macro="" textlink="">
      <xdr:nvSpPr>
        <xdr:cNvPr id="33408" name="Line 8">
          <a:extLst>
            <a:ext uri="{FF2B5EF4-FFF2-40B4-BE49-F238E27FC236}">
              <a16:creationId xmlns:a16="http://schemas.microsoft.com/office/drawing/2014/main" id="{00000000-0008-0000-0000-000080820000}"/>
            </a:ext>
          </a:extLst>
        </xdr:cNvPr>
        <xdr:cNvSpPr>
          <a:spLocks noChangeShapeType="1"/>
        </xdr:cNvSpPr>
      </xdr:nvSpPr>
      <xdr:spPr bwMode="auto">
        <a:xfrm>
          <a:off x="2085975" y="410527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9525</xdr:colOff>
      <xdr:row>12</xdr:row>
      <xdr:rowOff>85725</xdr:rowOff>
    </xdr:from>
    <xdr:to>
      <xdr:col>5</xdr:col>
      <xdr:colOff>333375</xdr:colOff>
      <xdr:row>12</xdr:row>
      <xdr:rowOff>85725</xdr:rowOff>
    </xdr:to>
    <xdr:sp macro="" textlink="">
      <xdr:nvSpPr>
        <xdr:cNvPr id="33409" name="Line 9">
          <a:extLst>
            <a:ext uri="{FF2B5EF4-FFF2-40B4-BE49-F238E27FC236}">
              <a16:creationId xmlns:a16="http://schemas.microsoft.com/office/drawing/2014/main" id="{00000000-0008-0000-0000-000081820000}"/>
            </a:ext>
          </a:extLst>
        </xdr:cNvPr>
        <xdr:cNvSpPr>
          <a:spLocks noChangeShapeType="1"/>
        </xdr:cNvSpPr>
      </xdr:nvSpPr>
      <xdr:spPr bwMode="auto">
        <a:xfrm>
          <a:off x="2095500" y="452437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2</xdr:col>
      <xdr:colOff>190501</xdr:colOff>
      <xdr:row>61</xdr:row>
      <xdr:rowOff>28575</xdr:rowOff>
    </xdr:from>
    <xdr:to>
      <xdr:col>2</xdr:col>
      <xdr:colOff>304801</xdr:colOff>
      <xdr:row>61</xdr:row>
      <xdr:rowOff>142875</xdr:rowOff>
    </xdr:to>
    <xdr:sp macro="" textlink="">
      <xdr:nvSpPr>
        <xdr:cNvPr id="33412" name="Rectangle 18">
          <a:extLst>
            <a:ext uri="{FF2B5EF4-FFF2-40B4-BE49-F238E27FC236}">
              <a16:creationId xmlns:a16="http://schemas.microsoft.com/office/drawing/2014/main" id="{00000000-0008-0000-0000-000084820000}"/>
            </a:ext>
          </a:extLst>
        </xdr:cNvPr>
        <xdr:cNvSpPr>
          <a:spLocks noChangeArrowheads="1"/>
        </xdr:cNvSpPr>
      </xdr:nvSpPr>
      <xdr:spPr bwMode="auto">
        <a:xfrm>
          <a:off x="1685926" y="11430000"/>
          <a:ext cx="114300" cy="114300"/>
        </a:xfrm>
        <a:prstGeom prst="rect">
          <a:avLst/>
        </a:prstGeom>
        <a:noFill/>
        <a:ln w="1714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9525</xdr:colOff>
      <xdr:row>25</xdr:row>
      <xdr:rowOff>114300</xdr:rowOff>
    </xdr:from>
    <xdr:to>
      <xdr:col>5</xdr:col>
      <xdr:colOff>323850</xdr:colOff>
      <xdr:row>25</xdr:row>
      <xdr:rowOff>114300</xdr:rowOff>
    </xdr:to>
    <xdr:sp macro="" textlink="">
      <xdr:nvSpPr>
        <xdr:cNvPr id="33413" name="Line 48">
          <a:extLst>
            <a:ext uri="{FF2B5EF4-FFF2-40B4-BE49-F238E27FC236}">
              <a16:creationId xmlns:a16="http://schemas.microsoft.com/office/drawing/2014/main" id="{00000000-0008-0000-0000-000085820000}"/>
            </a:ext>
          </a:extLst>
        </xdr:cNvPr>
        <xdr:cNvSpPr>
          <a:spLocks noChangeShapeType="1"/>
        </xdr:cNvSpPr>
      </xdr:nvSpPr>
      <xdr:spPr bwMode="auto">
        <a:xfrm>
          <a:off x="3943350" y="476250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26</xdr:row>
      <xdr:rowOff>95250</xdr:rowOff>
    </xdr:from>
    <xdr:to>
      <xdr:col>5</xdr:col>
      <xdr:colOff>323850</xdr:colOff>
      <xdr:row>26</xdr:row>
      <xdr:rowOff>95250</xdr:rowOff>
    </xdr:to>
    <xdr:sp macro="" textlink="">
      <xdr:nvSpPr>
        <xdr:cNvPr id="33414" name="Line 49">
          <a:extLst>
            <a:ext uri="{FF2B5EF4-FFF2-40B4-BE49-F238E27FC236}">
              <a16:creationId xmlns:a16="http://schemas.microsoft.com/office/drawing/2014/main" id="{00000000-0008-0000-0000-000086820000}"/>
            </a:ext>
          </a:extLst>
        </xdr:cNvPr>
        <xdr:cNvSpPr>
          <a:spLocks noChangeShapeType="1"/>
        </xdr:cNvSpPr>
      </xdr:nvSpPr>
      <xdr:spPr bwMode="auto">
        <a:xfrm>
          <a:off x="3943350" y="495300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27</xdr:row>
      <xdr:rowOff>104775</xdr:rowOff>
    </xdr:from>
    <xdr:to>
      <xdr:col>5</xdr:col>
      <xdr:colOff>323850</xdr:colOff>
      <xdr:row>27</xdr:row>
      <xdr:rowOff>104775</xdr:rowOff>
    </xdr:to>
    <xdr:sp macro="" textlink="">
      <xdr:nvSpPr>
        <xdr:cNvPr id="33415" name="Line 50">
          <a:extLst>
            <a:ext uri="{FF2B5EF4-FFF2-40B4-BE49-F238E27FC236}">
              <a16:creationId xmlns:a16="http://schemas.microsoft.com/office/drawing/2014/main" id="{00000000-0008-0000-0000-000087820000}"/>
            </a:ext>
          </a:extLst>
        </xdr:cNvPr>
        <xdr:cNvSpPr>
          <a:spLocks noChangeShapeType="1"/>
        </xdr:cNvSpPr>
      </xdr:nvSpPr>
      <xdr:spPr bwMode="auto">
        <a:xfrm>
          <a:off x="3943350" y="51625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25</xdr:row>
      <xdr:rowOff>104775</xdr:rowOff>
    </xdr:from>
    <xdr:to>
      <xdr:col>4</xdr:col>
      <xdr:colOff>0</xdr:colOff>
      <xdr:row>25</xdr:row>
      <xdr:rowOff>104775</xdr:rowOff>
    </xdr:to>
    <xdr:sp macro="" textlink="">
      <xdr:nvSpPr>
        <xdr:cNvPr id="33416" name="Line 51">
          <a:extLst>
            <a:ext uri="{FF2B5EF4-FFF2-40B4-BE49-F238E27FC236}">
              <a16:creationId xmlns:a16="http://schemas.microsoft.com/office/drawing/2014/main" id="{00000000-0008-0000-0000-000088820000}"/>
            </a:ext>
          </a:extLst>
        </xdr:cNvPr>
        <xdr:cNvSpPr>
          <a:spLocks noChangeShapeType="1"/>
        </xdr:cNvSpPr>
      </xdr:nvSpPr>
      <xdr:spPr bwMode="auto">
        <a:xfrm>
          <a:off x="2085975" y="4752975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26</xdr:row>
      <xdr:rowOff>95250</xdr:rowOff>
    </xdr:from>
    <xdr:to>
      <xdr:col>4</xdr:col>
      <xdr:colOff>0</xdr:colOff>
      <xdr:row>26</xdr:row>
      <xdr:rowOff>95250</xdr:rowOff>
    </xdr:to>
    <xdr:sp macro="" textlink="">
      <xdr:nvSpPr>
        <xdr:cNvPr id="33417" name="Line 52">
          <a:extLst>
            <a:ext uri="{FF2B5EF4-FFF2-40B4-BE49-F238E27FC236}">
              <a16:creationId xmlns:a16="http://schemas.microsoft.com/office/drawing/2014/main" id="{00000000-0008-0000-0000-000089820000}"/>
            </a:ext>
          </a:extLst>
        </xdr:cNvPr>
        <xdr:cNvSpPr>
          <a:spLocks noChangeShapeType="1"/>
        </xdr:cNvSpPr>
      </xdr:nvSpPr>
      <xdr:spPr bwMode="auto">
        <a:xfrm>
          <a:off x="2085975" y="495300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27</xdr:row>
      <xdr:rowOff>104775</xdr:rowOff>
    </xdr:from>
    <xdr:to>
      <xdr:col>4</xdr:col>
      <xdr:colOff>0</xdr:colOff>
      <xdr:row>27</xdr:row>
      <xdr:rowOff>104775</xdr:rowOff>
    </xdr:to>
    <xdr:sp macro="" textlink="">
      <xdr:nvSpPr>
        <xdr:cNvPr id="33418" name="Line 53">
          <a:extLst>
            <a:ext uri="{FF2B5EF4-FFF2-40B4-BE49-F238E27FC236}">
              <a16:creationId xmlns:a16="http://schemas.microsoft.com/office/drawing/2014/main" id="{00000000-0008-0000-0000-00008A820000}"/>
            </a:ext>
          </a:extLst>
        </xdr:cNvPr>
        <xdr:cNvSpPr>
          <a:spLocks noChangeShapeType="1"/>
        </xdr:cNvSpPr>
      </xdr:nvSpPr>
      <xdr:spPr bwMode="auto">
        <a:xfrm>
          <a:off x="2085975" y="516255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11</xdr:row>
      <xdr:rowOff>114300</xdr:rowOff>
    </xdr:from>
    <xdr:to>
      <xdr:col>5</xdr:col>
      <xdr:colOff>323850</xdr:colOff>
      <xdr:row>11</xdr:row>
      <xdr:rowOff>114300</xdr:rowOff>
    </xdr:to>
    <xdr:sp macro="" textlink="">
      <xdr:nvSpPr>
        <xdr:cNvPr id="33419" name="Line 86">
          <a:extLst>
            <a:ext uri="{FF2B5EF4-FFF2-40B4-BE49-F238E27FC236}">
              <a16:creationId xmlns:a16="http://schemas.microsoft.com/office/drawing/2014/main" id="{00000000-0008-0000-0000-00008B820000}"/>
            </a:ext>
          </a:extLst>
        </xdr:cNvPr>
        <xdr:cNvSpPr>
          <a:spLocks noChangeShapeType="1"/>
        </xdr:cNvSpPr>
      </xdr:nvSpPr>
      <xdr:spPr bwMode="auto">
        <a:xfrm>
          <a:off x="3962400" y="2600325"/>
          <a:ext cx="3238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19</xdr:row>
      <xdr:rowOff>114300</xdr:rowOff>
    </xdr:from>
    <xdr:to>
      <xdr:col>5</xdr:col>
      <xdr:colOff>323850</xdr:colOff>
      <xdr:row>19</xdr:row>
      <xdr:rowOff>114300</xdr:rowOff>
    </xdr:to>
    <xdr:sp macro="" textlink="">
      <xdr:nvSpPr>
        <xdr:cNvPr id="33420" name="Line 160">
          <a:extLst>
            <a:ext uri="{FF2B5EF4-FFF2-40B4-BE49-F238E27FC236}">
              <a16:creationId xmlns:a16="http://schemas.microsoft.com/office/drawing/2014/main" id="{00000000-0008-0000-0000-00008C820000}"/>
            </a:ext>
          </a:extLst>
        </xdr:cNvPr>
        <xdr:cNvSpPr>
          <a:spLocks noChangeShapeType="1"/>
        </xdr:cNvSpPr>
      </xdr:nvSpPr>
      <xdr:spPr bwMode="auto">
        <a:xfrm>
          <a:off x="4305300" y="58102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19</xdr:row>
      <xdr:rowOff>104775</xdr:rowOff>
    </xdr:from>
    <xdr:to>
      <xdr:col>4</xdr:col>
      <xdr:colOff>0</xdr:colOff>
      <xdr:row>19</xdr:row>
      <xdr:rowOff>104775</xdr:rowOff>
    </xdr:to>
    <xdr:sp macro="" textlink="">
      <xdr:nvSpPr>
        <xdr:cNvPr id="33421" name="Line 161">
          <a:extLst>
            <a:ext uri="{FF2B5EF4-FFF2-40B4-BE49-F238E27FC236}">
              <a16:creationId xmlns:a16="http://schemas.microsoft.com/office/drawing/2014/main" id="{00000000-0008-0000-0000-00008D820000}"/>
            </a:ext>
          </a:extLst>
        </xdr:cNvPr>
        <xdr:cNvSpPr>
          <a:spLocks noChangeShapeType="1"/>
        </xdr:cNvSpPr>
      </xdr:nvSpPr>
      <xdr:spPr bwMode="auto">
        <a:xfrm>
          <a:off x="2085975" y="556260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</xdr:colOff>
      <xdr:row>15</xdr:row>
      <xdr:rowOff>104775</xdr:rowOff>
    </xdr:from>
    <xdr:to>
      <xdr:col>5</xdr:col>
      <xdr:colOff>323850</xdr:colOff>
      <xdr:row>15</xdr:row>
      <xdr:rowOff>104775</xdr:rowOff>
    </xdr:to>
    <xdr:sp macro="" textlink="">
      <xdr:nvSpPr>
        <xdr:cNvPr id="33423" name="Line 5">
          <a:extLst>
            <a:ext uri="{FF2B5EF4-FFF2-40B4-BE49-F238E27FC236}">
              <a16:creationId xmlns:a16="http://schemas.microsoft.com/office/drawing/2014/main" id="{00000000-0008-0000-0000-00008F820000}"/>
            </a:ext>
          </a:extLst>
        </xdr:cNvPr>
        <xdr:cNvSpPr>
          <a:spLocks noChangeShapeType="1"/>
        </xdr:cNvSpPr>
      </xdr:nvSpPr>
      <xdr:spPr bwMode="auto">
        <a:xfrm>
          <a:off x="3943350" y="32194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23</xdr:row>
      <xdr:rowOff>85725</xdr:rowOff>
    </xdr:from>
    <xdr:to>
      <xdr:col>5</xdr:col>
      <xdr:colOff>323850</xdr:colOff>
      <xdr:row>23</xdr:row>
      <xdr:rowOff>85725</xdr:rowOff>
    </xdr:to>
    <xdr:sp macro="" textlink="">
      <xdr:nvSpPr>
        <xdr:cNvPr id="24" name="Line 8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>
          <a:spLocks noChangeShapeType="1"/>
        </xdr:cNvSpPr>
      </xdr:nvSpPr>
      <xdr:spPr bwMode="auto">
        <a:xfrm>
          <a:off x="2390775" y="43148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4</xdr:col>
      <xdr:colOff>1</xdr:colOff>
      <xdr:row>16</xdr:row>
      <xdr:rowOff>95250</xdr:rowOff>
    </xdr:from>
    <xdr:to>
      <xdr:col>5</xdr:col>
      <xdr:colOff>180976</xdr:colOff>
      <xdr:row>16</xdr:row>
      <xdr:rowOff>95250</xdr:rowOff>
    </xdr:to>
    <xdr:sp macro="" textlink="">
      <xdr:nvSpPr>
        <xdr:cNvPr id="26" name="Line 7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SpPr>
          <a:spLocks noChangeShapeType="1"/>
        </xdr:cNvSpPr>
      </xdr:nvSpPr>
      <xdr:spPr bwMode="auto">
        <a:xfrm>
          <a:off x="3371851" y="3629025"/>
          <a:ext cx="11049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6</xdr:col>
      <xdr:colOff>66675</xdr:colOff>
      <xdr:row>19</xdr:row>
      <xdr:rowOff>114299</xdr:rowOff>
    </xdr:from>
    <xdr:to>
      <xdr:col>9</xdr:col>
      <xdr:colOff>371475</xdr:colOff>
      <xdr:row>19</xdr:row>
      <xdr:rowOff>114300</xdr:rowOff>
    </xdr:to>
    <xdr:sp macro="" textlink="">
      <xdr:nvSpPr>
        <xdr:cNvPr id="29" name="Line 7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>
          <a:spLocks noChangeShapeType="1"/>
        </xdr:cNvSpPr>
      </xdr:nvSpPr>
      <xdr:spPr bwMode="auto">
        <a:xfrm>
          <a:off x="5095875" y="4181474"/>
          <a:ext cx="2352675" cy="1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24</xdr:row>
      <xdr:rowOff>85725</xdr:rowOff>
    </xdr:from>
    <xdr:to>
      <xdr:col>5</xdr:col>
      <xdr:colOff>323850</xdr:colOff>
      <xdr:row>24</xdr:row>
      <xdr:rowOff>85725</xdr:rowOff>
    </xdr:to>
    <xdr:sp macro="" textlink="">
      <xdr:nvSpPr>
        <xdr:cNvPr id="27" name="Line 8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SpPr>
          <a:spLocks noChangeShapeType="1"/>
        </xdr:cNvSpPr>
      </xdr:nvSpPr>
      <xdr:spPr bwMode="auto">
        <a:xfrm>
          <a:off x="2447925" y="49625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503852</xdr:colOff>
      <xdr:row>46</xdr:row>
      <xdr:rowOff>285751</xdr:rowOff>
    </xdr:from>
    <xdr:to>
      <xdr:col>7</xdr:col>
      <xdr:colOff>813663</xdr:colOff>
      <xdr:row>62</xdr:row>
      <xdr:rowOff>71080</xdr:rowOff>
    </xdr:to>
    <xdr:pic>
      <xdr:nvPicPr>
        <xdr:cNvPr id="36" name="Grafik 2" descr="cid:image001.jpg@01D7CA88.D024E1C0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r:link="rId3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colorTemperature colorTemp="59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746" r="13372" b="7667"/>
        <a:stretch/>
      </xdr:blipFill>
      <xdr:spPr bwMode="auto">
        <a:xfrm>
          <a:off x="4799627" y="9353551"/>
          <a:ext cx="1871911" cy="2699979"/>
        </a:xfrm>
        <a:prstGeom prst="rect">
          <a:avLst/>
        </a:prstGeom>
        <a:noFill/>
        <a:ln w="25400"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</xdr:row>
      <xdr:rowOff>85725</xdr:rowOff>
    </xdr:from>
    <xdr:to>
      <xdr:col>2</xdr:col>
      <xdr:colOff>142875</xdr:colOff>
      <xdr:row>5</xdr:row>
      <xdr:rowOff>0</xdr:rowOff>
    </xdr:to>
    <xdr:grpSp>
      <xdr:nvGrpSpPr>
        <xdr:cNvPr id="31074" name="Gruppieren 3">
          <a:extLst>
            <a:ext uri="{FF2B5EF4-FFF2-40B4-BE49-F238E27FC236}">
              <a16:creationId xmlns:a16="http://schemas.microsoft.com/office/drawing/2014/main" id="{00000000-0008-0000-0100-000062790000}"/>
            </a:ext>
          </a:extLst>
        </xdr:cNvPr>
        <xdr:cNvGrpSpPr>
          <a:grpSpLocks/>
        </xdr:cNvGrpSpPr>
      </xdr:nvGrpSpPr>
      <xdr:grpSpPr bwMode="auto">
        <a:xfrm>
          <a:off x="933450" y="733425"/>
          <a:ext cx="142875" cy="257175"/>
          <a:chOff x="940254" y="738868"/>
          <a:chExt cx="141514" cy="321128"/>
        </a:xfrm>
      </xdr:grpSpPr>
      <xdr:sp macro="" textlink="">
        <xdr:nvSpPr>
          <xdr:cNvPr id="31075" name="Line 1">
            <a:extLst>
              <a:ext uri="{FF2B5EF4-FFF2-40B4-BE49-F238E27FC236}">
                <a16:creationId xmlns:a16="http://schemas.microsoft.com/office/drawing/2014/main" id="{00000000-0008-0000-0100-000063790000}"/>
              </a:ext>
            </a:extLst>
          </xdr:cNvPr>
          <xdr:cNvSpPr>
            <a:spLocks noChangeShapeType="1"/>
          </xdr:cNvSpPr>
        </xdr:nvSpPr>
        <xdr:spPr bwMode="auto">
          <a:xfrm>
            <a:off x="940254" y="748393"/>
            <a:ext cx="141514" cy="0"/>
          </a:xfrm>
          <a:prstGeom prst="line">
            <a:avLst/>
          </a:prstGeom>
          <a:noFill/>
          <a:ln w="2476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1076" name="Line 2">
            <a:extLst>
              <a:ext uri="{FF2B5EF4-FFF2-40B4-BE49-F238E27FC236}">
                <a16:creationId xmlns:a16="http://schemas.microsoft.com/office/drawing/2014/main" id="{00000000-0008-0000-0100-000064790000}"/>
              </a:ext>
            </a:extLst>
          </xdr:cNvPr>
          <xdr:cNvSpPr>
            <a:spLocks noChangeShapeType="1"/>
          </xdr:cNvSpPr>
        </xdr:nvSpPr>
        <xdr:spPr bwMode="auto">
          <a:xfrm>
            <a:off x="1072243" y="738868"/>
            <a:ext cx="0" cy="321128"/>
          </a:xfrm>
          <a:prstGeom prst="line">
            <a:avLst/>
          </a:prstGeom>
          <a:noFill/>
          <a:ln w="24765">
            <a:solidFill>
              <a:srgbClr val="000000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52</xdr:col>
      <xdr:colOff>0</xdr:colOff>
      <xdr:row>84</xdr:row>
      <xdr:rowOff>76200</xdr:rowOff>
    </xdr:from>
    <xdr:to>
      <xdr:col>52</xdr:col>
      <xdr:colOff>0</xdr:colOff>
      <xdr:row>84</xdr:row>
      <xdr:rowOff>76200</xdr:rowOff>
    </xdr:to>
    <xdr:sp macro="" textlink="">
      <xdr:nvSpPr>
        <xdr:cNvPr id="4603" name="Line 10">
          <a:extLst>
            <a:ext uri="{FF2B5EF4-FFF2-40B4-BE49-F238E27FC236}">
              <a16:creationId xmlns:a16="http://schemas.microsoft.com/office/drawing/2014/main" id="{00000000-0008-0000-0300-0000FB110000}"/>
            </a:ext>
          </a:extLst>
        </xdr:cNvPr>
        <xdr:cNvSpPr>
          <a:spLocks noChangeShapeType="1"/>
        </xdr:cNvSpPr>
      </xdr:nvSpPr>
      <xdr:spPr bwMode="auto">
        <a:xfrm>
          <a:off x="29575125" y="16430625"/>
          <a:ext cx="0" cy="0"/>
        </a:xfrm>
        <a:prstGeom prst="line">
          <a:avLst/>
        </a:prstGeom>
        <a:noFill/>
        <a:ln w="2476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73478</xdr:rowOff>
    </xdr:from>
    <xdr:to>
      <xdr:col>4</xdr:col>
      <xdr:colOff>257175</xdr:colOff>
      <xdr:row>58</xdr:row>
      <xdr:rowOff>140153</xdr:rowOff>
    </xdr:to>
    <xdr:grpSp>
      <xdr:nvGrpSpPr>
        <xdr:cNvPr id="2" name="Gruppieren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pSpPr/>
      </xdr:nvGrpSpPr>
      <xdr:grpSpPr>
        <a:xfrm>
          <a:off x="1419225" y="13256078"/>
          <a:ext cx="342900" cy="238125"/>
          <a:chOff x="1340304" y="13292817"/>
          <a:chExt cx="340178" cy="236765"/>
        </a:xfrm>
      </xdr:grpSpPr>
      <xdr:sp macro="" textlink="">
        <xdr:nvSpPr>
          <xdr:cNvPr id="6098" name="Line 5">
            <a:extLst>
              <a:ext uri="{FF2B5EF4-FFF2-40B4-BE49-F238E27FC236}">
                <a16:creationId xmlns:a16="http://schemas.microsoft.com/office/drawing/2014/main" id="{00000000-0008-0000-0500-0000D217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6099" name="Line 6">
            <a:extLst>
              <a:ext uri="{FF2B5EF4-FFF2-40B4-BE49-F238E27FC236}">
                <a16:creationId xmlns:a16="http://schemas.microsoft.com/office/drawing/2014/main" id="{00000000-0008-0000-0500-0000D317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GrpSpPr/>
      </xdr:nvGrpSpPr>
      <xdr:grpSpPr>
        <a:xfrm>
          <a:off x="1428750" y="13249275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6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6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GrpSpPr/>
      </xdr:nvGrpSpPr>
      <xdr:grpSpPr>
        <a:xfrm>
          <a:off x="1419225" y="13239750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7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7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GrpSpPr/>
      </xdr:nvGrpSpPr>
      <xdr:grpSpPr>
        <a:xfrm>
          <a:off x="1419225" y="13239750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8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8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GrpSpPr/>
      </xdr:nvGrpSpPr>
      <xdr:grpSpPr>
        <a:xfrm>
          <a:off x="1428750" y="13249275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9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9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GrpSpPr/>
      </xdr:nvGrpSpPr>
      <xdr:grpSpPr>
        <a:xfrm>
          <a:off x="1428750" y="13258800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A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A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GrpSpPr/>
      </xdr:nvGrpSpPr>
      <xdr:grpSpPr>
        <a:xfrm>
          <a:off x="1419225" y="13239750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B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B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GrpSpPr/>
      </xdr:nvGrpSpPr>
      <xdr:grpSpPr>
        <a:xfrm>
          <a:off x="1428750" y="13258800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C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C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76200</xdr:rowOff>
    </xdr:from>
    <xdr:to>
      <xdr:col>4</xdr:col>
      <xdr:colOff>257175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D00-000006000000}"/>
            </a:ext>
          </a:extLst>
        </xdr:cNvPr>
        <xdr:cNvGrpSpPr/>
      </xdr:nvGrpSpPr>
      <xdr:grpSpPr>
        <a:xfrm>
          <a:off x="1419225" y="13249275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D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D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GrpSpPr/>
      </xdr:nvGrpSpPr>
      <xdr:grpSpPr>
        <a:xfrm>
          <a:off x="1428750" y="13249275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E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E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F00-000006000000}"/>
            </a:ext>
          </a:extLst>
        </xdr:cNvPr>
        <xdr:cNvGrpSpPr/>
      </xdr:nvGrpSpPr>
      <xdr:grpSpPr>
        <a:xfrm>
          <a:off x="1428750" y="13258800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F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F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GrpSpPr/>
      </xdr:nvGrpSpPr>
      <xdr:grpSpPr>
        <a:xfrm>
          <a:off x="1428750" y="13249275"/>
          <a:ext cx="34290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10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10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4.bin"/><Relationship Id="rId4" Type="http://schemas.openxmlformats.org/officeDocument/2006/relationships/comments" Target="../comments14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5.bin"/><Relationship Id="rId4" Type="http://schemas.openxmlformats.org/officeDocument/2006/relationships/comments" Target="../comments15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6.bin"/><Relationship Id="rId4" Type="http://schemas.openxmlformats.org/officeDocument/2006/relationships/comments" Target="../comments16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7.bin"/><Relationship Id="rId4" Type="http://schemas.openxmlformats.org/officeDocument/2006/relationships/comments" Target="../comments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R107"/>
  <sheetViews>
    <sheetView showGridLines="0" zoomScaleNormal="100" workbookViewId="0">
      <selection activeCell="L2" sqref="L2:N2"/>
    </sheetView>
  </sheetViews>
  <sheetFormatPr baseColWidth="10" defaultColWidth="11.42578125" defaultRowHeight="12.75" x14ac:dyDescent="0.2"/>
  <cols>
    <col min="1" max="1" width="0.7109375" style="1" customWidth="1"/>
    <col min="2" max="2" width="21.7109375" style="1" customWidth="1"/>
    <col min="3" max="3" width="14.28515625" style="1" customWidth="1"/>
    <col min="4" max="5" width="13.85546875" style="1" customWidth="1"/>
    <col min="6" max="6" width="11" style="1" customWidth="1"/>
    <col min="7" max="7" width="12.42578125" style="1" customWidth="1"/>
    <col min="8" max="8" width="13.85546875" style="1" customWidth="1"/>
    <col min="9" max="9" width="5.28515625" style="1" customWidth="1"/>
    <col min="10" max="10" width="13.85546875" style="1" customWidth="1"/>
    <col min="11" max="11" width="14.140625" style="1" customWidth="1"/>
    <col min="12" max="12" width="14.7109375" style="1" customWidth="1"/>
    <col min="13" max="13" width="12.140625" style="1" customWidth="1"/>
    <col min="14" max="14" width="10.85546875" style="1" customWidth="1"/>
    <col min="15" max="15" width="11.5703125" style="1" customWidth="1"/>
    <col min="16" max="16" width="9.85546875" style="1" customWidth="1"/>
    <col min="17" max="16384" width="11.42578125" style="1"/>
  </cols>
  <sheetData>
    <row r="1" spans="2:17" ht="6" customHeight="1" thickBot="1" x14ac:dyDescent="0.25"/>
    <row r="2" spans="2:17" ht="21" customHeight="1" thickBot="1" x14ac:dyDescent="0.3">
      <c r="B2" s="510" t="s">
        <v>0</v>
      </c>
      <c r="C2" s="1982">
        <v>2023</v>
      </c>
      <c r="E2" s="26" t="s">
        <v>1</v>
      </c>
      <c r="F2" s="26" t="s">
        <v>2</v>
      </c>
      <c r="J2" s="5"/>
      <c r="K2" s="290" t="s">
        <v>3</v>
      </c>
      <c r="L2" s="2085" t="s">
        <v>4</v>
      </c>
      <c r="M2" s="2086"/>
      <c r="N2" s="2087"/>
    </row>
    <row r="3" spans="2:17" ht="21" customHeight="1" thickBot="1" x14ac:dyDescent="0.25">
      <c r="D3" s="36" t="s">
        <v>5</v>
      </c>
      <c r="E3" s="1073"/>
      <c r="F3" s="1074"/>
      <c r="G3" s="280" t="s">
        <v>6</v>
      </c>
      <c r="K3" s="290" t="s">
        <v>7</v>
      </c>
      <c r="L3" s="2085" t="s">
        <v>8</v>
      </c>
      <c r="M3" s="2086"/>
      <c r="N3" s="2086"/>
      <c r="O3" s="2087"/>
    </row>
    <row r="4" spans="2:17" ht="21" customHeight="1" thickBot="1" x14ac:dyDescent="0.3">
      <c r="B4" s="2091" t="s">
        <v>9</v>
      </c>
      <c r="C4" s="2092"/>
      <c r="D4" s="37" t="s">
        <v>10</v>
      </c>
      <c r="E4" s="1075"/>
      <c r="F4" s="1076"/>
      <c r="G4" s="509" t="s">
        <v>11</v>
      </c>
      <c r="J4" s="609"/>
      <c r="K4" s="609"/>
      <c r="L4" s="2084" t="str">
        <f>IF(AND('1'!$D$42=Übersicht!$L$3,'2'!$D$42=Übersicht!$L$3,'3'!$D$42=Übersicht!$L$3,'4'!$D$42=Übersicht!$L$3,'5'!$D$42=Übersicht!$L$3,'6'!$D$42=Übersicht!$L$3,'7'!$D$42=Übersicht!$L$3,'8'!$D$42=Übersicht!$L$3,'9'!$D$42=Übersicht!$L$3,'10'!$D$42=Übersicht!$L$3,'11'!$D$42=Übersicht!$L$3,'12'!$D$42=Übersicht!$L$3),"","geändert in einzelnen Monatstabellen")</f>
        <v/>
      </c>
      <c r="M4" s="2084"/>
      <c r="N4" s="2084"/>
      <c r="O4" s="2084"/>
    </row>
    <row r="5" spans="2:17" ht="21" customHeight="1" x14ac:dyDescent="0.2">
      <c r="B5" s="2093" t="s">
        <v>12</v>
      </c>
      <c r="C5" s="2094"/>
      <c r="D5" s="6" t="s">
        <v>606</v>
      </c>
      <c r="E5" s="511">
        <f>IF(AND(OR(E3=0,E3=""),OR(E4=0,E4="")),0-Arbeitszeiten!D2,IF(AND(E3&gt;0,OR(E4=0,E4="")),0-E3-Arbeitszeiten!D2,IF(AND(E4&gt;0,OR(E3="",E3=0)),E4-Arbeitszeiten!D2,"nur eins!")))</f>
        <v>0</v>
      </c>
      <c r="F5" s="1064">
        <f>IF(AND(OR(F3=0,F3=""),OR(F4=0,F4="")),0,IF(AND(F3&gt;0,OR(F4=0,F4="")),0-F3,IF(AND(F4&gt;0,OR(F3="",F3=0)),F4,"nur eins!")))</f>
        <v>0</v>
      </c>
      <c r="G5" s="1062" t="s">
        <v>614</v>
      </c>
      <c r="L5" s="946" t="s">
        <v>52</v>
      </c>
      <c r="M5" s="947"/>
      <c r="N5" s="947"/>
      <c r="O5" s="948"/>
    </row>
    <row r="6" spans="2:17" ht="20.25" customHeight="1" thickBot="1" x14ac:dyDescent="0.25">
      <c r="B6" s="2095" t="s">
        <v>13</v>
      </c>
      <c r="C6" s="2096"/>
      <c r="D6" s="6" t="s">
        <v>607</v>
      </c>
      <c r="E6" s="512">
        <f ca="1">Dezember</f>
        <v>0</v>
      </c>
      <c r="F6" s="1065">
        <f>'12'!AB1</f>
        <v>0</v>
      </c>
      <c r="G6" s="1063" t="s">
        <v>977</v>
      </c>
      <c r="L6" s="949" t="s">
        <v>53</v>
      </c>
      <c r="M6" s="950"/>
      <c r="N6" s="950"/>
      <c r="O6" s="951"/>
    </row>
    <row r="7" spans="2:17" ht="13.5" thickBot="1" x14ac:dyDescent="0.25">
      <c r="G7" s="731"/>
      <c r="O7" s="611"/>
    </row>
    <row r="8" spans="2:17" ht="19.5" customHeight="1" thickBot="1" x14ac:dyDescent="0.25">
      <c r="B8" s="1357" t="s">
        <v>14</v>
      </c>
      <c r="C8" s="1038"/>
      <c r="D8" s="605" t="s">
        <v>15</v>
      </c>
      <c r="E8" s="1089">
        <v>0</v>
      </c>
      <c r="G8" s="24"/>
      <c r="H8" s="1234" t="s">
        <v>38</v>
      </c>
      <c r="I8" s="1235"/>
      <c r="J8" s="1421"/>
      <c r="K8" s="1236"/>
      <c r="L8" s="1085">
        <v>0</v>
      </c>
      <c r="M8" s="608"/>
    </row>
    <row r="9" spans="2:17" ht="19.5" customHeight="1" thickBot="1" x14ac:dyDescent="0.25">
      <c r="B9" s="1349" t="s">
        <v>16</v>
      </c>
      <c r="C9" s="1350" t="s">
        <v>17</v>
      </c>
      <c r="D9" s="1350" t="s">
        <v>18</v>
      </c>
      <c r="E9" s="1351" t="s">
        <v>19</v>
      </c>
      <c r="F9" s="7"/>
      <c r="H9" s="526" t="s">
        <v>40</v>
      </c>
      <c r="I9" s="527"/>
      <c r="J9" s="527"/>
      <c r="K9" s="528"/>
      <c r="L9" s="1086" t="s">
        <v>41</v>
      </c>
      <c r="M9" s="530" t="s">
        <v>42</v>
      </c>
      <c r="N9" s="528"/>
      <c r="O9" s="1086" t="s">
        <v>43</v>
      </c>
    </row>
    <row r="10" spans="2:17" ht="16.5" customHeight="1" thickBot="1" x14ac:dyDescent="0.25">
      <c r="B10" s="1352">
        <v>0</v>
      </c>
      <c r="C10" s="1353">
        <v>30</v>
      </c>
      <c r="D10" s="1355">
        <f>'1'!N42+'2'!N42+'3'!N42+'4'!N42+'5'!N42+'6'!N42+'7'!N42+'8'!N42+'9'!N42+'10'!N42+'11'!N42+'12'!N42</f>
        <v>0</v>
      </c>
      <c r="E10" s="1356">
        <f>B10+C10-D10-E8-E11</f>
        <v>30</v>
      </c>
      <c r="F10" s="290" t="s">
        <v>20</v>
      </c>
      <c r="G10" s="1221" t="s">
        <v>21</v>
      </c>
      <c r="H10" s="524" t="s">
        <v>46</v>
      </c>
      <c r="I10" s="525"/>
      <c r="J10" s="525"/>
      <c r="K10" s="525"/>
      <c r="L10" s="522"/>
      <c r="M10" s="529"/>
      <c r="N10" s="525"/>
      <c r="O10" s="523"/>
    </row>
    <row r="11" spans="2:17" ht="16.5" customHeight="1" thickBot="1" x14ac:dyDescent="0.25">
      <c r="B11" s="1579" t="s">
        <v>684</v>
      </c>
      <c r="C11" s="1348"/>
      <c r="D11" s="1354">
        <v>34788</v>
      </c>
      <c r="E11" s="1347">
        <v>0</v>
      </c>
    </row>
    <row r="12" spans="2:17" ht="16.5" thickBot="1" x14ac:dyDescent="0.25">
      <c r="B12" s="603" t="s">
        <v>22</v>
      </c>
      <c r="C12" s="604">
        <f>'1'!N48+'2'!N48+'3'!N48+'4'!N48+'5'!N48+'6'!N48+'7'!N48+'8'!N48+'9'!N48+'10'!N48+'11'!N48+'12'!N48</f>
        <v>0</v>
      </c>
      <c r="D12" s="2080" t="s">
        <v>633</v>
      </c>
      <c r="E12" s="2081"/>
      <c r="F12" s="290" t="s">
        <v>23</v>
      </c>
      <c r="G12" s="1338" t="s">
        <v>608</v>
      </c>
      <c r="I12" s="281"/>
      <c r="J12" s="941"/>
      <c r="K12" s="942"/>
      <c r="M12" s="286" t="s">
        <v>49</v>
      </c>
      <c r="N12" s="1084" t="str">
        <f>IF(OR(A="x",CH="x",Land="z"),"N","J")</f>
        <v>J</v>
      </c>
      <c r="O12" s="943" t="s">
        <v>50</v>
      </c>
      <c r="P12" s="1084" t="str">
        <f>IF(OR(A="x",CH="x",Land="z"),"N","J")</f>
        <v>J</v>
      </c>
      <c r="Q12" s="1000">
        <f>IF(Heil_Abend="J",1,0)+IF(Heil_Abend="H",0.5,0)+IF(Silvester="J",1,0)+IF(Silvester="H",0.5,0)</f>
        <v>2</v>
      </c>
    </row>
    <row r="13" spans="2:17" ht="16.5" thickBot="1" x14ac:dyDescent="0.25">
      <c r="B13" s="333" t="s">
        <v>34</v>
      </c>
      <c r="C13" s="336">
        <f>COUNTIF('1'!$G$4:$G$38,"=g")+COUNTIF('2'!$G$4:$G$38,"=g")+COUNTIF('3'!$G$4:$G$38,"=g")+COUNTIF('4'!$G$4:$G$38,"=g")+COUNTIF('5'!$G$4:$G$38,"=g")+COUNTIF('6'!$G$4:$G$38,"=g")+COUNTIF('7'!$G$4:$G$38,"=g")+COUNTIF('8'!$G$4:$G$38,"=g")+COUNTIF('9'!$G$4:$G$38,"=g")+COUNTIF('10'!$G$4:$G$38,"=g")+COUNTIF('11'!$G$4:$G$38,"=g")+COUNTIF('12'!$G$4:$G$38,"=g")</f>
        <v>0</v>
      </c>
      <c r="D13" s="8"/>
      <c r="E13" s="9"/>
      <c r="F13" s="290" t="s">
        <v>35</v>
      </c>
      <c r="G13" s="1339" t="s">
        <v>609</v>
      </c>
      <c r="I13" s="446"/>
      <c r="N13" s="1083" t="s">
        <v>51</v>
      </c>
      <c r="O13" s="467">
        <f>IF(N13="Sonntag",1,2)</f>
        <v>2</v>
      </c>
    </row>
    <row r="14" spans="2:17" ht="16.5" thickBot="1" x14ac:dyDescent="0.25">
      <c r="B14" s="606" t="s">
        <v>24</v>
      </c>
      <c r="C14" s="607">
        <f>IF(E14="j",COUNTIF('1'!$G$4:$G$38,"=k")+COUNTIF('2'!$G$4:$G$38,"=k")+COUNTIF('3'!$G$4:$G$38,"=k")+COUNTIF('4'!$G$4:$G$38,"=k")+COUNTIF('5'!$G$4:$G$38,"=k")+COUNTIF('6'!$G$4:$G$38,"=k")+COUNTIF('7'!$G$4:$G$38,"=k")+COUNTIF('8'!$G$4:$G$38,"=k")+COUNTIF('9'!$G$4:$G$38,"=k")+COUNTIF('10'!$G$4:$G$38,"=k")+COUNTIF('11'!$G$4:$G$38,"=k")+COUNTIF('12'!$G$4:$G$38,"=k"),"Nicht anzeigen")</f>
        <v>0</v>
      </c>
      <c r="D14" s="1448" t="s">
        <v>25</v>
      </c>
      <c r="E14" s="1781" t="s">
        <v>26</v>
      </c>
      <c r="F14" s="290" t="s">
        <v>27</v>
      </c>
      <c r="G14" s="1339" t="s">
        <v>610</v>
      </c>
      <c r="I14" s="446"/>
      <c r="N14" s="1082">
        <f>AVERAGE(Arbeitszeiten!E69:P69)</f>
        <v>1.625</v>
      </c>
    </row>
    <row r="15" spans="2:17" ht="16.5" thickBot="1" x14ac:dyDescent="0.25">
      <c r="B15" s="2088" t="s">
        <v>28</v>
      </c>
      <c r="C15" s="2089"/>
      <c r="D15" s="2090"/>
      <c r="E15" s="1781" t="s">
        <v>26</v>
      </c>
      <c r="F15" s="290"/>
      <c r="G15" s="1339" t="s">
        <v>611</v>
      </c>
      <c r="I15" s="446"/>
      <c r="N15" s="1081" t="str">
        <f>IF(OR(A="x",CH="x",Land="z"),"N","J")</f>
        <v>J</v>
      </c>
      <c r="O15" s="1081" t="str">
        <f>IF(OR(A="x",CH="x",Land="z"),"N","J")</f>
        <v>J</v>
      </c>
      <c r="P15" s="1082">
        <v>0.41666666666666669</v>
      </c>
    </row>
    <row r="16" spans="2:17" ht="16.5" thickBot="1" x14ac:dyDescent="0.25">
      <c r="B16" s="1607" t="s">
        <v>635</v>
      </c>
      <c r="C16" s="607">
        <f>'1'!N45+'2'!N45+'3'!N45+'4'!N45+'5'!N45+'6'!N45+'7'!N45+'8'!N45+'9'!N45+'10'!N45+'11'!N45+'12'!N45</f>
        <v>0</v>
      </c>
      <c r="D16" s="2082" t="s">
        <v>683</v>
      </c>
      <c r="E16" s="2083"/>
      <c r="F16" s="290" t="s">
        <v>636</v>
      </c>
      <c r="G16" s="1339" t="s">
        <v>612</v>
      </c>
      <c r="I16" s="446"/>
      <c r="N16" s="1080">
        <v>0</v>
      </c>
      <c r="O16" s="1080">
        <v>0</v>
      </c>
      <c r="P16" s="1080">
        <v>0</v>
      </c>
    </row>
    <row r="17" spans="2:17" ht="16.5" customHeight="1" thickBot="1" x14ac:dyDescent="0.25">
      <c r="B17" s="333" t="s">
        <v>715</v>
      </c>
      <c r="C17" s="336">
        <f>COUNTIF('1'!$G$4:$G$38,"=ez")+COUNTIF('2'!$G$4:$G$38,"=ez")+COUNTIF('3'!$G$4:$G$38,"=ez")+COUNTIF('4'!$G$4:$G$38,"=ez")+COUNTIF('5'!$G$4:$G$38,"=ez")+COUNTIF('6'!$G$4:$G$38,"=ez")+COUNTIF('7'!$G$4:$G$38,"=ez")+COUNTIF('8'!$G$4:$G$38,"=ez")+COUNTIF('9'!$G$4:$G$38,"=ez")+COUNTIF('10'!$G$4:$G$38,"=ez")+COUNTIF('11'!$G$4:$G$38,"=ez")+COUNTIF('12'!$G$4:$G$38,"=ez")</f>
        <v>0</v>
      </c>
      <c r="D17" s="336">
        <f>COUNTIF('1'!$G$4:$G$38,"=m")+COUNTIF('2'!$G$4:$G$38,"=m")+COUNTIF('3'!$G$4:$G$38,"=m")+COUNTIF('4'!$G$4:$G$38,"=m")+COUNTIF('5'!$G$4:$G$38,"=m")+COUNTIF('6'!$G$4:$G$38,"=m")+COUNTIF('7'!$G$4:$G$38,"=m")+COUNTIF('8'!$G$4:$G$38,"=m")+COUNTIF('9'!$G$4:$G$38,"=m")+COUNTIF('10'!$G$4:$G$38,"=m")+COUNTIF('11'!$G$4:$G$38,"=m")+COUNTIF('12'!$G$4:$G$38,"=m")</f>
        <v>0</v>
      </c>
      <c r="E17" s="9"/>
      <c r="F17" s="290" t="s">
        <v>716</v>
      </c>
      <c r="G17" s="1339" t="s">
        <v>629</v>
      </c>
      <c r="N17" s="1083" t="s">
        <v>210</v>
      </c>
    </row>
    <row r="18" spans="2:17" x14ac:dyDescent="0.2">
      <c r="B18" s="943" t="str">
        <f>IF(C18="","",IF(OR(A="x",CH="x"),"Land: ","Bundesland: "))</f>
        <v xml:space="preserve">Bundesland: </v>
      </c>
      <c r="C18" s="275" t="str">
        <f>IF(Laender=-1,"Auswahl in Arbeitstage prüfen!!!",CONCATENATE(IF(BW="x","Baden Württemberg",""),IF(BY="x","Bayern",""),IF(BE="x","Berlin",""),IF(BB="x","Brandenburg",""),IF(HB="x","Bremen",""),IF(HH="x","Hamburg",""),IF(HE="x","Hessen",""),IF(MV="x","Mecklenburg-Vorpommern",""),IF(NI="x","Niedersachsen",""),IF(NW="x","Nordrhein Westfalen",""),IF(RP="x","Rheinland-Pfalz",""),IF(SL="x","Saarland",""),IF(SN="x","Sachsen",""),IF(ST="x","Sachsen-Anhalt",""),IF(SH="x","Schleswig-Holstein",""),IF(TH="x","Thüringen",""),IF(A="x","Österreich",""),IF(CH="x","Schweiz","")))</f>
        <v>Berlin</v>
      </c>
      <c r="F18" s="596"/>
    </row>
    <row r="19" spans="2:17" ht="12.75" customHeight="1" thickBot="1" x14ac:dyDescent="0.25">
      <c r="B19" s="286"/>
      <c r="C19" s="275"/>
      <c r="F19" s="596"/>
      <c r="K19" s="1792" t="s">
        <v>48</v>
      </c>
      <c r="L19" s="1791" t="s">
        <v>731</v>
      </c>
      <c r="M19" s="7"/>
      <c r="N19" s="1792" t="s">
        <v>48</v>
      </c>
      <c r="O19" s="1791" t="s">
        <v>731</v>
      </c>
    </row>
    <row r="20" spans="2:17" ht="15.75" customHeight="1" thickBot="1" x14ac:dyDescent="0.25">
      <c r="B20" s="1793" t="s">
        <v>47</v>
      </c>
      <c r="C20" s="1794">
        <f>'1'!AB68+'2'!AB68+'3'!AB68+'4'!AB68+'5'!AB68+'6'!AB68+'7'!AB68+'8'!AB68+'9'!AB68+'10'!AB68+'11'!AB68+'12'!AB68</f>
        <v>0</v>
      </c>
      <c r="E20" s="1795" t="s">
        <v>689</v>
      </c>
      <c r="F20" s="1796" t="str">
        <f>IF(OR(E20="g",E20="a",E20="v",E20="d",E20="f",E20="k",E20="u",E20="s"),"Schon vergeben!",CONCATENATE("(",E20,")"))</f>
        <v>(soll)</v>
      </c>
      <c r="J20" s="1790" t="s">
        <v>67</v>
      </c>
      <c r="K20" s="1819">
        <v>0.375</v>
      </c>
      <c r="L20" s="1820">
        <f>Arbeitszeiten!E47+Pause1_01</f>
        <v>0.34583333333333333</v>
      </c>
      <c r="M20" s="1790" t="s">
        <v>73</v>
      </c>
      <c r="N20" s="1821">
        <f>K25</f>
        <v>0.375</v>
      </c>
      <c r="O20" s="1822">
        <f>Arbeitszeiten!K47+Pause1_07</f>
        <v>0.34583333333333333</v>
      </c>
    </row>
    <row r="21" spans="2:17" ht="15.75" x14ac:dyDescent="0.2">
      <c r="B21" s="335" t="s">
        <v>29</v>
      </c>
      <c r="C21" s="337">
        <f>'1'!N43+'2'!N43+'3'!N43+'4'!N43+'5'!N43+'6'!N43+'7'!N43+'8'!N43+'9'!N43+'10'!N43+'11'!N43+'12'!N43</f>
        <v>9</v>
      </c>
      <c r="F21" s="290" t="s">
        <v>30</v>
      </c>
      <c r="H21" s="1826" t="s">
        <v>948</v>
      </c>
      <c r="J21" s="1790" t="s">
        <v>68</v>
      </c>
      <c r="K21" s="1821">
        <f t="shared" ref="K21:K25" si="0">K20</f>
        <v>0.375</v>
      </c>
      <c r="L21" s="1822">
        <f>Arbeitszeiten!F47+Pause1_02</f>
        <v>0.34583333333333333</v>
      </c>
      <c r="M21" s="1790" t="s">
        <v>74</v>
      </c>
      <c r="N21" s="1821">
        <f t="shared" ref="N21:N25" si="1">N20</f>
        <v>0.375</v>
      </c>
      <c r="O21" s="1822">
        <f>Arbeitszeiten!L47+Pause1_08</f>
        <v>0.34583333333333333</v>
      </c>
    </row>
    <row r="22" spans="2:17" ht="16.5" thickBot="1" x14ac:dyDescent="0.25">
      <c r="B22" s="333" t="s">
        <v>31</v>
      </c>
      <c r="C22" s="334">
        <f>'1'!N46+'2'!N46+'3'!N46+'4'!N46+'5'!N46+'6'!N46+'7'!N46+'8'!N46+'9'!N46+'10'!N46+'11'!N46+'12'!N46</f>
        <v>0</v>
      </c>
      <c r="D22" s="8"/>
      <c r="E22" s="9"/>
      <c r="F22" s="290" t="s">
        <v>32</v>
      </c>
      <c r="H22" s="2049" t="s">
        <v>949</v>
      </c>
      <c r="J22" s="1790" t="s">
        <v>69</v>
      </c>
      <c r="K22" s="1821">
        <f t="shared" si="0"/>
        <v>0.375</v>
      </c>
      <c r="L22" s="1822">
        <f>Arbeitszeiten!G47+Pause1_03</f>
        <v>0.34583333333333333</v>
      </c>
      <c r="M22" s="1790" t="s">
        <v>75</v>
      </c>
      <c r="N22" s="1821">
        <f t="shared" si="1"/>
        <v>0.375</v>
      </c>
      <c r="O22" s="1822">
        <f>Arbeitszeiten!M47+Pause1_09</f>
        <v>0.34583333333333333</v>
      </c>
    </row>
    <row r="23" spans="2:17" ht="15.75" x14ac:dyDescent="0.2">
      <c r="B23" s="335" t="s">
        <v>712</v>
      </c>
      <c r="C23" s="331">
        <f>COUNTIF('1'!$G$4:$G$38,"=a")+COUNTIF('2'!$G$4:$G$38,"=a")+COUNTIF('3'!$G$4:$G$38,"=a")+COUNTIF('4'!$G$4:$G$38,"=a")+COUNTIF('5'!$G$4:$G$38,"=a")+COUNTIF('6'!$G$4:$G$38,"=a")+COUNTIF('7'!$G$4:$G$38,"=a")+COUNTIF('8'!$G$4:$G$38,"=a")+COUNTIF('9'!$G$4:$G$38,"=a")+COUNTIF('10'!$G$4:$G$38,"=a")+COUNTIF('11'!$G$4:$G$38,"=a")+COUNTIF('12'!$G$4:$G$38,"=a")</f>
        <v>0</v>
      </c>
      <c r="D23" s="152"/>
      <c r="E23" s="9"/>
      <c r="F23" s="290" t="s">
        <v>33</v>
      </c>
      <c r="H23" s="2049" t="s">
        <v>747</v>
      </c>
      <c r="J23" s="1790" t="s">
        <v>70</v>
      </c>
      <c r="K23" s="1821">
        <f t="shared" si="0"/>
        <v>0.375</v>
      </c>
      <c r="L23" s="1822">
        <f>Arbeitszeiten!H47+Pause1_04</f>
        <v>0.34583333333333333</v>
      </c>
      <c r="M23" s="1790" t="s">
        <v>76</v>
      </c>
      <c r="N23" s="1821">
        <f t="shared" si="1"/>
        <v>0.375</v>
      </c>
      <c r="O23" s="1822">
        <f>Arbeitszeiten!N47+Pause1_10</f>
        <v>0.34583333333333333</v>
      </c>
    </row>
    <row r="24" spans="2:17" ht="16.5" thickBot="1" x14ac:dyDescent="0.25">
      <c r="B24" s="333" t="s">
        <v>713</v>
      </c>
      <c r="C24" s="334">
        <f>COUNTIF('1'!$G$4:$G$38,"=kug")+COUNTIF('2'!$G$4:$G$38,"=kug")+COUNTIF('3'!$G$4:$G$38,"=kug")+COUNTIF('4'!$G$4:$G$38,"=kug")+COUNTIF('5'!$G$4:$G$38,"=kug")+COUNTIF('6'!$G$4:$G$38,"=kug")+COUNTIF('7'!$G$4:$G$38,"=kug")+COUNTIF('8'!$G$4:$G$38,"=kug")+COUNTIF('9'!$G$4:$G$38,"=kug")+COUNTIF('10'!$G$4:$G$38,"=kug")+COUNTIF('11'!$G$4:$G$38,"=kug")+COUNTIF('12'!$G$4:$G$38,"=kug")</f>
        <v>0</v>
      </c>
      <c r="D24" s="8"/>
      <c r="E24" s="9"/>
      <c r="F24" s="290" t="s">
        <v>714</v>
      </c>
      <c r="H24" s="1826" t="s">
        <v>944</v>
      </c>
      <c r="J24" s="1790" t="s">
        <v>71</v>
      </c>
      <c r="K24" s="1821">
        <f t="shared" si="0"/>
        <v>0.375</v>
      </c>
      <c r="L24" s="1822">
        <f>Arbeitszeiten!I47+Pause1_05</f>
        <v>0.34583333333333333</v>
      </c>
      <c r="M24" s="1790" t="s">
        <v>77</v>
      </c>
      <c r="N24" s="1821">
        <f t="shared" si="1"/>
        <v>0.375</v>
      </c>
      <c r="O24" s="1822">
        <f>Arbeitszeiten!O47+Pause1_11</f>
        <v>0.34583333333333333</v>
      </c>
      <c r="P24" s="1789"/>
    </row>
    <row r="25" spans="2:17" ht="16.5" customHeight="1" thickBot="1" x14ac:dyDescent="0.25">
      <c r="B25" s="333" t="s">
        <v>744</v>
      </c>
      <c r="C25" s="334">
        <f>COUNTIF('1'!$G$4:$G$38,"=oa")+COUNTIF('2'!$G$4:$G$38,"=oa")+COUNTIF('3'!$G$4:$G$38,"=oa")+COUNTIF('4'!$G$4:$G$38,"=oa")+COUNTIF('5'!$G$4:$G$38,"=oa")+COUNTIF('6'!$G$4:$G$38,"=oa")+COUNTIF('7'!$G$4:$G$38,"=oa")+COUNTIF('8'!$G$4:$G$38,"=oa")+COUNTIF('9'!$G$4:$G$38,"=oa")+COUNTIF('10'!$G$4:$G$38,"=oa")+COUNTIF('11'!$G$4:$G$38,"=oa")+COUNTIF('12'!$G$4:$G$38,"=oa")</f>
        <v>0</v>
      </c>
      <c r="D25" s="8"/>
      <c r="E25" s="9"/>
      <c r="F25" s="290" t="s">
        <v>745</v>
      </c>
      <c r="H25" s="1826" t="s">
        <v>945</v>
      </c>
      <c r="J25" s="1790" t="s">
        <v>72</v>
      </c>
      <c r="K25" s="1823">
        <f t="shared" si="0"/>
        <v>0.375</v>
      </c>
      <c r="L25" s="1824">
        <f>Arbeitszeiten!J47+Pause1_06</f>
        <v>0.34583333333333333</v>
      </c>
      <c r="M25" s="1790" t="s">
        <v>78</v>
      </c>
      <c r="N25" s="1823">
        <f t="shared" si="1"/>
        <v>0.375</v>
      </c>
      <c r="O25" s="1824">
        <f>Arbeitszeiten!P47+Pause1_12</f>
        <v>0.34583333333333333</v>
      </c>
      <c r="P25" s="1789"/>
    </row>
    <row r="26" spans="2:17" ht="15.75" customHeight="1" x14ac:dyDescent="0.2">
      <c r="B26" s="1077" t="s">
        <v>36</v>
      </c>
      <c r="C26" s="743">
        <f>'1'!AB65+'2'!AB65+'3'!AB65+'4'!AB65+'5'!AB65+'6'!AB65+'7'!AB65+'8'!AB65+'9'!AB65+'10'!AB65+'11'!AB65+'12'!AB65</f>
        <v>0</v>
      </c>
      <c r="E26" s="1729" t="s">
        <v>686</v>
      </c>
      <c r="F26" s="290" t="str">
        <f>IF(OR(E26="g",E26="a",E26="v",E26="d",E26="f",E26="k",E26="u",E26="s"),"Schon vergeben!",CONCATENATE("(",E26,")"))</f>
        <v>(s01)</v>
      </c>
      <c r="H26" s="1827" t="s">
        <v>946</v>
      </c>
      <c r="P26" s="1789"/>
    </row>
    <row r="27" spans="2:17" ht="15.75" customHeight="1" x14ac:dyDescent="0.2">
      <c r="B27" s="1078" t="s">
        <v>37</v>
      </c>
      <c r="C27" s="332">
        <f>'1'!AB66+'2'!AB66+'3'!AB66+'4'!AB66+'5'!AB66+'6'!AB66+'7'!AB66+'8'!AB66+'9'!AB66+'10'!AB66+'11'!AB66+'12'!AB66</f>
        <v>0</v>
      </c>
      <c r="E27" s="1729" t="s">
        <v>687</v>
      </c>
      <c r="F27" s="290" t="str">
        <f>IF(OR(E27="g",E27="a",E27="v",E27="d",E27="f",E27="k",E27="u",E27="s"),"Schon vergeben!",CONCATENATE("(",E27,")"))</f>
        <v>(s02)</v>
      </c>
      <c r="H27" s="1827" t="s">
        <v>947</v>
      </c>
      <c r="P27" s="1789"/>
    </row>
    <row r="28" spans="2:17" ht="15.75" customHeight="1" thickBot="1" x14ac:dyDescent="0.25">
      <c r="B28" s="1078" t="s">
        <v>39</v>
      </c>
      <c r="C28" s="549">
        <f>'1'!AB67+'2'!AB67+'3'!AB67+'4'!AB67+'5'!AB67+'6'!AB67+'7'!AB67+'8'!AB67+'9'!AB67+'10'!AB67+'11'!AB67+'12'!AB67</f>
        <v>0</v>
      </c>
      <c r="E28" s="1729" t="s">
        <v>688</v>
      </c>
      <c r="F28" s="290" t="str">
        <f>IF(OR(E28="g",E28="a",E28="v",E28="d",E28="f",E28="k",E28="u",E28="s"),"Schon vergeben!",CONCATENATE("(",E28,")"))</f>
        <v>(s03)</v>
      </c>
      <c r="P28" s="1789"/>
    </row>
    <row r="29" spans="2:17" ht="15.75" customHeight="1" thickBot="1" x14ac:dyDescent="0.25">
      <c r="B29" s="333" t="s">
        <v>44</v>
      </c>
      <c r="C29" s="1055">
        <f>'1'!N47+'2'!N47+'3'!N47+'4'!N47+'5'!N47+'6'!N47+'7'!N47+'8'!N47+'9'!N47+'10'!N47+'11'!N47+'12'!N47</f>
        <v>0</v>
      </c>
      <c r="D29" s="1056">
        <f>'1'!R47+'2'!R47+'3'!R47+'4'!R47+'5'!R47+'6'!R47+'7'!R47+'8'!R47+'9'!R47+'10'!R47+'11'!R47+'12'!R47</f>
        <v>0</v>
      </c>
      <c r="F29" s="290" t="s">
        <v>45</v>
      </c>
      <c r="G29" s="1" t="s">
        <v>613</v>
      </c>
      <c r="P29" s="1789"/>
    </row>
    <row r="30" spans="2:17" ht="15.75" customHeight="1" x14ac:dyDescent="0.2"/>
    <row r="31" spans="2:17" ht="13.5" thickBot="1" x14ac:dyDescent="0.25"/>
    <row r="32" spans="2:17" ht="26.25" thickBot="1" x14ac:dyDescent="0.25">
      <c r="B32" s="12" t="s">
        <v>54</v>
      </c>
      <c r="C32" s="492" t="s">
        <v>55</v>
      </c>
      <c r="D32" s="493" t="s">
        <v>732</v>
      </c>
      <c r="E32" s="498" t="s">
        <v>56</v>
      </c>
      <c r="F32" s="1079" t="s">
        <v>57</v>
      </c>
      <c r="G32" s="1079" t="s">
        <v>58</v>
      </c>
      <c r="H32" s="13" t="s">
        <v>59</v>
      </c>
      <c r="I32" s="551" t="s">
        <v>60</v>
      </c>
      <c r="J32" s="13" t="s">
        <v>61</v>
      </c>
      <c r="K32" s="499" t="s">
        <v>733</v>
      </c>
      <c r="L32" s="505" t="s">
        <v>62</v>
      </c>
      <c r="M32" s="505" t="s">
        <v>63</v>
      </c>
      <c r="N32" s="540" t="s">
        <v>64</v>
      </c>
      <c r="O32" s="2078" t="s">
        <v>65</v>
      </c>
      <c r="P32" s="2079"/>
      <c r="Q32" s="732" t="s">
        <v>66</v>
      </c>
    </row>
    <row r="33" spans="2:18" x14ac:dyDescent="0.2">
      <c r="B33" s="277" t="s">
        <v>67</v>
      </c>
      <c r="C33" s="494">
        <f ca="1">'1'!$V$39+'1'!$Z$39</f>
        <v>0</v>
      </c>
      <c r="D33" s="495">
        <f ca="1">'1'!$AB$52</f>
        <v>0</v>
      </c>
      <c r="E33" s="532">
        <f ca="1">'1'!$V$39</f>
        <v>0</v>
      </c>
      <c r="F33" s="495">
        <f ca="1">'1'!$L$39</f>
        <v>0</v>
      </c>
      <c r="G33" s="495">
        <f ca="1">'1'!$S$39</f>
        <v>0</v>
      </c>
      <c r="H33" s="536" t="str">
        <f>IF('1'!$AB$48&gt;0,'1'!$AB$48,"")</f>
        <v/>
      </c>
      <c r="I33" s="535" t="str">
        <f>IF('1'!$AB$53="x",'1'!$AB$53,"")</f>
        <v/>
      </c>
      <c r="J33" s="1070">
        <f>'1'!$AB$47-'1'!$Z$47</f>
        <v>0</v>
      </c>
      <c r="K33" s="534" t="str">
        <f ca="1">IF(OR(SUM('1'!$AA$4:$AA$38,'1'!$X$4:$X$38)=0,(31-COUNTIF('1'!$V$5:$V$35,0))=0),"",SUM('1'!$AA$4:$AA$38,'1'!$X$4:$X$38)/(31-COUNTIF('1'!$V$5:$V$35,0)))</f>
        <v/>
      </c>
      <c r="L33" s="534" t="str">
        <f ca="1">IF(SUM('1'!$V$4:$V$38)=0,"",SUM('1'!$V$4:$V$38)/(31-COUNTIF('1'!$V$5:$V$35,0)))</f>
        <v/>
      </c>
      <c r="M33" s="538" t="str">
        <f ca="1">IF(SUM('1'!$H$4:$H$38)=0,"",AVERAGE('1'!$H$4:$H$38))</f>
        <v/>
      </c>
      <c r="N33" s="539" t="str">
        <f ca="1">IF(SUM('1'!$I$4:$I$38)=0,"",AVERAGE('1'!$I$4:$I$38))</f>
        <v/>
      </c>
      <c r="O33" s="541">
        <f t="shared" ref="O33:O44" ca="1" si="2">P33-Startsaldo</f>
        <v>0</v>
      </c>
      <c r="P33" s="542">
        <f ca="1">Januar</f>
        <v>0</v>
      </c>
      <c r="Q33" s="734">
        <f>'1'!AB2</f>
        <v>0</v>
      </c>
      <c r="R33" s="1673" t="str">
        <f>IF($L$4="","",'1'!D42)</f>
        <v/>
      </c>
    </row>
    <row r="34" spans="2:18" x14ac:dyDescent="0.2">
      <c r="B34" s="277" t="s">
        <v>68</v>
      </c>
      <c r="C34" s="494">
        <f ca="1">'2'!$V$39+'2'!$Z$39</f>
        <v>0</v>
      </c>
      <c r="D34" s="495">
        <f ca="1">'2'!$AB$52</f>
        <v>0</v>
      </c>
      <c r="E34" s="495">
        <f ca="1">'2'!$V$39</f>
        <v>0</v>
      </c>
      <c r="F34" s="495">
        <f ca="1">'2'!$L$39</f>
        <v>0</v>
      </c>
      <c r="G34" s="495">
        <f ca="1">'2'!$S$39</f>
        <v>0</v>
      </c>
      <c r="H34" s="537" t="str">
        <f>IF('2'!$AB$48&gt;0,'2'!$AB$48,"")</f>
        <v/>
      </c>
      <c r="I34" s="588" t="str">
        <f>IF('2'!$AB$53="x",'2'!$AB$53,"")</f>
        <v/>
      </c>
      <c r="J34" s="1071">
        <f>'2'!$AB$47-'2'!$Z$47</f>
        <v>0</v>
      </c>
      <c r="K34" s="534" t="str">
        <f ca="1">IF(OR(SUM('2'!$AA$4:$AA$38,'2'!$X$4:$X$38)=0,(28+Schaltjahr-COUNTIF('2'!$V$5:$V$35,0))=0),"",SUM('2'!$AA$4:$AA$38,'2'!$X$4:$X$38)/(28+Schaltjahr-COUNTIF('2'!$V$5:$V$35,0)))</f>
        <v/>
      </c>
      <c r="L34" s="534" t="str">
        <f ca="1">IF(SUM('2'!$V$4:$V$38)=0,"",SUM('2'!$V$4:$V$38)/(28+Schaltjahr-COUNTIF('2'!$V$5:$V$35,0)))</f>
        <v/>
      </c>
      <c r="M34" s="506" t="str">
        <f ca="1">IF(SUM('2'!$H$4:$H$38)=0,"",AVERAGE('2'!$H$4:$H$38))</f>
        <v/>
      </c>
      <c r="N34" s="539" t="str">
        <f ca="1">IF(SUM('2'!$I$4:$I$38)=0,"",AVERAGE('2'!$I$4:$I$38))</f>
        <v/>
      </c>
      <c r="O34" s="541">
        <f t="shared" ca="1" si="2"/>
        <v>0</v>
      </c>
      <c r="P34" s="154">
        <f ca="1">Februar</f>
        <v>0</v>
      </c>
      <c r="Q34" s="735">
        <f>'2'!AB2</f>
        <v>0</v>
      </c>
      <c r="R34" s="1673" t="str">
        <f>IF($L$4="","",'2'!D42)</f>
        <v/>
      </c>
    </row>
    <row r="35" spans="2:18" x14ac:dyDescent="0.2">
      <c r="B35" s="277" t="s">
        <v>69</v>
      </c>
      <c r="C35" s="494">
        <f ca="1">'3'!$V$39+'3'!$Z$39</f>
        <v>0</v>
      </c>
      <c r="D35" s="495">
        <f ca="1">'3'!$AB$52</f>
        <v>0</v>
      </c>
      <c r="E35" s="533">
        <f ca="1">'3'!$V$39</f>
        <v>0</v>
      </c>
      <c r="F35" s="495">
        <f ca="1">'3'!$L$39</f>
        <v>0</v>
      </c>
      <c r="G35" s="495">
        <f ca="1">'3'!$S$39</f>
        <v>0</v>
      </c>
      <c r="H35" s="537" t="str">
        <f>IF('3'!$AB$48&gt;0,'3'!$AB$48,"")</f>
        <v/>
      </c>
      <c r="I35" s="588" t="str">
        <f>IF('3'!$AB$53="x",'3'!$AB$53,"")</f>
        <v/>
      </c>
      <c r="J35" s="1071">
        <f>'3'!$AB$47-'3'!$Z$47</f>
        <v>0</v>
      </c>
      <c r="K35" s="534" t="str">
        <f ca="1">IF(OR(SUM('3'!$AA$4:$AA$38,'3'!$X$4:$X$38)=0,(31-COUNTIF('3'!$V$5:$V$35,0))=0),"",SUM('3'!$AA$4:$AA$38,'3'!$X$4:$X$38)/(31-COUNTIF('3'!$V$5:$V$35,0)))</f>
        <v/>
      </c>
      <c r="L35" s="534" t="str">
        <f ca="1">IF(SUM('3'!$V$4:$V$38)=0,"",SUM('3'!$V$4:$V$38)/(31-COUNTIF('3'!$V$5:$V$35,0)))</f>
        <v/>
      </c>
      <c r="M35" s="506" t="str">
        <f ca="1">IF(SUM('3'!$H$4:$H$38)=0,"",AVERAGE('3'!$H$4:$H$38))</f>
        <v/>
      </c>
      <c r="N35" s="539" t="str">
        <f ca="1">IF(SUM('3'!$I$4:$I$38)=0,"",AVERAGE('3'!$I$4:$I$38))</f>
        <v/>
      </c>
      <c r="O35" s="541">
        <f t="shared" ca="1" si="2"/>
        <v>0</v>
      </c>
      <c r="P35" s="154">
        <f ca="1">März</f>
        <v>0</v>
      </c>
      <c r="Q35" s="735">
        <f>'3'!AB2</f>
        <v>0</v>
      </c>
      <c r="R35" s="1673" t="str">
        <f>IF($L$4="","",'3'!D42)</f>
        <v/>
      </c>
    </row>
    <row r="36" spans="2:18" x14ac:dyDescent="0.2">
      <c r="B36" s="277" t="s">
        <v>70</v>
      </c>
      <c r="C36" s="494">
        <f ca="1">'4'!$V$39+'4'!$Z$39</f>
        <v>0</v>
      </c>
      <c r="D36" s="495">
        <f ca="1">'4'!$AB$52</f>
        <v>0</v>
      </c>
      <c r="E36" s="533">
        <f ca="1">'4'!$V$39</f>
        <v>0</v>
      </c>
      <c r="F36" s="495">
        <f ca="1">'4'!$L$39</f>
        <v>0</v>
      </c>
      <c r="G36" s="495">
        <f ca="1">'4'!$S$39</f>
        <v>0</v>
      </c>
      <c r="H36" s="537" t="str">
        <f>IF('4'!$AB$48&gt;0,'4'!$AB$48,"")</f>
        <v/>
      </c>
      <c r="I36" s="588" t="str">
        <f>IF('4'!$AB$53="x",'4'!$AB$53,"")</f>
        <v/>
      </c>
      <c r="J36" s="1071">
        <f>'4'!$AB$47-'4'!$Z$47</f>
        <v>0</v>
      </c>
      <c r="K36" s="534" t="str">
        <f ca="1">IF(OR(SUM('4'!$AA$4:$AA$38,'4'!$X$4:$X$38)=0,(30-COUNTIF('4'!$V$5:$V$35,0))=0),"",SUM('4'!$AA$4:$AA$38,'4'!$X$4:$X$38)/(30-COUNTIF('4'!$V$5:$V$35,0)))</f>
        <v/>
      </c>
      <c r="L36" s="534" t="str">
        <f ca="1">IF(SUM('4'!$V$4:$V$38)=0,"",SUM('4'!$V$4:$V$38)/(30-COUNTIF('4'!$V$5:$V$35,0)))</f>
        <v/>
      </c>
      <c r="M36" s="506" t="str">
        <f ca="1">IF(SUM('4'!$H$4:$H$38)=0,"",AVERAGE('4'!$H$4:$H$38))</f>
        <v/>
      </c>
      <c r="N36" s="539" t="str">
        <f ca="1">IF(SUM('4'!$I$4:$I$38)=0,"",AVERAGE('4'!$I$4:$I$38))</f>
        <v/>
      </c>
      <c r="O36" s="541">
        <f t="shared" ca="1" si="2"/>
        <v>0</v>
      </c>
      <c r="P36" s="154">
        <f ca="1">April</f>
        <v>0</v>
      </c>
      <c r="Q36" s="735">
        <f>'4'!AB2</f>
        <v>0</v>
      </c>
      <c r="R36" s="1673" t="str">
        <f>IF($L$4="","",'4'!D42)</f>
        <v/>
      </c>
    </row>
    <row r="37" spans="2:18" x14ac:dyDescent="0.2">
      <c r="B37" s="277" t="s">
        <v>71</v>
      </c>
      <c r="C37" s="494">
        <f ca="1">'5'!$V$39+'5'!$Z$39</f>
        <v>0</v>
      </c>
      <c r="D37" s="495">
        <f ca="1">'5'!$AB$52</f>
        <v>0</v>
      </c>
      <c r="E37" s="533">
        <f ca="1">'5'!$V$39</f>
        <v>0</v>
      </c>
      <c r="F37" s="495">
        <f ca="1">'5'!$L$39</f>
        <v>0</v>
      </c>
      <c r="G37" s="495">
        <f ca="1">'5'!$S$39</f>
        <v>0</v>
      </c>
      <c r="H37" s="537" t="str">
        <f>IF('5'!$AB$48&gt;0,'5'!$AB$48,"")</f>
        <v/>
      </c>
      <c r="I37" s="588" t="str">
        <f>IF('5'!$AB$53="x",'5'!$AB$53,"")</f>
        <v/>
      </c>
      <c r="J37" s="1071">
        <f>'5'!$AB$47-'5'!$Z$47</f>
        <v>0</v>
      </c>
      <c r="K37" s="534" t="str">
        <f ca="1">IF(OR(SUM('5'!$AA$4:$AA$38,'5'!$X$4:$X$38)=0,(31-COUNTIF('5'!$V$5:$V$35,0))=0),"",SUM('5'!$AA$4:$AA$38,'5'!$X$4:$X$38)/(31-COUNTIF('5'!$V$5:$V$35,0)))</f>
        <v/>
      </c>
      <c r="L37" s="534" t="str">
        <f ca="1">IF(SUM('5'!$V$4:$V$38)=0,"",SUM('5'!$V$4:$V$38)/(31-COUNTIF('5'!$V$5:$V$35,0)))</f>
        <v/>
      </c>
      <c r="M37" s="506" t="str">
        <f ca="1">IF(SUM('5'!$H$4:$H$38)=0,"",AVERAGE('5'!$H$4:$H$38))</f>
        <v/>
      </c>
      <c r="N37" s="539" t="str">
        <f ca="1">IF(SUM('5'!$I$4:$I$38)=0,"",AVERAGE('5'!$I$4:$I$38))</f>
        <v/>
      </c>
      <c r="O37" s="541">
        <f t="shared" ca="1" si="2"/>
        <v>0</v>
      </c>
      <c r="P37" s="154">
        <f ca="1">Mai</f>
        <v>0</v>
      </c>
      <c r="Q37" s="735">
        <f>'5'!AB2</f>
        <v>0</v>
      </c>
      <c r="R37" s="1673" t="str">
        <f>IF($L$4="","",'5'!D42)</f>
        <v/>
      </c>
    </row>
    <row r="38" spans="2:18" x14ac:dyDescent="0.2">
      <c r="B38" s="277" t="s">
        <v>72</v>
      </c>
      <c r="C38" s="494">
        <f ca="1">'6'!$V$39+'6'!$Z$39</f>
        <v>0</v>
      </c>
      <c r="D38" s="495">
        <f ca="1">'6'!$AB$52</f>
        <v>0</v>
      </c>
      <c r="E38" s="533">
        <f ca="1">'6'!$V$39</f>
        <v>0</v>
      </c>
      <c r="F38" s="495">
        <f ca="1">'6'!$L$39</f>
        <v>0</v>
      </c>
      <c r="G38" s="495">
        <f ca="1">'6'!$S$39</f>
        <v>0</v>
      </c>
      <c r="H38" s="537" t="str">
        <f>IF('6'!$AB$48&gt;0,'6'!$AB$48,"")</f>
        <v/>
      </c>
      <c r="I38" s="588" t="str">
        <f>IF('6'!$AB$53="x",'6'!$AB$53,"")</f>
        <v/>
      </c>
      <c r="J38" s="1071">
        <f>'6'!$AB$47-'6'!$Z$47</f>
        <v>0</v>
      </c>
      <c r="K38" s="534" t="str">
        <f ca="1">IF(OR(SUM('6'!$AA$4:$AA$38,'6'!$X$4:$X$38)=0,(30-COUNTIF('6'!$V$5:$V$35,0))=0),"",SUM('6'!$AA$4:$AA$38,'6'!$X$4:$X$38)/(30-COUNTIF('6'!$V$5:$V$35,0)))</f>
        <v/>
      </c>
      <c r="L38" s="534" t="str">
        <f ca="1">IF(SUM('6'!$V$4:$V$38)=0,"",SUM('6'!$V$4:$V$38)/(30-COUNTIF('6'!$V$5:$V$35,0)))</f>
        <v/>
      </c>
      <c r="M38" s="506" t="str">
        <f ca="1">IF(SUM('6'!$H$4:$H$38)=0,"",AVERAGE('6'!$H$4:$H$38))</f>
        <v/>
      </c>
      <c r="N38" s="539" t="str">
        <f ca="1">IF(SUM('6'!$I$4:$I$38)=0,"",AVERAGE('6'!$I$4:$I$38))</f>
        <v/>
      </c>
      <c r="O38" s="541">
        <f t="shared" ca="1" si="2"/>
        <v>0</v>
      </c>
      <c r="P38" s="154">
        <f ca="1">Juni</f>
        <v>0</v>
      </c>
      <c r="Q38" s="735">
        <f>'6'!AB2</f>
        <v>0</v>
      </c>
      <c r="R38" s="1673" t="str">
        <f>IF($L$4="","",'6'!D42)</f>
        <v/>
      </c>
    </row>
    <row r="39" spans="2:18" x14ac:dyDescent="0.2">
      <c r="B39" s="277" t="s">
        <v>73</v>
      </c>
      <c r="C39" s="494">
        <f ca="1">'7'!$V$39+'7'!$Z$39</f>
        <v>0</v>
      </c>
      <c r="D39" s="495">
        <f ca="1">'7'!$AB$52</f>
        <v>0</v>
      </c>
      <c r="E39" s="533">
        <f ca="1">'7'!$V$39</f>
        <v>0</v>
      </c>
      <c r="F39" s="495">
        <f ca="1">'7'!$L$39</f>
        <v>0</v>
      </c>
      <c r="G39" s="495">
        <f ca="1">'7'!$S$39</f>
        <v>0</v>
      </c>
      <c r="H39" s="537" t="str">
        <f>IF('7'!$AB$48&gt;0,'7'!$AB$48,"")</f>
        <v/>
      </c>
      <c r="I39" s="588" t="str">
        <f>IF('7'!$AB$53="x",'7'!$AB$53,"")</f>
        <v/>
      </c>
      <c r="J39" s="1071">
        <f>'7'!$AB$47-'7'!$Z$47</f>
        <v>0</v>
      </c>
      <c r="K39" s="534" t="str">
        <f ca="1">IF(OR(SUM('7'!$AA$4:$AA$38,'7'!$X$4:$X$38)=0,(31-COUNTIF('7'!$V$5:$V$35,0))=0),"",SUM('7'!$AA$4:$AA$38,'7'!$X$4:$X$38)/(31-COUNTIF('7'!$V$5:$V$35,0)))</f>
        <v/>
      </c>
      <c r="L39" s="534" t="str">
        <f ca="1">IF(SUM('7'!$V$4:$V$38)=0,"",SUM('7'!$V$4:$V$38)/(31-COUNTIF('7'!$V$5:$V$35,0)))</f>
        <v/>
      </c>
      <c r="M39" s="506" t="str">
        <f ca="1">IF(SUM('7'!$H$4:$H$38)=0,"",AVERAGE('7'!$H$4:$H$38))</f>
        <v/>
      </c>
      <c r="N39" s="539" t="str">
        <f ca="1">IF(SUM('7'!$I$4:$I$38)=0,"",AVERAGE('7'!$I$4:$I$38))</f>
        <v/>
      </c>
      <c r="O39" s="541">
        <f t="shared" ca="1" si="2"/>
        <v>0</v>
      </c>
      <c r="P39" s="154">
        <f ca="1">Juli</f>
        <v>0</v>
      </c>
      <c r="Q39" s="735">
        <f>'7'!AB2</f>
        <v>0</v>
      </c>
      <c r="R39" s="1673" t="str">
        <f>IF($L$4="","",'7'!D42)</f>
        <v/>
      </c>
    </row>
    <row r="40" spans="2:18" x14ac:dyDescent="0.2">
      <c r="B40" s="277" t="s">
        <v>74</v>
      </c>
      <c r="C40" s="494">
        <f ca="1">'8'!$V$39+'8'!$Z$39</f>
        <v>0</v>
      </c>
      <c r="D40" s="495">
        <f ca="1">'8'!$AB$52</f>
        <v>0</v>
      </c>
      <c r="E40" s="533">
        <f ca="1">'8'!$V$39</f>
        <v>0</v>
      </c>
      <c r="F40" s="495">
        <f ca="1">'8'!$L$39</f>
        <v>0</v>
      </c>
      <c r="G40" s="495">
        <f ca="1">'8'!$S$39</f>
        <v>0</v>
      </c>
      <c r="H40" s="537" t="str">
        <f>IF('8'!$AB$48&gt;0,'8'!$AB$48,"")</f>
        <v/>
      </c>
      <c r="I40" s="588" t="str">
        <f>IF('8'!$AB$53="x",'8'!$AB$53,"")</f>
        <v/>
      </c>
      <c r="J40" s="1071">
        <f>'8'!$AB$47-'8'!$Z$47</f>
        <v>0</v>
      </c>
      <c r="K40" s="534" t="str">
        <f ca="1">IF(OR(SUM('8'!$AA$4:$AA$38,'8'!$X$4:$X$38)=0,(31-COUNTIF('8'!$V$5:$V$35,0))=0),"",SUM('8'!$AA$4:$AA$38,'8'!$X$4:$X$38)/(31-COUNTIF('8'!$V$5:$V$35,0)))</f>
        <v/>
      </c>
      <c r="L40" s="534" t="str">
        <f ca="1">IF(SUM('8'!$V$4:$V$38)=0,"",SUM('8'!$V$4:$V$38)/(31-COUNTIF('8'!$V$5:$V$35,0)))</f>
        <v/>
      </c>
      <c r="M40" s="506" t="str">
        <f ca="1">IF(SUM('8'!$H$4:$H$38)=0,"",AVERAGE('8'!$H$4:$H$38))</f>
        <v/>
      </c>
      <c r="N40" s="539" t="str">
        <f ca="1">IF(SUM('8'!$I$4:$I$38)=0,"",AVERAGE('8'!$I$4:$I$38))</f>
        <v/>
      </c>
      <c r="O40" s="541">
        <f t="shared" ca="1" si="2"/>
        <v>0</v>
      </c>
      <c r="P40" s="154">
        <f ca="1">August</f>
        <v>0</v>
      </c>
      <c r="Q40" s="735">
        <f>'8'!AB2</f>
        <v>0</v>
      </c>
      <c r="R40" s="1673" t="str">
        <f>IF($L$4="","",'8'!D42)</f>
        <v/>
      </c>
    </row>
    <row r="41" spans="2:18" x14ac:dyDescent="0.2">
      <c r="B41" s="277" t="s">
        <v>75</v>
      </c>
      <c r="C41" s="494">
        <f ca="1">'9'!$V$39+'9'!$Z$39</f>
        <v>0</v>
      </c>
      <c r="D41" s="495">
        <f ca="1">'9'!$AB$52</f>
        <v>0</v>
      </c>
      <c r="E41" s="533">
        <f ca="1">'9'!$V$39</f>
        <v>0</v>
      </c>
      <c r="F41" s="495">
        <f ca="1">'9'!$L$39</f>
        <v>0</v>
      </c>
      <c r="G41" s="495">
        <f ca="1">'9'!$S$39</f>
        <v>0</v>
      </c>
      <c r="H41" s="537" t="str">
        <f>IF('9'!$AB$48&gt;0,'9'!$AB$48,"")</f>
        <v/>
      </c>
      <c r="I41" s="588" t="str">
        <f>IF('9'!$AB$53="x",'9'!$AB$53,"")</f>
        <v/>
      </c>
      <c r="J41" s="1071">
        <f>'9'!$AB$47-'9'!$Z$47</f>
        <v>0</v>
      </c>
      <c r="K41" s="534" t="str">
        <f ca="1">IF(OR(SUM('9'!$AA$4:$AA$38,'9'!$X$4:$X$38)=0,(30-COUNTIF('9'!$V$5:$V$35,0))=0),"",SUM('9'!$AA$4:$AA$38,'9'!$X$4:$X$38)/(30-COUNTIF('9'!$V$5:$V$35,0)))</f>
        <v/>
      </c>
      <c r="L41" s="534" t="str">
        <f ca="1">IF(SUM('9'!$V$4:$V$38)=0,"",SUM('9'!$V$4:$V$38)/(30-COUNTIF('9'!$V$5:$V$35,0)))</f>
        <v/>
      </c>
      <c r="M41" s="506" t="str">
        <f ca="1">IF(SUM('9'!$H$4:$H$38)=0,"",AVERAGE('9'!$H$4:$H$38))</f>
        <v/>
      </c>
      <c r="N41" s="539" t="str">
        <f ca="1">IF(SUM('9'!$I$4:$I$38)=0,"",AVERAGE('9'!$I$4:$I$38))</f>
        <v/>
      </c>
      <c r="O41" s="541">
        <f t="shared" ca="1" si="2"/>
        <v>0</v>
      </c>
      <c r="P41" s="154">
        <f ca="1">September</f>
        <v>0</v>
      </c>
      <c r="Q41" s="735">
        <f>'9'!AB2</f>
        <v>0</v>
      </c>
      <c r="R41" s="1673" t="str">
        <f>IF($L$4="","",'9'!D42)</f>
        <v/>
      </c>
    </row>
    <row r="42" spans="2:18" x14ac:dyDescent="0.2">
      <c r="B42" s="277" t="s">
        <v>76</v>
      </c>
      <c r="C42" s="494">
        <f ca="1">'10'!$V$39+'10'!$Z$39</f>
        <v>0</v>
      </c>
      <c r="D42" s="495">
        <f ca="1">'10'!$AB$52</f>
        <v>0</v>
      </c>
      <c r="E42" s="533">
        <f ca="1">'10'!$V$39</f>
        <v>0</v>
      </c>
      <c r="F42" s="495">
        <f ca="1">'10'!$L$39</f>
        <v>0</v>
      </c>
      <c r="G42" s="495">
        <f ca="1">'10'!$S$39</f>
        <v>0</v>
      </c>
      <c r="H42" s="537" t="str">
        <f>IF('10'!$AB$48&gt;0,'10'!$AB$48,"")</f>
        <v/>
      </c>
      <c r="I42" s="588" t="str">
        <f>IF('10'!$AB$53="x",'10'!$AB$53,"")</f>
        <v/>
      </c>
      <c r="J42" s="1071">
        <f>'10'!$AB$47-'10'!$Z$47</f>
        <v>0</v>
      </c>
      <c r="K42" s="534" t="str">
        <f ca="1">IF(OR(SUM('10'!$AA$4:$AA$38,'10'!$X$4:$X$38)=0,(31-COUNTIF('10'!$V$5:$V$35,0))=0),"",SUM('10'!$AA$4:$AA$38,'10'!$X$4:$X$38)/(31-COUNTIF('10'!$V$5:$V$35,0)))</f>
        <v/>
      </c>
      <c r="L42" s="534" t="str">
        <f ca="1">IF(SUM('10'!$V$4:$V$38)=0,"",SUM('10'!$V$4:$V$38)/(31-COUNTIF('10'!$V$5:$V$35,0)))</f>
        <v/>
      </c>
      <c r="M42" s="506" t="str">
        <f ca="1">IF(SUM('10'!$H$4:$H$38)=0,"",AVERAGE('10'!$H$4:$H$38))</f>
        <v/>
      </c>
      <c r="N42" s="539" t="str">
        <f ca="1">IF(SUM('10'!$I$4:$I$38)=0,"",AVERAGE('10'!$I$4:$I$38))</f>
        <v/>
      </c>
      <c r="O42" s="541">
        <f t="shared" ca="1" si="2"/>
        <v>0</v>
      </c>
      <c r="P42" s="154">
        <f ca="1">Oktober</f>
        <v>0</v>
      </c>
      <c r="Q42" s="735">
        <f>'10'!AB2</f>
        <v>0</v>
      </c>
      <c r="R42" s="1673" t="str">
        <f>IF($L$4="","",'10'!D42)</f>
        <v/>
      </c>
    </row>
    <row r="43" spans="2:18" x14ac:dyDescent="0.2">
      <c r="B43" s="277" t="s">
        <v>77</v>
      </c>
      <c r="C43" s="494">
        <f ca="1">'11'!$V$39+'11'!$Z$39</f>
        <v>0</v>
      </c>
      <c r="D43" s="495">
        <f ca="1">'11'!$AB$52</f>
        <v>0</v>
      </c>
      <c r="E43" s="533">
        <f ca="1">'11'!$V$39</f>
        <v>0</v>
      </c>
      <c r="F43" s="495">
        <f ca="1">'11'!$L$39</f>
        <v>0</v>
      </c>
      <c r="G43" s="495">
        <f ca="1">'11'!$S$39</f>
        <v>0</v>
      </c>
      <c r="H43" s="537" t="str">
        <f>IF('11'!$AB$48&gt;0,'11'!$AB$48,"")</f>
        <v/>
      </c>
      <c r="I43" s="588" t="str">
        <f>IF('11'!$AB$53="x",'11'!$AB$53,"")</f>
        <v/>
      </c>
      <c r="J43" s="1071">
        <f>'11'!$AB$47-'11'!$Z$47</f>
        <v>0</v>
      </c>
      <c r="K43" s="534" t="str">
        <f ca="1">IF(OR(SUM('11'!$AA$4:$AA$38,'11'!$X$4:$X$38)=0,(30-COUNTIF('11'!$V$5:$V$35,0))=0),"",SUM('11'!$AA$4:$AA$38,'11'!$X$4:$X$38)/(30-COUNTIF('11'!$V$5:$V$35,0)))</f>
        <v/>
      </c>
      <c r="L43" s="534" t="str">
        <f ca="1">IF(SUM('11'!$V$4:$V$38)=0,"",SUM('11'!$V$4:$V$38)/(30-COUNTIF('11'!$V$5:$V$35,0)))</f>
        <v/>
      </c>
      <c r="M43" s="506" t="str">
        <f ca="1">IF(SUM('11'!$H$4:$H$38)=0,"",AVERAGE('11'!$H$4:$H$38))</f>
        <v/>
      </c>
      <c r="N43" s="539" t="str">
        <f ca="1">IF(SUM('11'!$I$4:$I$38)=0,"",AVERAGE('11'!$I$4:$I$38))</f>
        <v/>
      </c>
      <c r="O43" s="541">
        <f t="shared" ca="1" si="2"/>
        <v>0</v>
      </c>
      <c r="P43" s="154">
        <f ca="1">November</f>
        <v>0</v>
      </c>
      <c r="Q43" s="735">
        <f>'11'!AB2</f>
        <v>0</v>
      </c>
      <c r="R43" s="1673" t="str">
        <f>IF($L$4="","",'11'!D42)</f>
        <v/>
      </c>
    </row>
    <row r="44" spans="2:18" ht="13.5" thickBot="1" x14ac:dyDescent="0.25">
      <c r="B44" s="278" t="s">
        <v>78</v>
      </c>
      <c r="C44" s="494">
        <f ca="1">'12'!$V$39+'12'!$Z$39</f>
        <v>0</v>
      </c>
      <c r="D44" s="495">
        <f ca="1">'12'!$AB$52</f>
        <v>0</v>
      </c>
      <c r="E44" s="533">
        <f ca="1">'12'!$V$39</f>
        <v>0</v>
      </c>
      <c r="F44" s="495">
        <f ca="1">'12'!$L$39</f>
        <v>0</v>
      </c>
      <c r="G44" s="495">
        <f ca="1">'12'!$S$39</f>
        <v>0</v>
      </c>
      <c r="H44" s="537" t="str">
        <f>IF('12'!$AB$48&gt;0,'12'!$AB$48,"")</f>
        <v/>
      </c>
      <c r="I44" s="535" t="str">
        <f>IF('12'!$AB$53="x",'12'!$AB$53,"")</f>
        <v/>
      </c>
      <c r="J44" s="1072">
        <f>'12'!$AB$47-'12'!$Z$47</f>
        <v>0</v>
      </c>
      <c r="K44" s="534" t="str">
        <f ca="1">IF(OR(SUM('12'!$AA$4:$AA$38,'12'!$X$4:$X$38)=0,(31-COUNTIF('12'!$V$5:$V$35,0))=0),"",SUM('12'!$AA$4:$AA$38,'12'!$X$4:$X$38)/(31-COUNTIF('12'!$V$5:$V$35,0)))</f>
        <v/>
      </c>
      <c r="L44" s="534" t="str">
        <f ca="1">IF(SUM('12'!$V$4:$V$38)=0,"",SUM('12'!$V$4:$V$38)/(31-COUNTIF('12'!$V$5:$V$35,0)))</f>
        <v/>
      </c>
      <c r="M44" s="506" t="str">
        <f ca="1">IF(SUM('12'!$H$4:$H$38)=0,"",AVERAGE('12'!$H$4:$H$38))</f>
        <v/>
      </c>
      <c r="N44" s="539" t="str">
        <f ca="1">IF(SUM('12'!$I$4:$I$38)=0,"",AVERAGE('12'!$I$4:$I$38))</f>
        <v/>
      </c>
      <c r="O44" s="541">
        <f t="shared" ca="1" si="2"/>
        <v>0</v>
      </c>
      <c r="P44" s="155">
        <f ca="1">Dezember</f>
        <v>0</v>
      </c>
      <c r="Q44" s="736">
        <f>'12'!AB2</f>
        <v>0</v>
      </c>
      <c r="R44" s="1673" t="str">
        <f>IF($L$4="","",'12'!D42)</f>
        <v/>
      </c>
    </row>
    <row r="45" spans="2:18" s="5" customFormat="1" ht="18" customHeight="1" thickBot="1" x14ac:dyDescent="0.25">
      <c r="B45" s="144" t="str">
        <f>CONCATENATE(C2,"   gesamt:")</f>
        <v>2023   gesamt:</v>
      </c>
      <c r="C45" s="496">
        <f t="shared" ref="C45:H45" ca="1" si="3">SUM(C33:C44)</f>
        <v>0</v>
      </c>
      <c r="D45" s="497">
        <f t="shared" ca="1" si="3"/>
        <v>0</v>
      </c>
      <c r="E45" s="497">
        <f t="shared" ca="1" si="3"/>
        <v>0</v>
      </c>
      <c r="F45" s="497">
        <f t="shared" ca="1" si="3"/>
        <v>0</v>
      </c>
      <c r="G45" s="497">
        <f t="shared" ca="1" si="3"/>
        <v>0</v>
      </c>
      <c r="H45" s="1069">
        <f t="shared" si="3"/>
        <v>0</v>
      </c>
      <c r="I45" s="550">
        <f>COUNTIF(I33:I44,"=x")</f>
        <v>0</v>
      </c>
      <c r="J45" s="497">
        <f>F6-F5</f>
        <v>0</v>
      </c>
      <c r="K45" s="500" t="str">
        <f ca="1">IF(SUM(K33:K44)=0,"",AVERAGE(K33:K44))</f>
        <v/>
      </c>
      <c r="L45" s="504" t="str">
        <f ca="1">IF(SUM(L33:L44)=0,"",AVERAGE(L33:L44))</f>
        <v/>
      </c>
      <c r="M45" s="504" t="str">
        <f ca="1">IF(SUM(M33:M44)=0,"",AVERAGE(M33:M44))</f>
        <v/>
      </c>
      <c r="N45" s="274" t="str">
        <f ca="1">IF(SUM(N33:N44)=0,"",AVERAGE(N33:N44))</f>
        <v/>
      </c>
      <c r="O45" s="503" t="s">
        <v>79</v>
      </c>
      <c r="P45" s="197"/>
      <c r="Q45" s="733">
        <f>SUM(Q33:Q44)</f>
        <v>0</v>
      </c>
    </row>
    <row r="46" spans="2:18" ht="6.75" customHeight="1" x14ac:dyDescent="0.2">
      <c r="B46" s="24"/>
      <c r="C46" s="25"/>
      <c r="D46" s="143"/>
      <c r="E46" s="137"/>
      <c r="F46" s="137"/>
      <c r="G46" s="140"/>
      <c r="H46" s="145"/>
      <c r="I46" s="10"/>
      <c r="J46" s="10"/>
      <c r="K46" s="17"/>
      <c r="N46" s="14"/>
    </row>
    <row r="47" spans="2:18" ht="28.5" customHeight="1" x14ac:dyDescent="0.25">
      <c r="B47" s="1048" t="s">
        <v>80</v>
      </c>
      <c r="C47" s="138"/>
      <c r="D47" s="139"/>
      <c r="N47" s="14"/>
    </row>
    <row r="48" spans="2:18" x14ac:dyDescent="0.2">
      <c r="F48" s="14"/>
    </row>
    <row r="49" spans="2:12" s="5" customFormat="1" x14ac:dyDescent="0.2">
      <c r="B49" s="16" t="s">
        <v>81</v>
      </c>
      <c r="C49" s="17"/>
      <c r="D49" s="17"/>
      <c r="E49" s="14"/>
      <c r="F49" s="14"/>
      <c r="G49" s="14"/>
      <c r="H49" s="14"/>
      <c r="I49" s="14"/>
      <c r="J49" s="14"/>
      <c r="K49" s="14"/>
      <c r="L49" s="1"/>
    </row>
    <row r="50" spans="2:12" x14ac:dyDescent="0.2">
      <c r="B50" s="16" t="s">
        <v>82</v>
      </c>
      <c r="E50" s="14"/>
      <c r="G50" s="5"/>
      <c r="H50" s="5"/>
      <c r="I50" s="5"/>
      <c r="J50" s="5"/>
      <c r="K50" s="5"/>
      <c r="L50" s="5"/>
    </row>
    <row r="51" spans="2:12" s="58" customFormat="1" ht="12.75" customHeight="1" x14ac:dyDescent="0.2">
      <c r="B51" t="s">
        <v>83</v>
      </c>
      <c r="C51"/>
      <c r="D51"/>
      <c r="E51" s="1"/>
      <c r="F51" s="142"/>
      <c r="G51" s="142"/>
      <c r="H51" s="142"/>
      <c r="I51" s="142"/>
      <c r="J51" s="142"/>
      <c r="K51" s="142"/>
      <c r="L51" s="56"/>
    </row>
    <row r="52" spans="2:12" s="21" customFormat="1" x14ac:dyDescent="0.15">
      <c r="B52" s="345" t="s">
        <v>85</v>
      </c>
      <c r="F52" s="18"/>
      <c r="G52" s="18"/>
      <c r="H52" s="18"/>
      <c r="I52" s="18"/>
      <c r="J52" s="18"/>
      <c r="K52" s="18"/>
    </row>
    <row r="53" spans="2:12" s="21" customFormat="1" ht="12.75" customHeight="1" x14ac:dyDescent="0.2">
      <c r="B53" s="2077"/>
      <c r="F53" s="18"/>
      <c r="G53" s="18"/>
      <c r="H53" s="18"/>
      <c r="I53" s="18"/>
      <c r="J53" s="18"/>
      <c r="K53" s="18"/>
    </row>
    <row r="54" spans="2:12" s="58" customFormat="1" ht="12.75" customHeight="1" x14ac:dyDescent="0.2">
      <c r="B54" s="48" t="s">
        <v>84</v>
      </c>
      <c r="C54" s="57"/>
      <c r="D54" s="57"/>
      <c r="E54" s="142"/>
      <c r="F54" s="18"/>
      <c r="G54" s="18"/>
      <c r="H54" s="141"/>
      <c r="I54" s="141"/>
      <c r="J54" s="141"/>
      <c r="K54" s="141"/>
      <c r="L54"/>
    </row>
    <row r="55" spans="2:12" s="21" customFormat="1" ht="12" customHeight="1" x14ac:dyDescent="0.2">
      <c r="B55" s="1995" t="s">
        <v>831</v>
      </c>
      <c r="C55"/>
      <c r="D55"/>
      <c r="E55" s="18"/>
      <c r="F55" s="18"/>
      <c r="G55" s="18"/>
      <c r="H55" s="18"/>
      <c r="I55" s="18"/>
      <c r="J55" s="18"/>
      <c r="K55" s="18"/>
    </row>
    <row r="56" spans="2:12" s="21" customFormat="1" ht="12.75" customHeight="1" x14ac:dyDescent="0.2">
      <c r="B56" s="1995" t="s">
        <v>834</v>
      </c>
      <c r="D56" s="11"/>
      <c r="E56" s="18"/>
      <c r="F56" s="18"/>
      <c r="G56" s="18"/>
      <c r="H56" s="18"/>
      <c r="I56" s="18"/>
      <c r="J56" s="18"/>
      <c r="K56" s="18"/>
    </row>
    <row r="57" spans="2:12" s="21" customFormat="1" x14ac:dyDescent="0.2">
      <c r="D57" s="1"/>
      <c r="E57" s="18"/>
      <c r="F57"/>
      <c r="G57"/>
      <c r="H57"/>
      <c r="I57"/>
      <c r="J57"/>
      <c r="K57"/>
    </row>
    <row r="58" spans="2:12" s="21" customFormat="1" ht="12.75" customHeight="1" x14ac:dyDescent="0.2">
      <c r="B58"/>
      <c r="C58" s="1339" t="s">
        <v>832</v>
      </c>
      <c r="D58" s="1"/>
      <c r="E58" s="18"/>
      <c r="F58" s="18"/>
      <c r="G58" s="18"/>
      <c r="H58" s="18"/>
      <c r="I58" s="18"/>
      <c r="J58" s="18"/>
      <c r="K58" s="18"/>
    </row>
    <row r="59" spans="2:12" s="21" customFormat="1" ht="12.75" customHeight="1" x14ac:dyDescent="0.2">
      <c r="B59" s="19"/>
      <c r="C59" s="1672" t="s">
        <v>827</v>
      </c>
      <c r="D59" s="1"/>
      <c r="E59" s="18"/>
      <c r="F59" s="18"/>
      <c r="G59" s="18"/>
      <c r="H59" s="18"/>
      <c r="I59" s="18"/>
      <c r="J59" s="18"/>
      <c r="K59" s="18"/>
    </row>
    <row r="60" spans="2:12" s="21" customFormat="1" ht="12.75" customHeight="1" x14ac:dyDescent="0.2">
      <c r="B60" s="1"/>
      <c r="C60" s="1996" t="s">
        <v>828</v>
      </c>
      <c r="F60" s="18"/>
      <c r="G60" s="18"/>
      <c r="H60" s="18"/>
      <c r="I60" s="18"/>
      <c r="J60" s="18"/>
      <c r="K60" s="18"/>
    </row>
    <row r="61" spans="2:12" s="21" customFormat="1" ht="12.75" customHeight="1" x14ac:dyDescent="0.2">
      <c r="B61" s="10"/>
      <c r="C61" s="1672" t="s">
        <v>829</v>
      </c>
      <c r="D61" s="1"/>
      <c r="E61" s="18"/>
      <c r="F61" s="18"/>
      <c r="G61" s="18"/>
      <c r="H61" s="18"/>
      <c r="I61" s="18"/>
      <c r="J61" s="18"/>
      <c r="K61" s="18"/>
    </row>
    <row r="62" spans="2:12" s="21" customFormat="1" ht="12.75" customHeight="1" x14ac:dyDescent="0.2">
      <c r="B62" s="10"/>
      <c r="C62" s="1672" t="s">
        <v>833</v>
      </c>
      <c r="D62" s="1"/>
      <c r="E62" s="18"/>
      <c r="G62" s="18"/>
      <c r="H62" s="18"/>
      <c r="I62" s="18"/>
      <c r="J62" s="18"/>
      <c r="K62" s="18"/>
    </row>
    <row r="63" spans="2:12" s="21" customFormat="1" x14ac:dyDescent="0.2">
      <c r="B63" s="1"/>
      <c r="C63" s="1"/>
      <c r="D63" s="1"/>
      <c r="E63" s="18"/>
      <c r="F63" s="18"/>
      <c r="G63" s="18"/>
      <c r="H63" s="18"/>
      <c r="I63" s="18"/>
      <c r="J63" s="18"/>
      <c r="K63" s="18"/>
    </row>
    <row r="64" spans="2:12" s="21" customFormat="1" x14ac:dyDescent="0.2">
      <c r="B64" s="23" t="s">
        <v>830</v>
      </c>
      <c r="C64" s="18"/>
      <c r="D64" s="18"/>
      <c r="E64" s="1"/>
      <c r="F64" s="59"/>
      <c r="G64" s="20"/>
      <c r="H64" s="18"/>
      <c r="I64" s="1"/>
      <c r="J64" s="1"/>
      <c r="K64" s="1"/>
      <c r="L64" s="1"/>
    </row>
    <row r="65" spans="2:12" s="21" customFormat="1" x14ac:dyDescent="0.2">
      <c r="B65" s="22"/>
      <c r="C65" s="22"/>
      <c r="D65" s="22"/>
      <c r="E65" s="14"/>
      <c r="F65" s="28" t="s">
        <v>86</v>
      </c>
      <c r="G65" s="330" t="s">
        <v>87</v>
      </c>
      <c r="H65" s="34"/>
      <c r="I65" s="1"/>
      <c r="J65" s="1"/>
      <c r="K65" s="1"/>
      <c r="L65" s="1"/>
    </row>
    <row r="66" spans="2:12" s="21" customFormat="1" ht="12.75" customHeight="1" x14ac:dyDescent="0.2">
      <c r="B66" s="22"/>
      <c r="C66" s="22"/>
      <c r="D66" s="22"/>
      <c r="E66" s="1"/>
      <c r="F66" s="28" t="s">
        <v>88</v>
      </c>
      <c r="G66" s="330" t="s">
        <v>89</v>
      </c>
      <c r="H66" s="22"/>
      <c r="I66" s="1"/>
      <c r="J66" s="1"/>
      <c r="K66" s="1"/>
      <c r="L66" s="1"/>
    </row>
    <row r="67" spans="2:12" s="21" customFormat="1" x14ac:dyDescent="0.2">
      <c r="B67" s="22"/>
      <c r="C67" s="18"/>
      <c r="D67" s="18"/>
      <c r="E67" s="1"/>
      <c r="F67" s="1"/>
      <c r="G67" s="1"/>
      <c r="H67" s="1"/>
      <c r="L67" s="1"/>
    </row>
    <row r="68" spans="2:12" s="21" customFormat="1" x14ac:dyDescent="0.2">
      <c r="L68" s="1"/>
    </row>
    <row r="69" spans="2:12" s="21" customFormat="1" x14ac:dyDescent="0.2">
      <c r="I69" s="1"/>
      <c r="J69" s="1"/>
      <c r="K69" s="1"/>
      <c r="L69" s="1"/>
    </row>
    <row r="70" spans="2:12" s="21" customFormat="1" x14ac:dyDescent="0.2">
      <c r="B70" s="279" t="s">
        <v>90</v>
      </c>
      <c r="C70" s="1"/>
      <c r="D70" s="1"/>
      <c r="E70" s="1"/>
      <c r="F70" s="1"/>
      <c r="G70" s="1"/>
      <c r="H70" s="1"/>
      <c r="I70" s="1"/>
      <c r="J70" s="1"/>
      <c r="K70" s="1"/>
      <c r="L70" s="1"/>
    </row>
    <row r="71" spans="2:12" s="21" customFormat="1" x14ac:dyDescent="0.2">
      <c r="B71" s="279" t="s">
        <v>91</v>
      </c>
      <c r="C71" s="1"/>
      <c r="D71" s="1"/>
      <c r="E71" s="1"/>
      <c r="F71" s="1"/>
      <c r="G71" s="1"/>
      <c r="H71" s="1"/>
      <c r="I71" s="1"/>
      <c r="J71" s="1"/>
      <c r="K71" s="1"/>
      <c r="L71" s="1"/>
    </row>
    <row r="72" spans="2:12" s="21" customFormat="1" x14ac:dyDescent="0.2">
      <c r="B72" s="279" t="s">
        <v>92</v>
      </c>
      <c r="C72" s="1"/>
      <c r="D72" s="1"/>
      <c r="E72" s="5"/>
      <c r="F72" s="5"/>
      <c r="G72" s="5"/>
      <c r="H72" s="1"/>
      <c r="I72" s="1"/>
      <c r="J72" s="1"/>
      <c r="K72" s="1"/>
      <c r="L72" s="1"/>
    </row>
    <row r="73" spans="2:12" s="21" customFormat="1" x14ac:dyDescent="0.2">
      <c r="B73" s="279" t="s">
        <v>654</v>
      </c>
      <c r="E73" s="5"/>
      <c r="F73" s="5"/>
      <c r="G73" s="5"/>
      <c r="H73" s="1"/>
      <c r="I73" s="1"/>
      <c r="J73" s="1"/>
      <c r="K73" s="1"/>
      <c r="L73" s="1"/>
    </row>
    <row r="74" spans="2:12" s="21" customFormat="1" x14ac:dyDescent="0.2">
      <c r="B74" s="16" t="s">
        <v>93</v>
      </c>
      <c r="E74" s="5"/>
      <c r="F74" s="5"/>
      <c r="G74" s="5"/>
      <c r="H74" s="5"/>
      <c r="I74" s="1"/>
      <c r="J74" s="1"/>
      <c r="K74" s="1"/>
      <c r="L74" s="5"/>
    </row>
    <row r="75" spans="2:12" s="21" customFormat="1" ht="24" customHeight="1" x14ac:dyDescent="0.25">
      <c r="B75" s="15" t="s">
        <v>94</v>
      </c>
      <c r="C75" s="14"/>
      <c r="D75" s="14"/>
      <c r="E75" s="1"/>
      <c r="F75" s="1"/>
      <c r="G75" s="1"/>
      <c r="H75" s="1"/>
      <c r="I75" s="1"/>
      <c r="J75" s="1"/>
      <c r="K75" s="1"/>
      <c r="L75" s="5"/>
    </row>
    <row r="76" spans="2:12" s="21" customFormat="1" x14ac:dyDescent="0.2">
      <c r="B76" s="1"/>
      <c r="C76" s="1"/>
      <c r="D76" s="1"/>
      <c r="E76" s="1"/>
      <c r="F76" s="1"/>
      <c r="G76" s="1"/>
      <c r="H76" s="1"/>
      <c r="I76" s="1"/>
      <c r="J76" s="1"/>
      <c r="K76" s="1"/>
      <c r="L76" s="5"/>
    </row>
    <row r="77" spans="2:12" s="21" customFormat="1" x14ac:dyDescent="0.2">
      <c r="B77" s="1" t="s">
        <v>95</v>
      </c>
      <c r="C77" s="1"/>
      <c r="D77" s="1"/>
      <c r="E77" s="1"/>
      <c r="F77" s="1"/>
      <c r="G77" s="1"/>
      <c r="H77" s="1"/>
      <c r="I77" s="1"/>
      <c r="J77" s="1"/>
      <c r="K77" s="1"/>
      <c r="L77" s="5"/>
    </row>
    <row r="78" spans="2:12" s="21" customFormat="1" x14ac:dyDescent="0.2">
      <c r="B78" s="1" t="s">
        <v>96</v>
      </c>
      <c r="C78" s="1"/>
      <c r="D78" s="1"/>
      <c r="E78" s="1"/>
      <c r="F78" s="1"/>
      <c r="G78" s="1"/>
      <c r="H78" s="1"/>
      <c r="I78" s="1"/>
      <c r="J78" s="1"/>
      <c r="K78" s="1"/>
      <c r="L78" s="5"/>
    </row>
    <row r="79" spans="2:12" s="21" customFormat="1" x14ac:dyDescent="0.2">
      <c r="B79" s="1" t="s">
        <v>97</v>
      </c>
      <c r="C79" s="1"/>
      <c r="D79" s="1"/>
      <c r="E79" s="1"/>
      <c r="F79" s="1"/>
      <c r="G79" s="1"/>
      <c r="H79" s="1"/>
      <c r="I79" s="5"/>
      <c r="J79" s="5"/>
      <c r="K79" s="5"/>
      <c r="L79" s="5"/>
    </row>
    <row r="80" spans="2:12" s="21" customFormat="1" x14ac:dyDescent="0.2">
      <c r="B80" s="35" t="s">
        <v>98</v>
      </c>
      <c r="C80" s="1"/>
      <c r="D80" s="1"/>
      <c r="E80" s="1"/>
      <c r="F80" s="1"/>
      <c r="G80" s="1"/>
      <c r="H80" s="1"/>
      <c r="I80" s="5"/>
      <c r="J80" s="5"/>
      <c r="K80" s="5"/>
      <c r="L80" s="5"/>
    </row>
    <row r="81" spans="2:12" s="58" customFormat="1" x14ac:dyDescent="0.2">
      <c r="B81" s="5" t="s">
        <v>99</v>
      </c>
      <c r="C81" s="5"/>
      <c r="D81" s="5"/>
      <c r="E81" s="1"/>
      <c r="F81" s="1"/>
      <c r="G81" s="1"/>
      <c r="H81" s="1"/>
      <c r="I81" s="5"/>
      <c r="J81" s="5"/>
      <c r="K81" s="5"/>
      <c r="L81" s="5"/>
    </row>
    <row r="82" spans="2:12" s="21" customFormat="1" x14ac:dyDescent="0.2">
      <c r="B82" s="5" t="s">
        <v>100</v>
      </c>
      <c r="C82" s="5"/>
      <c r="D82" s="5"/>
      <c r="E82" s="1"/>
      <c r="F82" s="1"/>
      <c r="G82" s="1"/>
      <c r="H82" s="1"/>
      <c r="I82" s="5"/>
      <c r="J82" s="5"/>
      <c r="K82" s="5"/>
      <c r="L82" s="1"/>
    </row>
    <row r="83" spans="2:12" s="21" customFormat="1" x14ac:dyDescent="0.2">
      <c r="B83" t="s">
        <v>101</v>
      </c>
      <c r="C83" s="5"/>
      <c r="D83" s="5"/>
      <c r="E83" s="1"/>
      <c r="F83" s="1"/>
      <c r="G83" s="1"/>
      <c r="H83" s="1"/>
      <c r="I83" s="5"/>
      <c r="J83" s="5"/>
      <c r="K83" s="5"/>
      <c r="L83" s="1"/>
    </row>
    <row r="84" spans="2:12" s="21" customFormat="1" x14ac:dyDescent="0.2">
      <c r="B84" s="5" t="s">
        <v>102</v>
      </c>
      <c r="C84" s="5"/>
      <c r="D84" s="5"/>
      <c r="E84" s="1"/>
      <c r="F84" s="1"/>
      <c r="G84" s="1"/>
      <c r="H84" s="1"/>
      <c r="I84" s="1"/>
      <c r="J84" s="1"/>
      <c r="K84" s="1"/>
      <c r="L84" s="1"/>
    </row>
    <row r="85" spans="2:12" s="21" customFormat="1" x14ac:dyDescent="0.2">
      <c r="B85" s="5" t="s">
        <v>103</v>
      </c>
      <c r="C85" s="5"/>
      <c r="D85" s="5"/>
      <c r="E85" s="1"/>
      <c r="F85" s="1"/>
      <c r="G85" s="1"/>
      <c r="H85" s="1"/>
      <c r="I85" s="1"/>
      <c r="J85" s="1"/>
      <c r="K85" s="1"/>
      <c r="L85" s="1"/>
    </row>
    <row r="86" spans="2:12" s="21" customFormat="1" x14ac:dyDescent="0.2">
      <c r="B86" s="5" t="s">
        <v>104</v>
      </c>
      <c r="C86" s="1"/>
      <c r="D86" s="1"/>
      <c r="E86" s="1"/>
      <c r="F86" s="1"/>
      <c r="G86" s="1"/>
      <c r="H86" s="1"/>
      <c r="I86" s="1"/>
      <c r="J86" s="1"/>
      <c r="K86" s="1"/>
      <c r="L86" s="1"/>
    </row>
    <row r="87" spans="2:12" s="21" customFormat="1" x14ac:dyDescent="0.2">
      <c r="I87" s="1"/>
      <c r="J87" s="1"/>
      <c r="K87" s="1"/>
      <c r="L87" s="1"/>
    </row>
    <row r="88" spans="2:12" s="21" customFormat="1" x14ac:dyDescent="0.2">
      <c r="I88" s="1"/>
      <c r="J88" s="1"/>
      <c r="K88" s="1"/>
      <c r="L88" s="1"/>
    </row>
    <row r="99" spans="2:12" s="5" customFormat="1" x14ac:dyDescent="0.2"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</row>
    <row r="100" spans="2:12" s="5" customFormat="1" x14ac:dyDescent="0.2"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</row>
    <row r="101" spans="2:12" s="5" customFormat="1" x14ac:dyDescent="0.2"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</row>
    <row r="102" spans="2:12" s="5" customFormat="1" x14ac:dyDescent="0.2"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</row>
    <row r="103" spans="2:12" s="5" customFormat="1" x14ac:dyDescent="0.2"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</row>
    <row r="104" spans="2:12" s="5" customFormat="1" x14ac:dyDescent="0.2"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</row>
    <row r="105" spans="2:12" s="5" customFormat="1" x14ac:dyDescent="0.2"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</row>
    <row r="106" spans="2:12" s="5" customFormat="1" x14ac:dyDescent="0.2"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</row>
    <row r="107" spans="2:12" s="5" customFormat="1" x14ac:dyDescent="0.2"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</row>
  </sheetData>
  <sheetProtection password="CC1A" sheet="1" objects="1" scenarios="1"/>
  <mergeCells count="10">
    <mergeCell ref="O32:P32"/>
    <mergeCell ref="D12:E12"/>
    <mergeCell ref="D16:E16"/>
    <mergeCell ref="L4:O4"/>
    <mergeCell ref="L2:N2"/>
    <mergeCell ref="L3:O3"/>
    <mergeCell ref="B15:D15"/>
    <mergeCell ref="B4:C4"/>
    <mergeCell ref="B5:C5"/>
    <mergeCell ref="B6:C6"/>
  </mergeCells>
  <printOptions horizontalCentered="1" verticalCentered="1"/>
  <pageMargins left="0.6" right="0.6" top="0.59055118110236227" bottom="0.6692913385826772" header="0.43307086614173229" footer="0.47244094488188981"/>
  <pageSetup paperSize="9" scale="70" fitToHeight="2" orientation="landscape" horizontalDpi="36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rowBreaks count="1" manualBreakCount="1">
    <brk id="46" max="16383" man="1"/>
  </rowBreaks>
  <ignoredErrors>
    <ignoredError sqref="E6" evalError="1"/>
  </ignoredError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1:AJ85"/>
  <sheetViews>
    <sheetView showGridLines="0" zoomScaleNormal="100" workbookViewId="0">
      <selection activeCell="T2" sqref="T2"/>
    </sheetView>
  </sheetViews>
  <sheetFormatPr baseColWidth="10" defaultColWidth="11.42578125" defaultRowHeight="12.75" x14ac:dyDescent="0.2"/>
  <cols>
    <col min="1" max="1" width="0.7109375" style="103" customWidth="1"/>
    <col min="2" max="2" width="13.28515625" style="103" customWidth="1"/>
    <col min="3" max="3" width="3.5703125" style="103" customWidth="1"/>
    <col min="4" max="4" width="10" style="103" customWidth="1"/>
    <col min="5" max="5" width="9.140625" style="103" customWidth="1"/>
    <col min="6" max="6" width="7.85546875" style="103" customWidth="1"/>
    <col min="7" max="7" width="11.42578125" style="103"/>
    <col min="8" max="8" width="5.28515625" style="103" customWidth="1"/>
    <col min="9" max="9" width="4.28515625" style="103" customWidth="1"/>
    <col min="10" max="10" width="4.42578125" style="103" customWidth="1"/>
    <col min="11" max="11" width="4.85546875" style="103" customWidth="1"/>
    <col min="12" max="12" width="4.28515625" style="103" customWidth="1"/>
    <col min="13" max="13" width="4.42578125" style="103" customWidth="1"/>
    <col min="14" max="14" width="4.5703125" style="103" customWidth="1"/>
    <col min="15" max="15" width="12.42578125" style="103" customWidth="1"/>
    <col min="16" max="16" width="14.7109375" style="103" customWidth="1"/>
    <col min="17" max="17" width="14.42578125" style="103" customWidth="1"/>
    <col min="18" max="23" width="3.7109375" style="103" customWidth="1"/>
    <col min="24" max="24" width="3.5703125" style="103" customWidth="1"/>
    <col min="25" max="35" width="3.7109375" style="103" customWidth="1"/>
    <col min="36" max="36" width="11" style="103" customWidth="1"/>
    <col min="37" max="40" width="3.7109375" style="103" customWidth="1"/>
    <col min="41" max="16384" width="11.42578125" style="103"/>
  </cols>
  <sheetData>
    <row r="1" spans="2:36" ht="23.25" customHeight="1" thickBot="1" x14ac:dyDescent="0.3">
      <c r="B1" s="602" t="str">
        <f>CONCATENATE("Anzahl der Arbeits- und Feiertage im Jahr ",Übersicht!C2)</f>
        <v>Anzahl der Arbeits- und Feiertage im Jahr 2023</v>
      </c>
      <c r="C1" s="602"/>
      <c r="D1" s="107"/>
      <c r="E1" s="107"/>
      <c r="F1" s="107"/>
      <c r="G1" s="107"/>
      <c r="H1" s="107"/>
      <c r="J1" s="293" t="str">
        <f>CONCATENATE("Daten für ",Ihr_Name)</f>
        <v>Daten für Ihr Name</v>
      </c>
      <c r="N1" s="585"/>
      <c r="O1" s="585"/>
      <c r="P1" s="585"/>
      <c r="Q1" s="586" t="str">
        <f>IF(M2=0,CONCATENATE(R1,S1,T1,U1,V1,W1,X1,Y1,Z1,AA1,AB1,AC1,AD1,AE1,AF1,AG1,AH1,AI1),"Z")</f>
        <v>al</v>
      </c>
      <c r="R1" s="587" t="str">
        <f>IF(R2="x","aj","")</f>
        <v/>
      </c>
      <c r="S1" s="587" t="str">
        <f>IF(S2="x","ak","")</f>
        <v/>
      </c>
      <c r="T1" s="587" t="str">
        <f>IF(T2="x","al","")</f>
        <v>al</v>
      </c>
      <c r="U1" s="587" t="str">
        <f>IF(U2="x","am","")</f>
        <v/>
      </c>
      <c r="V1" s="587" t="str">
        <f>IF(V2="x","an","")</f>
        <v/>
      </c>
      <c r="W1" s="587" t="str">
        <f>IF(W2="x","ao","")</f>
        <v/>
      </c>
      <c r="X1" s="587" t="str">
        <f>IF(X2="x","ap","")</f>
        <v/>
      </c>
      <c r="Y1" s="587" t="str">
        <f>IF(Y2="x","aq","")</f>
        <v/>
      </c>
      <c r="Z1" s="587" t="str">
        <f>IF(Z2="x","ar","")</f>
        <v/>
      </c>
      <c r="AA1" s="587" t="str">
        <f>IF(AA2="x","as","")</f>
        <v/>
      </c>
      <c r="AB1" s="587" t="str">
        <f>IF(AB2="x","at","")</f>
        <v/>
      </c>
      <c r="AC1" s="587" t="str">
        <f>IF(AC2="x","au","")</f>
        <v/>
      </c>
      <c r="AD1" s="587" t="str">
        <f>IF(AD2="x","av","")</f>
        <v/>
      </c>
      <c r="AE1" s="587" t="str">
        <f>IF(AE2="x","aw","")</f>
        <v/>
      </c>
      <c r="AF1" s="587" t="str">
        <f>IF(AF2="x","ax","")</f>
        <v/>
      </c>
      <c r="AG1" s="587" t="str">
        <f>IF(AG2="x","ay","")</f>
        <v/>
      </c>
      <c r="AH1" s="587" t="str">
        <f>IF(AH2="x","az","")</f>
        <v/>
      </c>
      <c r="AI1" s="587" t="str">
        <f>IF(AI2="x","ba","")</f>
        <v/>
      </c>
    </row>
    <row r="2" spans="2:36" ht="15" customHeight="1" thickBot="1" x14ac:dyDescent="0.25">
      <c r="D2" s="16"/>
      <c r="E2" s="178"/>
      <c r="F2" s="104"/>
      <c r="G2" s="174"/>
      <c r="H2" s="174"/>
      <c r="I2" s="174"/>
      <c r="J2" s="174"/>
      <c r="L2" s="582"/>
      <c r="M2" s="1054">
        <f>IF(CONCATENATE(R2,S2,T2,U2,V2,W2,X2,Y2,Z2,AA2,AB2,AC2,AD2,AE2,AF2,AG2,AH2,AI2)="",1,IF(CONCATENATE(R2,S2,T2,U2,V2,W2,X2,Y2,Z2,AA2,AB2,AC2,AD2,AE2,AF2,AG2,AH2,AI2)="x",0,-1))</f>
        <v>0</v>
      </c>
      <c r="N2" s="583"/>
      <c r="O2" s="583"/>
      <c r="P2" s="583"/>
      <c r="Q2" s="584"/>
      <c r="R2" s="1264"/>
      <c r="S2" s="1264"/>
      <c r="T2" s="1264" t="s">
        <v>105</v>
      </c>
      <c r="U2" s="1264"/>
      <c r="V2" s="1264"/>
      <c r="W2" s="1264"/>
      <c r="X2" s="1264"/>
      <c r="Y2" s="1264"/>
      <c r="Z2" s="1264"/>
      <c r="AA2" s="1264"/>
      <c r="AB2" s="1264"/>
      <c r="AC2" s="1264"/>
      <c r="AD2" s="1264"/>
      <c r="AE2" s="1264"/>
      <c r="AF2" s="1264"/>
      <c r="AG2" s="1264"/>
      <c r="AH2" s="1264"/>
      <c r="AI2" s="1264"/>
    </row>
    <row r="3" spans="2:36" x14ac:dyDescent="0.2">
      <c r="B3" s="255" t="s">
        <v>54</v>
      </c>
      <c r="C3" s="439"/>
      <c r="D3" s="1687" t="s">
        <v>106</v>
      </c>
      <c r="E3" s="260" t="s">
        <v>107</v>
      </c>
      <c r="F3" s="256" t="s">
        <v>107</v>
      </c>
      <c r="G3" s="591" t="s">
        <v>655</v>
      </c>
      <c r="H3" s="252"/>
      <c r="I3" s="253"/>
      <c r="J3" s="253"/>
      <c r="K3" s="253"/>
      <c r="L3" s="253"/>
      <c r="M3" s="253"/>
      <c r="N3" s="1765"/>
      <c r="O3" s="1763" t="s">
        <v>108</v>
      </c>
      <c r="P3" s="253"/>
      <c r="Q3" s="256"/>
      <c r="R3" s="262" t="s">
        <v>109</v>
      </c>
      <c r="S3" s="221" t="s">
        <v>109</v>
      </c>
      <c r="T3" s="222" t="s">
        <v>109</v>
      </c>
      <c r="U3" s="223" t="s">
        <v>109</v>
      </c>
      <c r="V3" s="224" t="s">
        <v>110</v>
      </c>
      <c r="W3" s="225" t="s">
        <v>110</v>
      </c>
      <c r="X3" s="226" t="s">
        <v>110</v>
      </c>
      <c r="Y3" s="227" t="s">
        <v>111</v>
      </c>
      <c r="Z3" s="228" t="s">
        <v>112</v>
      </c>
      <c r="AA3" s="229" t="s">
        <v>112</v>
      </c>
      <c r="AB3" s="230" t="s">
        <v>113</v>
      </c>
      <c r="AC3" s="224" t="s">
        <v>114</v>
      </c>
      <c r="AD3" s="225" t="s">
        <v>114</v>
      </c>
      <c r="AE3" s="226" t="s">
        <v>114</v>
      </c>
      <c r="AF3" s="227" t="s">
        <v>114</v>
      </c>
      <c r="AG3" s="231" t="s">
        <v>115</v>
      </c>
      <c r="AH3" s="670" t="s">
        <v>116</v>
      </c>
      <c r="AI3" s="671" t="s">
        <v>117</v>
      </c>
    </row>
    <row r="4" spans="2:36" x14ac:dyDescent="0.2">
      <c r="B4" s="251" t="s">
        <v>118</v>
      </c>
      <c r="C4" s="440"/>
      <c r="D4" s="1688" t="s">
        <v>119</v>
      </c>
      <c r="E4" s="261" t="s">
        <v>120</v>
      </c>
      <c r="F4" s="257" t="s">
        <v>121</v>
      </c>
      <c r="G4" s="1730" t="str">
        <f>IF(CONCATENATE(I4,J4,K4,L4,M4,N4)="","Bitte wählen:",IF(AND(OR(H4="",H4="x"),OR(I4="",I4="x"),OR(J4="",J4="x"),OR(K4="",K4="x"),OR(L4="",L4="x"),OR(M4="",M4="x"),OR(N4="",N4="x")),"Gewählt:","nur 'X' !!!"))</f>
        <v>Bitte wählen:</v>
      </c>
      <c r="H4" s="1732"/>
      <c r="I4" s="1732"/>
      <c r="J4" s="1732"/>
      <c r="K4" s="1732"/>
      <c r="L4" s="1732"/>
      <c r="M4" s="1732"/>
      <c r="N4" s="1766"/>
      <c r="O4" s="1731" t="s">
        <v>122</v>
      </c>
      <c r="P4" s="220"/>
      <c r="Q4" s="257"/>
      <c r="R4" s="263" t="s">
        <v>123</v>
      </c>
      <c r="S4" s="329" t="s">
        <v>124</v>
      </c>
      <c r="T4" s="232" t="s">
        <v>125</v>
      </c>
      <c r="U4" s="233" t="s">
        <v>109</v>
      </c>
      <c r="V4" s="234" t="s">
        <v>109</v>
      </c>
      <c r="W4" s="235" t="s">
        <v>110</v>
      </c>
      <c r="X4" s="236" t="s">
        <v>125</v>
      </c>
      <c r="Y4" s="237" t="s">
        <v>126</v>
      </c>
      <c r="Z4" s="238" t="s">
        <v>127</v>
      </c>
      <c r="AA4" s="232" t="s">
        <v>113</v>
      </c>
      <c r="AB4" s="239" t="s">
        <v>128</v>
      </c>
      <c r="AC4" s="234" t="s">
        <v>129</v>
      </c>
      <c r="AD4" s="240" t="s">
        <v>112</v>
      </c>
      <c r="AE4" s="236" t="s">
        <v>115</v>
      </c>
      <c r="AF4" s="237" t="s">
        <v>110</v>
      </c>
      <c r="AG4" s="241" t="s">
        <v>110</v>
      </c>
      <c r="AH4" s="672"/>
      <c r="AI4" s="673" t="s">
        <v>110</v>
      </c>
    </row>
    <row r="5" spans="2:36" ht="14.25" customHeight="1" thickBot="1" x14ac:dyDescent="0.25">
      <c r="B5" s="441"/>
      <c r="C5" s="552"/>
      <c r="D5" s="1689" t="s">
        <v>130</v>
      </c>
      <c r="E5" s="259" t="s">
        <v>131</v>
      </c>
      <c r="F5" s="258" t="s">
        <v>131</v>
      </c>
      <c r="G5" s="1767" t="s">
        <v>132</v>
      </c>
      <c r="H5" s="254" t="s">
        <v>133</v>
      </c>
      <c r="I5" s="254" t="s">
        <v>134</v>
      </c>
      <c r="J5" s="254" t="s">
        <v>135</v>
      </c>
      <c r="K5" s="254" t="s">
        <v>136</v>
      </c>
      <c r="L5" s="254" t="s">
        <v>137</v>
      </c>
      <c r="M5" s="254" t="s">
        <v>138</v>
      </c>
      <c r="N5" s="1768" t="s">
        <v>139</v>
      </c>
      <c r="O5" s="1764" t="s">
        <v>140</v>
      </c>
      <c r="P5" s="265"/>
      <c r="Q5" s="266"/>
      <c r="R5" s="264"/>
      <c r="S5" s="242"/>
      <c r="T5" s="243"/>
      <c r="U5" s="244"/>
      <c r="V5" s="245"/>
      <c r="W5" s="246"/>
      <c r="X5" s="247"/>
      <c r="Y5" s="248"/>
      <c r="Z5" s="242"/>
      <c r="AA5" s="243" t="s">
        <v>123</v>
      </c>
      <c r="AB5" s="244"/>
      <c r="AC5" s="245"/>
      <c r="AD5" s="246"/>
      <c r="AE5" s="247"/>
      <c r="AF5" s="248"/>
      <c r="AG5" s="249"/>
      <c r="AH5" s="674"/>
      <c r="AI5" s="675"/>
    </row>
    <row r="6" spans="2:36" ht="15" customHeight="1" thickBot="1" x14ac:dyDescent="0.25">
      <c r="B6" s="1682"/>
      <c r="C6" s="1701"/>
      <c r="D6" s="1690"/>
      <c r="E6" s="1684"/>
      <c r="F6" s="1685"/>
      <c r="G6" s="1730" t="str">
        <f>IF(CONCATENATE(I6,J6,K6,L6,M6,N6)="","Bitte wählen:",IF(AND(OR(H6="",H6="x"),OR(I6="",I6="x"),OR(J6="",J6="x"),OR(K6="",K6="x"),OR(L6="",L6="x"),OR(M6="",M6="x"),OR(N6="",N6="x")),"Gewählt:","nur 'X' !!!"))</f>
        <v>Gewählt:</v>
      </c>
      <c r="H6" s="1678" t="s">
        <v>105</v>
      </c>
      <c r="I6" s="1678" t="s">
        <v>105</v>
      </c>
      <c r="J6" s="1678" t="s">
        <v>105</v>
      </c>
      <c r="K6" s="1678" t="s">
        <v>105</v>
      </c>
      <c r="L6" s="1678" t="s">
        <v>105</v>
      </c>
      <c r="M6" s="1678"/>
      <c r="N6" s="1679"/>
      <c r="O6" s="1720"/>
      <c r="P6" s="1700"/>
      <c r="Q6" s="1721"/>
      <c r="R6" s="169"/>
      <c r="S6" s="169"/>
      <c r="T6" s="169"/>
      <c r="U6" s="169"/>
      <c r="V6" s="169"/>
      <c r="W6" s="169"/>
      <c r="X6" s="169"/>
      <c r="Y6" s="169"/>
      <c r="Z6" s="169"/>
      <c r="AA6" s="169"/>
      <c r="AB6" s="169"/>
      <c r="AC6" s="169"/>
      <c r="AD6" s="169"/>
      <c r="AE6" s="169"/>
      <c r="AF6" s="169"/>
      <c r="AG6" s="169"/>
      <c r="AH6" s="169"/>
      <c r="AI6" s="169"/>
      <c r="AJ6" s="1701"/>
    </row>
    <row r="7" spans="2:36" ht="15" customHeight="1" thickBot="1" x14ac:dyDescent="0.25">
      <c r="B7" s="1705" t="s">
        <v>616</v>
      </c>
      <c r="C7" s="1695" t="s">
        <v>105</v>
      </c>
      <c r="D7" s="1706">
        <f>IF(C7="x",IF($H$6="x",COUNTIF('1'!$BC$4:$BC$38,"=mov"),0)+IF($I$6="x",COUNTIF('1'!$BC$4:$BC$38,"=div"),0)+IF($J$6="x",COUNTIF('1'!$BC$4:$BC$38,"=miv"),0)+IF($K$6="x",COUNTIF('1'!$BC$4:$BC$38,"=dov"),0)+IF($L$6="x",COUNTIF('1'!$BC$4:$BC$38,"=frv"),0)+IF($M$6="x",COUNTIF('1'!$BC$4:$BC$38,"=sav"),0)+IF($N$6="x",COUNTIF('1'!$BC$4:$BC$38,"=sov"),0),0)</f>
        <v>0</v>
      </c>
      <c r="E7" s="1707">
        <f>IF(C7="x",G7-F7,0)</f>
        <v>22</v>
      </c>
      <c r="F7" s="1708">
        <f>'1'!N43</f>
        <v>0</v>
      </c>
      <c r="G7" s="1709">
        <f>IF(H6="x",H7,0)+IF(I6="x",I7,0)+IF(J6="x",J7,0)+IF(K6="x",K7,0)+IF(L6="x",L7,0)+IF(M6="x",M7,0)+IF(N6="x",N7,0)</f>
        <v>22</v>
      </c>
      <c r="H7" s="1680">
        <f>COUNTIF('1'!$BB$4:$BB$38,H$5)</f>
        <v>5</v>
      </c>
      <c r="I7" s="1680">
        <f>COUNTIF('1'!$BB$4:$BB$38,I$5)</f>
        <v>5</v>
      </c>
      <c r="J7" s="1680">
        <f>COUNTIF('1'!$BB$4:$BB$38,J$5)</f>
        <v>4</v>
      </c>
      <c r="K7" s="1680">
        <f>COUNTIF('1'!$BB$4:$BB$38,K$5)</f>
        <v>4</v>
      </c>
      <c r="L7" s="1680">
        <f>COUNTIF('1'!$BB$4:$BB$38,L$5)</f>
        <v>4</v>
      </c>
      <c r="M7" s="1680">
        <f>COUNTIF('1'!$BB$4:$BB$38,M$5)</f>
        <v>4</v>
      </c>
      <c r="N7" s="1681">
        <f>COUNTIF('1'!$BB$4:$BB$38,N$5)</f>
        <v>5</v>
      </c>
      <c r="O7" s="272" t="s">
        <v>839</v>
      </c>
      <c r="P7" s="1711"/>
      <c r="Q7" s="1712"/>
      <c r="R7" s="1716">
        <v>1</v>
      </c>
      <c r="S7" s="1717">
        <v>1</v>
      </c>
      <c r="T7" s="1717"/>
      <c r="U7" s="1717"/>
      <c r="V7" s="1717"/>
      <c r="W7" s="1717"/>
      <c r="X7" s="1717"/>
      <c r="Y7" s="1717"/>
      <c r="Z7" s="1717"/>
      <c r="AA7" s="1717"/>
      <c r="AB7" s="1717"/>
      <c r="AC7" s="1717"/>
      <c r="AD7" s="1717"/>
      <c r="AE7" s="1717">
        <v>1</v>
      </c>
      <c r="AF7" s="1717"/>
      <c r="AG7" s="1718"/>
      <c r="AH7" s="1716">
        <v>1</v>
      </c>
      <c r="AI7" s="1718"/>
      <c r="AJ7" s="433" t="str">
        <f>B7</f>
        <v xml:space="preserve"> Januar</v>
      </c>
    </row>
    <row r="8" spans="2:36" ht="15" customHeight="1" thickBot="1" x14ac:dyDescent="0.25">
      <c r="B8" s="1682"/>
      <c r="C8" s="1701"/>
      <c r="D8" s="1690"/>
      <c r="E8" s="1684"/>
      <c r="F8" s="1685"/>
      <c r="G8" s="1730" t="str">
        <f>IF(CONCATENATE(I8,J8,K8,L8,M8,N8)="","Bitte wählen:",IF(AND(OR(H8="",H8="x",H8=0),OR(I8="",I8="x",I8=0),OR(J8="",J8="x",J8=0),OR(K8="",K8="x",K8=0),OR(L8="",L8="x",L8=0),OR(M8="",M8="x",M8=0),OR(N8="",N8="x",N8=0)),"Gewählt:","nur 'X' !!!"))</f>
        <v>Gewählt:</v>
      </c>
      <c r="H8" s="1686" t="str">
        <f>H6</f>
        <v>x</v>
      </c>
      <c r="I8" s="1686" t="str">
        <f t="shared" ref="I8:N28" si="0">I6</f>
        <v>x</v>
      </c>
      <c r="J8" s="1686" t="str">
        <f t="shared" si="0"/>
        <v>x</v>
      </c>
      <c r="K8" s="1686" t="str">
        <f t="shared" si="0"/>
        <v>x</v>
      </c>
      <c r="L8" s="1686" t="str">
        <f t="shared" si="0"/>
        <v>x</v>
      </c>
      <c r="M8" s="1686">
        <f t="shared" si="0"/>
        <v>0</v>
      </c>
      <c r="N8" s="1686">
        <f t="shared" si="0"/>
        <v>0</v>
      </c>
      <c r="O8" s="1699"/>
      <c r="P8" s="1700"/>
      <c r="Q8" s="1721"/>
      <c r="R8" s="169"/>
      <c r="S8" s="169"/>
      <c r="T8" s="169"/>
      <c r="U8" s="169"/>
      <c r="V8" s="169"/>
      <c r="W8" s="169"/>
      <c r="X8" s="169"/>
      <c r="Y8" s="169"/>
      <c r="Z8" s="169"/>
      <c r="AA8" s="169"/>
      <c r="AB8" s="169"/>
      <c r="AC8" s="169"/>
      <c r="AD8" s="169"/>
      <c r="AE8" s="169"/>
      <c r="AF8" s="169"/>
      <c r="AG8" s="169"/>
      <c r="AH8" s="169"/>
      <c r="AI8" s="169"/>
      <c r="AJ8" s="1701"/>
    </row>
    <row r="9" spans="2:36" ht="15" customHeight="1" thickBot="1" x14ac:dyDescent="0.25">
      <c r="B9" s="1705" t="s">
        <v>617</v>
      </c>
      <c r="C9" s="1695" t="s">
        <v>105</v>
      </c>
      <c r="D9" s="1706">
        <f>IF(C9="x",IF($H$8="x",COUNTIF('2'!$BC$4:$BC$38,"=mov"),0)+IF($I$8="x",COUNTIF('2'!$BC$4:$BC$38,"=div"),0)+IF($J$8="x",COUNTIF('2'!$BC$4:$BC$38,"=miv"),0)+IF($K$8="x",COUNTIF('2'!$BC$4:$BC$38,"=dov"),0)+IF($L$8="x",COUNTIF('2'!$BC$4:$BC$38,"=frv"),0)+IF($M$8="x",COUNTIF('2'!$BC$4:$BC$38,"=sav"),0)+IF($N$8="x",COUNTIF('2'!$BC$4:$BC$38,"=sov"),0),0)</f>
        <v>0</v>
      </c>
      <c r="E9" s="1707">
        <f>IF(C9="x",G9-F9,0)</f>
        <v>20</v>
      </c>
      <c r="F9" s="1708">
        <f>'2'!N43</f>
        <v>0</v>
      </c>
      <c r="G9" s="1709">
        <f>IF(H8="x",H9,0)+IF(I8="x",I9,0)+IF(J8="x",J9,0)+IF(K8="x",K9,0)+IF(L8="x",L9,0)+IF(M8="x",M9,0)+IF(N8="x",N9,0)</f>
        <v>20</v>
      </c>
      <c r="H9" s="1680">
        <f>COUNTIF('2'!$BB$4:$BB$38,H$5)</f>
        <v>4</v>
      </c>
      <c r="I9" s="1680">
        <f>COUNTIF('2'!$BB$4:$BB$38,I$5)</f>
        <v>4</v>
      </c>
      <c r="J9" s="1680">
        <f>COUNTIF('2'!$BB$4:$BB$38,J$5)</f>
        <v>4</v>
      </c>
      <c r="K9" s="1680">
        <f>COUNTIF('2'!$BB$4:$BB$38,K$5)</f>
        <v>4</v>
      </c>
      <c r="L9" s="1680">
        <f>COUNTIF('2'!$BB$4:$BB$38,L$5)</f>
        <v>4</v>
      </c>
      <c r="M9" s="1680">
        <f>COUNTIF('2'!$BB$4:$BB$38,M$5)</f>
        <v>4</v>
      </c>
      <c r="N9" s="1681">
        <f>COUNTIF('2'!$BB$4:$BB$38,N$5)</f>
        <v>4</v>
      </c>
      <c r="O9" s="1722" t="s">
        <v>845</v>
      </c>
      <c r="P9" s="1711"/>
      <c r="Q9" s="1712"/>
      <c r="R9" s="1716"/>
      <c r="S9" s="1717"/>
      <c r="T9" s="1717"/>
      <c r="U9" s="1717"/>
      <c r="V9" s="1717"/>
      <c r="W9" s="1717"/>
      <c r="X9" s="1717"/>
      <c r="Y9" s="1717"/>
      <c r="Z9" s="1717"/>
      <c r="AA9" s="1717"/>
      <c r="AB9" s="1717"/>
      <c r="AC9" s="1717"/>
      <c r="AD9" s="1717"/>
      <c r="AE9" s="1717"/>
      <c r="AF9" s="1717"/>
      <c r="AG9" s="1718"/>
      <c r="AH9" s="1716"/>
      <c r="AI9" s="1718"/>
      <c r="AJ9" s="433" t="str">
        <f>B9</f>
        <v xml:space="preserve"> Februar</v>
      </c>
    </row>
    <row r="10" spans="2:36" ht="15" customHeight="1" thickBot="1" x14ac:dyDescent="0.25">
      <c r="B10" s="1682"/>
      <c r="C10" s="1701"/>
      <c r="D10" s="1690"/>
      <c r="E10" s="1684"/>
      <c r="F10" s="1685"/>
      <c r="G10" s="1730" t="str">
        <f>IF(CONCATENATE(I10,J10,K10,L10,M10,N10)="","Bitte wählen:",IF(AND(OR(H10="",H10="x",H10=0),OR(I10="",I10="x",I10=0),OR(J10="",J10="x",J10=0),OR(K10="",K10="x",K10=0),OR(L10="",L10="x",L10=0),OR(M10="",M10="x",M10=0),OR(N10="",N10="x",N10=0)),"Gewählt:","nur 'X' !!!"))</f>
        <v>Gewählt:</v>
      </c>
      <c r="H10" s="1686" t="str">
        <f>H8</f>
        <v>x</v>
      </c>
      <c r="I10" s="1686" t="str">
        <f t="shared" si="0"/>
        <v>x</v>
      </c>
      <c r="J10" s="1686" t="str">
        <f t="shared" si="0"/>
        <v>x</v>
      </c>
      <c r="K10" s="1686" t="str">
        <f t="shared" si="0"/>
        <v>x</v>
      </c>
      <c r="L10" s="1686" t="str">
        <f t="shared" si="0"/>
        <v>x</v>
      </c>
      <c r="M10" s="1686">
        <f t="shared" si="0"/>
        <v>0</v>
      </c>
      <c r="N10" s="1686">
        <f t="shared" si="0"/>
        <v>0</v>
      </c>
      <c r="O10" s="1723"/>
      <c r="P10" s="1700"/>
      <c r="Q10" s="1721"/>
      <c r="R10" s="169"/>
      <c r="S10" s="169"/>
      <c r="T10" s="169"/>
      <c r="U10" s="169"/>
      <c r="V10" s="169"/>
      <c r="W10" s="169"/>
      <c r="X10" s="169"/>
      <c r="Y10" s="169"/>
      <c r="Z10" s="169"/>
      <c r="AA10" s="169"/>
      <c r="AB10" s="169"/>
      <c r="AC10" s="169"/>
      <c r="AD10" s="169"/>
      <c r="AE10" s="169"/>
      <c r="AF10" s="169"/>
      <c r="AG10" s="169"/>
      <c r="AH10" s="169"/>
      <c r="AI10" s="169"/>
      <c r="AJ10" s="1701"/>
    </row>
    <row r="11" spans="2:36" ht="15" customHeight="1" thickBot="1" x14ac:dyDescent="0.25">
      <c r="B11" s="1705" t="s">
        <v>618</v>
      </c>
      <c r="C11" s="1695" t="s">
        <v>105</v>
      </c>
      <c r="D11" s="1706">
        <f>IF(C11="x",IF($H$10="x",COUNTIF('3'!$BC$4:$BC$38,"=mov"),0)+IF($I$10="x",COUNTIF('3'!$BC$4:$BC$38,"=div"),0)+IF($J$10="x",COUNTIF('3'!$BC$4:$BC$38,"=miv"),0)+IF($K$10="x",COUNTIF('3'!$BC$4:$BC$38,"=dov"),0)+IF($L$10="x",COUNTIF('3'!$BC$4:$BC$38,"=frv"),0)+IF($M$10="x",COUNTIF('3'!$BC$4:$BC$38,"=sav"),0)+IF($N$10="x",COUNTIF('3'!$BC$4:$BC$38,"=sov"),0),0)</f>
        <v>0</v>
      </c>
      <c r="E11" s="1707">
        <f>IF(C11="x",G11-F11,0)</f>
        <v>22</v>
      </c>
      <c r="F11" s="1708">
        <f>'3'!N43</f>
        <v>1</v>
      </c>
      <c r="G11" s="1709">
        <f>IF(H10="x",H11,0)+IF(I10="x",I11,0)+IF(J10="x",J11,0)+IF(K10="x",K11,0)+IF(L10="x",L11,0)+IF(M10="x",M11,0)+IF(N10="x",N11,0)</f>
        <v>23</v>
      </c>
      <c r="H11" s="1680">
        <f>COUNTIF('3'!$BB$4:$BB$38,H$5)</f>
        <v>4</v>
      </c>
      <c r="I11" s="1680">
        <f>COUNTIF('3'!$BB$4:$BB$38,I$5)</f>
        <v>4</v>
      </c>
      <c r="J11" s="1680">
        <f>COUNTIF('3'!$BB$4:$BB$38,J$5)</f>
        <v>5</v>
      </c>
      <c r="K11" s="1680">
        <f>COUNTIF('3'!$BB$4:$BB$38,K$5)</f>
        <v>5</v>
      </c>
      <c r="L11" s="1680">
        <f>COUNTIF('3'!$BB$4:$BB$38,L$5)</f>
        <v>5</v>
      </c>
      <c r="M11" s="1680">
        <f>COUNTIF('3'!$BB$4:$BB$38,M$5)</f>
        <v>4</v>
      </c>
      <c r="N11" s="1681">
        <f>COUNTIF('3'!$BB$4:$BB$38,N$5)</f>
        <v>4</v>
      </c>
      <c r="O11" s="272" t="s">
        <v>673</v>
      </c>
      <c r="P11" s="1711"/>
      <c r="Q11" s="1712"/>
      <c r="R11" s="1716"/>
      <c r="S11" s="1717"/>
      <c r="T11" s="1717">
        <v>1</v>
      </c>
      <c r="U11" s="1717"/>
      <c r="V11" s="1717"/>
      <c r="W11" s="1717"/>
      <c r="X11" s="1717"/>
      <c r="Y11" s="1717"/>
      <c r="Z11" s="1717"/>
      <c r="AA11" s="1717"/>
      <c r="AB11" s="1717"/>
      <c r="AC11" s="1717"/>
      <c r="AD11" s="1717"/>
      <c r="AE11" s="1717"/>
      <c r="AF11" s="1717"/>
      <c r="AG11" s="1718"/>
      <c r="AH11" s="1716"/>
      <c r="AI11" s="1718"/>
      <c r="AJ11" s="433" t="str">
        <f>B11</f>
        <v xml:space="preserve"> März</v>
      </c>
    </row>
    <row r="12" spans="2:36" ht="15" customHeight="1" thickBot="1" x14ac:dyDescent="0.25">
      <c r="B12" s="1682"/>
      <c r="C12" s="1701"/>
      <c r="D12" s="1690"/>
      <c r="E12" s="1684"/>
      <c r="F12" s="1685"/>
      <c r="G12" s="1730" t="str">
        <f>IF(CONCATENATE(I12,J12,K12,L12,M12,N12)="","Bitte wählen:",IF(AND(OR(H12="",H12="x",H12=0),OR(I12="",I12="x",I12=0),OR(J12="",J12="x",J12=0),OR(K12="",K12="x",K12=0),OR(L12="",L12="x",L12=0),OR(M12="",M12="x",M12=0),OR(N12="",N12="x",N12=0)),"Gewählt:","nur 'X' !!!"))</f>
        <v>Gewählt:</v>
      </c>
      <c r="H12" s="1694" t="str">
        <f>H10</f>
        <v>x</v>
      </c>
      <c r="I12" s="1694" t="str">
        <f t="shared" si="0"/>
        <v>x</v>
      </c>
      <c r="J12" s="1694" t="str">
        <f t="shared" si="0"/>
        <v>x</v>
      </c>
      <c r="K12" s="1694" t="str">
        <f t="shared" si="0"/>
        <v>x</v>
      </c>
      <c r="L12" s="1694" t="str">
        <f t="shared" si="0"/>
        <v>x</v>
      </c>
      <c r="M12" s="1694">
        <f t="shared" si="0"/>
        <v>0</v>
      </c>
      <c r="N12" s="1694">
        <f t="shared" si="0"/>
        <v>0</v>
      </c>
      <c r="O12" s="1699"/>
      <c r="P12" s="1700"/>
      <c r="Q12" s="1721"/>
      <c r="R12" s="169"/>
      <c r="S12" s="169"/>
      <c r="T12" s="169"/>
      <c r="U12" s="169"/>
      <c r="V12" s="169"/>
      <c r="W12" s="169"/>
      <c r="X12" s="169"/>
      <c r="Y12" s="169"/>
      <c r="Z12" s="169"/>
      <c r="AA12" s="169"/>
      <c r="AB12" s="169"/>
      <c r="AC12" s="169"/>
      <c r="AD12" s="169"/>
      <c r="AE12" s="169"/>
      <c r="AF12" s="169"/>
      <c r="AG12" s="169"/>
      <c r="AH12" s="169"/>
      <c r="AI12" s="169"/>
      <c r="AJ12" s="1701"/>
    </row>
    <row r="13" spans="2:36" ht="15" customHeight="1" thickBot="1" x14ac:dyDescent="0.25">
      <c r="B13" s="1705" t="s">
        <v>619</v>
      </c>
      <c r="C13" s="1695" t="s">
        <v>105</v>
      </c>
      <c r="D13" s="1706">
        <f>IF(C13="x",IF($H$12="x",COUNTIF('4'!$BC$4:$BC$38,"=mov"),0)+IF($I$12="x",COUNTIF('4'!$BC$4:$BC$38,"=div"),0)+IF($J$12="x",COUNTIF('4'!$BC$4:$BC$38,"=miv"),0)+IF($K$12="x",COUNTIF('4'!$BC$4:$BC$38,"=dov"),0)+IF($L$12="x",COUNTIF('4'!$BC$4:$BC$38,"=frv"),0)+IF($M$12="x",COUNTIF('4'!$BC$4:$BC$38,"=sav"),0)+IF($N$12="x",COUNTIF('4'!$BC$4:$BC$38,"=sov"),0),0)</f>
        <v>0</v>
      </c>
      <c r="E13" s="1707">
        <f>IF(C13="x",G13-F13,0)</f>
        <v>18</v>
      </c>
      <c r="F13" s="1708">
        <f>'4'!N43</f>
        <v>2</v>
      </c>
      <c r="G13" s="1709">
        <f>IF(H12="x",H13,0)+IF(I12="x",I13,0)+IF(J12="x",J13,0)+IF(K12="x",K13,0)+IF(L12="x",L13,0)+IF(M12="x",M13,0)+IF(N12="x",N13,0)</f>
        <v>20</v>
      </c>
      <c r="H13" s="724">
        <f>COUNTIF('4'!$BB$4:$BB$38,H$5)</f>
        <v>4</v>
      </c>
      <c r="I13" s="724">
        <f>COUNTIF('4'!$BB$4:$BB$38,I$5)</f>
        <v>4</v>
      </c>
      <c r="J13" s="724">
        <f>COUNTIF('4'!$BB$4:$BB$38,J$5)</f>
        <v>4</v>
      </c>
      <c r="K13" s="724">
        <f>COUNTIF('4'!$BB$4:$BB$38,K$5)</f>
        <v>4</v>
      </c>
      <c r="L13" s="724">
        <f>COUNTIF('4'!$BB$4:$BB$38,L$5)</f>
        <v>4</v>
      </c>
      <c r="M13" s="724">
        <f>COUNTIF('4'!$BB$4:$BB$38,M$5)</f>
        <v>5</v>
      </c>
      <c r="N13" s="725">
        <f>COUNTIF('4'!$BB$4:$BB$38,N$5)</f>
        <v>5</v>
      </c>
      <c r="O13" s="272" t="s">
        <v>658</v>
      </c>
      <c r="P13" s="1711"/>
      <c r="Q13" s="1712"/>
      <c r="R13" s="1716">
        <v>2</v>
      </c>
      <c r="S13" s="1717">
        <v>2</v>
      </c>
      <c r="T13" s="1717">
        <v>2</v>
      </c>
      <c r="U13" s="1717">
        <v>2</v>
      </c>
      <c r="V13" s="1717">
        <v>2</v>
      </c>
      <c r="W13" s="1717">
        <v>2</v>
      </c>
      <c r="X13" s="1717">
        <v>2</v>
      </c>
      <c r="Y13" s="1717">
        <v>2</v>
      </c>
      <c r="Z13" s="1717">
        <v>2</v>
      </c>
      <c r="AA13" s="1717">
        <v>2</v>
      </c>
      <c r="AB13" s="1717">
        <v>2</v>
      </c>
      <c r="AC13" s="1717">
        <v>2</v>
      </c>
      <c r="AD13" s="1717">
        <v>2</v>
      </c>
      <c r="AE13" s="1717">
        <v>2</v>
      </c>
      <c r="AF13" s="1717">
        <v>2</v>
      </c>
      <c r="AG13" s="1718">
        <v>2</v>
      </c>
      <c r="AH13" s="1716">
        <v>1</v>
      </c>
      <c r="AI13" s="1718">
        <v>2</v>
      </c>
      <c r="AJ13" s="433" t="str">
        <f>B13</f>
        <v xml:space="preserve"> April</v>
      </c>
    </row>
    <row r="14" spans="2:36" ht="15" customHeight="1" thickBot="1" x14ac:dyDescent="0.25">
      <c r="B14" s="1682"/>
      <c r="C14" s="1701"/>
      <c r="D14" s="1690"/>
      <c r="E14" s="1684"/>
      <c r="F14" s="1685"/>
      <c r="G14" s="1730" t="str">
        <f>IF(CONCATENATE(I14,J14,K14,L14,M14,N14)="","Bitte wählen:",IF(AND(OR(H14="",H14="x",H14=0),OR(I14="",I14="x",I14=0),OR(J14="",J14="x",J14=0),OR(K14="",K14="x",K14=0),OR(L14="",L14="x",L14=0),OR(M14="",M14="x",M14=0),OR(N14="",N14="x",N14=0)),"Gewählt:","nur 'X' !!!"))</f>
        <v>Gewählt:</v>
      </c>
      <c r="H14" s="1686" t="str">
        <f>H12</f>
        <v>x</v>
      </c>
      <c r="I14" s="1686" t="str">
        <f t="shared" si="0"/>
        <v>x</v>
      </c>
      <c r="J14" s="1686" t="str">
        <f t="shared" si="0"/>
        <v>x</v>
      </c>
      <c r="K14" s="1686" t="str">
        <f t="shared" si="0"/>
        <v>x</v>
      </c>
      <c r="L14" s="1686" t="str">
        <f t="shared" si="0"/>
        <v>x</v>
      </c>
      <c r="M14" s="1686">
        <f t="shared" si="0"/>
        <v>0</v>
      </c>
      <c r="N14" s="1686">
        <f t="shared" si="0"/>
        <v>0</v>
      </c>
      <c r="O14" s="1699"/>
      <c r="P14" s="1700"/>
      <c r="Q14" s="1721"/>
      <c r="R14" s="169"/>
      <c r="S14" s="169"/>
      <c r="T14" s="169"/>
      <c r="U14" s="169"/>
      <c r="V14" s="169"/>
      <c r="W14" s="169"/>
      <c r="X14" s="169"/>
      <c r="Y14" s="169"/>
      <c r="Z14" s="169"/>
      <c r="AA14" s="169"/>
      <c r="AB14" s="169"/>
      <c r="AC14" s="169"/>
      <c r="AD14" s="169"/>
      <c r="AE14" s="169"/>
      <c r="AF14" s="169"/>
      <c r="AG14" s="169"/>
      <c r="AH14" s="169"/>
      <c r="AI14" s="169"/>
      <c r="AJ14" s="1701"/>
    </row>
    <row r="15" spans="2:36" s="107" customFormat="1" ht="15" customHeight="1" thickBot="1" x14ac:dyDescent="0.25">
      <c r="B15" s="1705" t="s">
        <v>620</v>
      </c>
      <c r="C15" s="1695" t="s">
        <v>105</v>
      </c>
      <c r="D15" s="1706">
        <f>IF(C15="x",IF($H$14="x",COUNTIF('5'!$BC$4:$BC$38,"=mov"),0)+IF($I$14="x",COUNTIF('5'!$BC$4:$BC$38,"=div"),0)+IF($J$14="x",COUNTIF('5'!$BC$4:$BC$38,"=miv"),0)+IF($K$14="x",COUNTIF('5'!$BC$4:$BC$38,"=dov"),0)+IF($L$14="x",COUNTIF('5'!$BC$4:$BC$38,"=frv"),0)+IF($M$14="x",COUNTIF('5'!$BC$4:$BC$38,"=sav"),0)+IF($N$14="x",COUNTIF('5'!$BC$4:$BC$38,"=sov"),0),0)</f>
        <v>0</v>
      </c>
      <c r="E15" s="1707">
        <f>IF(C15="x",G15-F15,0)</f>
        <v>20</v>
      </c>
      <c r="F15" s="1708">
        <f>'5'!N43</f>
        <v>3</v>
      </c>
      <c r="G15" s="1709">
        <f>IF(H14="x",H15,0)+IF(I14="x",I15,0)+IF(J14="x",J15,0)+IF(K14="x",K15,0)+IF(L14="x",L15,0)+IF(M14="x",M15,0)+IF(N14="x",N15,0)</f>
        <v>23</v>
      </c>
      <c r="H15" s="1680">
        <f>COUNTIF('5'!$BB$4:$BB$38,H$5)</f>
        <v>5</v>
      </c>
      <c r="I15" s="1680">
        <f>COUNTIF('5'!$BB$4:$BB$38,I$5)</f>
        <v>5</v>
      </c>
      <c r="J15" s="1680">
        <f>COUNTIF('5'!$BB$4:$BB$38,J$5)</f>
        <v>5</v>
      </c>
      <c r="K15" s="1680">
        <f>COUNTIF('5'!$BB$4:$BB$38,K$5)</f>
        <v>4</v>
      </c>
      <c r="L15" s="1680">
        <f>COUNTIF('5'!$BB$4:$BB$38,L$5)</f>
        <v>4</v>
      </c>
      <c r="M15" s="1680">
        <f>COUNTIF('5'!$BB$4:$BB$38,M$5)</f>
        <v>4</v>
      </c>
      <c r="N15" s="1681">
        <f>COUNTIF('5'!$BB$4:$BB$38,N$5)</f>
        <v>4</v>
      </c>
      <c r="O15" s="272" t="s">
        <v>847</v>
      </c>
      <c r="P15" s="1724"/>
      <c r="Q15" s="1725"/>
      <c r="R15" s="1716">
        <v>3</v>
      </c>
      <c r="S15" s="1717">
        <v>3</v>
      </c>
      <c r="T15" s="1717">
        <v>3</v>
      </c>
      <c r="U15" s="1717">
        <v>3</v>
      </c>
      <c r="V15" s="1717">
        <v>3</v>
      </c>
      <c r="W15" s="1717">
        <v>3</v>
      </c>
      <c r="X15" s="1717">
        <v>3</v>
      </c>
      <c r="Y15" s="1717">
        <v>3</v>
      </c>
      <c r="Z15" s="1717">
        <v>3</v>
      </c>
      <c r="AA15" s="1717">
        <v>3</v>
      </c>
      <c r="AB15" s="1717">
        <v>3</v>
      </c>
      <c r="AC15" s="1717">
        <v>3</v>
      </c>
      <c r="AD15" s="1717">
        <v>3</v>
      </c>
      <c r="AE15" s="1717">
        <v>3</v>
      </c>
      <c r="AF15" s="1717">
        <v>3</v>
      </c>
      <c r="AG15" s="1718">
        <v>3</v>
      </c>
      <c r="AH15" s="1716">
        <v>3</v>
      </c>
      <c r="AI15" s="1718">
        <v>3</v>
      </c>
      <c r="AJ15" s="433" t="str">
        <f>B15</f>
        <v xml:space="preserve"> Mai</v>
      </c>
    </row>
    <row r="16" spans="2:36" s="107" customFormat="1" ht="15" customHeight="1" thickBot="1" x14ac:dyDescent="0.25">
      <c r="B16" s="1682"/>
      <c r="C16" s="1701"/>
      <c r="D16" s="1690"/>
      <c r="E16" s="1684"/>
      <c r="F16" s="1685"/>
      <c r="G16" s="1730" t="str">
        <f>IF(CONCATENATE(I16,J16,K16,L16,M16,N16)="","Bitte wählen:",IF(AND(OR(H16="",H16="x",H16=0),OR(I16="",I16="x",I16=0),OR(J16="",J16="x",J16=0),OR(K16="",K16="x",K16=0),OR(L16="",L16="x",L16=0),OR(M16="",M16="x",M16=0),OR(N16="",N16="x",N16=0)),"Gewählt:","nur 'X' !!!"))</f>
        <v>Gewählt:</v>
      </c>
      <c r="H16" s="1694" t="str">
        <f>H14</f>
        <v>x</v>
      </c>
      <c r="I16" s="1694" t="str">
        <f t="shared" si="0"/>
        <v>x</v>
      </c>
      <c r="J16" s="1694" t="str">
        <f t="shared" si="0"/>
        <v>x</v>
      </c>
      <c r="K16" s="1694" t="str">
        <f t="shared" si="0"/>
        <v>x</v>
      </c>
      <c r="L16" s="1738" t="s">
        <v>105</v>
      </c>
      <c r="M16" s="1694">
        <f t="shared" si="0"/>
        <v>0</v>
      </c>
      <c r="N16" s="1694">
        <f t="shared" si="0"/>
        <v>0</v>
      </c>
      <c r="O16" s="1698"/>
      <c r="P16" s="1700"/>
      <c r="Q16" s="1721"/>
      <c r="R16" s="169"/>
      <c r="S16" s="169"/>
      <c r="T16" s="169"/>
      <c r="U16" s="169"/>
      <c r="V16" s="169"/>
      <c r="W16" s="169"/>
      <c r="X16" s="169"/>
      <c r="Y16" s="169"/>
      <c r="Z16" s="169"/>
      <c r="AA16" s="169"/>
      <c r="AB16" s="169"/>
      <c r="AC16" s="169"/>
      <c r="AD16" s="169"/>
      <c r="AE16" s="169"/>
      <c r="AF16" s="169"/>
      <c r="AG16" s="169"/>
      <c r="AH16" s="169"/>
      <c r="AI16" s="169"/>
      <c r="AJ16" s="1701"/>
    </row>
    <row r="17" spans="2:36" ht="15" customHeight="1" thickBot="1" x14ac:dyDescent="0.25">
      <c r="B17" s="1705" t="s">
        <v>621</v>
      </c>
      <c r="C17" s="1695" t="s">
        <v>105</v>
      </c>
      <c r="D17" s="1706">
        <f>IF(C17="x",IF($H$16="x",COUNTIF('6'!$BC$4:$BC$38,"=mov"),0)+IF($I$16="x",COUNTIF('6'!$BC$4:$BC$38,"=div"),0)+IF($J$16="x",COUNTIF('6'!$BC$4:$BC$38,"=miv"),0)+IF($K$16="x",COUNTIF('6'!$BC$4:$BC$38,"=dov"),0)+IF($L$16="x",COUNTIF('6'!$BC$4:$BC$38,"=frv"),0)+IF($M$16="x",COUNTIF('6'!$BC$4:$BC$38,"=sav"),0)+IF($N$16="x",COUNTIF('6'!$BC$4:$BC$38,"=sov"),0),0)</f>
        <v>0</v>
      </c>
      <c r="E17" s="1707">
        <f>IF(C17="x",G17-F17,0)</f>
        <v>22</v>
      </c>
      <c r="F17" s="1708">
        <f>'6'!N43</f>
        <v>0</v>
      </c>
      <c r="G17" s="1709">
        <f>IF(H16="x",H17,0)+IF(I16="x",I17,0)+IF(J16="x",J17,0)+IF(K16="x",K17,0)+IF(L16="x",L17,0)+IF(M16="x",M17,0)+IF(N16="x",N17,0)</f>
        <v>22</v>
      </c>
      <c r="H17" s="724">
        <f>COUNTIF('6'!$BB$4:$BB$38,H$5)</f>
        <v>4</v>
      </c>
      <c r="I17" s="724">
        <f>COUNTIF('6'!$BB$4:$BB$38,I$5)</f>
        <v>4</v>
      </c>
      <c r="J17" s="724">
        <f>COUNTIF('6'!$BB$4:$BB$38,J$5)</f>
        <v>4</v>
      </c>
      <c r="K17" s="724">
        <f>COUNTIF('6'!$BB$4:$BB$38,K$5)</f>
        <v>5</v>
      </c>
      <c r="L17" s="724">
        <f>COUNTIF('6'!$BB$4:$BB$38,L$5)</f>
        <v>5</v>
      </c>
      <c r="M17" s="724">
        <f>COUNTIF('6'!$BB$4:$BB$38,M$5)</f>
        <v>4</v>
      </c>
      <c r="N17" s="725">
        <f>COUNTIF('6'!$BB$4:$BB$38,N$5)</f>
        <v>4</v>
      </c>
      <c r="O17" s="272" t="s">
        <v>846</v>
      </c>
      <c r="P17" s="1711"/>
      <c r="Q17" s="1712"/>
      <c r="R17" s="1716">
        <v>1</v>
      </c>
      <c r="S17" s="1717">
        <v>1</v>
      </c>
      <c r="T17" s="1717"/>
      <c r="U17" s="1717"/>
      <c r="V17" s="1717"/>
      <c r="W17" s="1717"/>
      <c r="X17" s="1717">
        <v>1</v>
      </c>
      <c r="Y17" s="1717"/>
      <c r="Z17" s="1717"/>
      <c r="AA17" s="1717">
        <v>1</v>
      </c>
      <c r="AB17" s="1717">
        <v>1</v>
      </c>
      <c r="AC17" s="1717">
        <v>1</v>
      </c>
      <c r="AD17" s="1719">
        <v>1</v>
      </c>
      <c r="AE17" s="1717"/>
      <c r="AF17" s="1717"/>
      <c r="AG17" s="1719">
        <v>1</v>
      </c>
      <c r="AH17" s="1716">
        <v>1</v>
      </c>
      <c r="AI17" s="1718"/>
      <c r="AJ17" s="433" t="str">
        <f>B17</f>
        <v xml:space="preserve"> Juni</v>
      </c>
    </row>
    <row r="18" spans="2:36" ht="15" customHeight="1" thickBot="1" x14ac:dyDescent="0.25">
      <c r="B18" s="1682"/>
      <c r="C18" s="1701"/>
      <c r="D18" s="1690"/>
      <c r="E18" s="1684"/>
      <c r="F18" s="1685"/>
      <c r="G18" s="1730" t="str">
        <f>IF(CONCATENATE(I18,J18,K18,L18,M18,N18)="","Bitte wählen:",IF(AND(OR(H18="",H18="x",H18=0),OR(I18="",I18="x",I18=0),OR(J18="",J18="x",J18=0),OR(K18="",K18="x",K18=0),OR(L18="",L18="x",L18=0),OR(M18="",M18="x",M18=0),OR(N18="",N18="x",N18=0)),"Gewählt:","nur 'X' !!!"))</f>
        <v>Gewählt:</v>
      </c>
      <c r="H18" s="1686" t="str">
        <f>H16</f>
        <v>x</v>
      </c>
      <c r="I18" s="1686" t="str">
        <f t="shared" si="0"/>
        <v>x</v>
      </c>
      <c r="J18" s="1686" t="str">
        <f t="shared" si="0"/>
        <v>x</v>
      </c>
      <c r="K18" s="1686" t="str">
        <f t="shared" si="0"/>
        <v>x</v>
      </c>
      <c r="L18" s="1686" t="str">
        <f t="shared" si="0"/>
        <v>x</v>
      </c>
      <c r="M18" s="1686">
        <f t="shared" si="0"/>
        <v>0</v>
      </c>
      <c r="N18" s="1686">
        <f t="shared" si="0"/>
        <v>0</v>
      </c>
      <c r="O18" s="1699"/>
      <c r="P18" s="1700"/>
      <c r="Q18" s="1721"/>
      <c r="R18" s="169"/>
      <c r="S18" s="169"/>
      <c r="T18" s="169"/>
      <c r="U18" s="169"/>
      <c r="V18" s="169"/>
      <c r="W18" s="169"/>
      <c r="X18" s="169"/>
      <c r="Y18" s="169"/>
      <c r="Z18" s="169"/>
      <c r="AA18" s="169"/>
      <c r="AB18" s="169"/>
      <c r="AC18" s="169"/>
      <c r="AD18" s="169"/>
      <c r="AE18" s="169"/>
      <c r="AF18" s="169"/>
      <c r="AG18" s="169"/>
      <c r="AH18" s="169"/>
      <c r="AI18" s="169"/>
      <c r="AJ18" s="1701"/>
    </row>
    <row r="19" spans="2:36" ht="15" customHeight="1" thickBot="1" x14ac:dyDescent="0.25">
      <c r="B19" s="1705" t="s">
        <v>622</v>
      </c>
      <c r="C19" s="1695" t="s">
        <v>105</v>
      </c>
      <c r="D19" s="1706">
        <f>IF(C19="x",IF($H$18="x",COUNTIF('7'!$BC$4:$BC$38,"=mov"),0)+IF($I$18="x",COUNTIF('7'!$BC$4:$BC$38,"=div"),0)+IF($J$18="x",COUNTIF('7'!$BC$4:$BC$38,"=miv"),0)+IF($K$18="x",COUNTIF('7'!$BC$4:$BC$38,"=dov"),0)+IF($L$18="x",COUNTIF('7'!$BC$4:$BC$38,"=frv"),0)+IF($M$18="x",COUNTIF('7'!$BC$4:$BC$38,"=sav"),0)+IF($N$18="x",COUNTIF('7'!$BC$4:$BC$38,"=sov"),0),0)</f>
        <v>0</v>
      </c>
      <c r="E19" s="1707">
        <f>IF(C19="x",G19-F19,0)</f>
        <v>21</v>
      </c>
      <c r="F19" s="1708">
        <f>'7'!N43</f>
        <v>0</v>
      </c>
      <c r="G19" s="1709">
        <f>IF(H18="x",H19,0)+IF(I18="x",I19,0)+IF(J18="x",J19,0)+IF(K18="x",K19,0)+IF(L18="x",L19,0)+IF(M18="x",M19,0)+IF(N18="x",N19,0)</f>
        <v>21</v>
      </c>
      <c r="H19" s="1680">
        <f>COUNTIF('7'!$BB$4:$BB$38,H$5)</f>
        <v>5</v>
      </c>
      <c r="I19" s="1680">
        <f>COUNTIF('7'!$BB$4:$BB$38,I$5)</f>
        <v>4</v>
      </c>
      <c r="J19" s="1680">
        <f>COUNTIF('7'!$BB$4:$BB$38,J$5)</f>
        <v>4</v>
      </c>
      <c r="K19" s="1680">
        <f>COUNTIF('7'!$BB$4:$BB$38,K$5)</f>
        <v>4</v>
      </c>
      <c r="L19" s="1680">
        <f>COUNTIF('7'!$BB$4:$BB$38,L$5)</f>
        <v>4</v>
      </c>
      <c r="M19" s="1680">
        <f>COUNTIF('7'!$BB$4:$BB$38,M$5)</f>
        <v>5</v>
      </c>
      <c r="N19" s="1681">
        <f>COUNTIF('7'!$BB$4:$BB$38,N$5)</f>
        <v>5</v>
      </c>
      <c r="O19" s="272"/>
      <c r="P19" s="1711"/>
      <c r="Q19" s="1712"/>
      <c r="R19" s="1716"/>
      <c r="S19" s="1717"/>
      <c r="T19" s="1717"/>
      <c r="U19" s="1717"/>
      <c r="V19" s="1717"/>
      <c r="W19" s="1717"/>
      <c r="X19" s="1717"/>
      <c r="Y19" s="1717"/>
      <c r="Z19" s="1717"/>
      <c r="AA19" s="1717"/>
      <c r="AB19" s="1717"/>
      <c r="AC19" s="1717"/>
      <c r="AD19" s="1717"/>
      <c r="AE19" s="1717"/>
      <c r="AF19" s="1717"/>
      <c r="AG19" s="1718"/>
      <c r="AH19" s="1716"/>
      <c r="AI19" s="1718"/>
      <c r="AJ19" s="433" t="str">
        <f>B19</f>
        <v xml:space="preserve"> Juli</v>
      </c>
    </row>
    <row r="20" spans="2:36" ht="15" customHeight="1" thickBot="1" x14ac:dyDescent="0.25">
      <c r="B20" s="1682"/>
      <c r="C20" s="1701"/>
      <c r="D20" s="1690"/>
      <c r="E20" s="1684"/>
      <c r="F20" s="1685"/>
      <c r="G20" s="1730" t="str">
        <f>IF(CONCATENATE(I20,J20,K20,L20,M20,N20)="","Bitte wählen:",IF(AND(OR(H20="",H20="x",H20=0),OR(I20="",I20="x",I20=0),OR(J20="",J20="x",J20=0),OR(K20="",K20="x",K20=0),OR(L20="",L20="x",L20=0),OR(M20="",M20="x",M20=0),OR(N20="",N20="x",N20=0)),"Gewählt:","nur 'X' !!!"))</f>
        <v>Gewählt:</v>
      </c>
      <c r="H20" s="1686" t="str">
        <f>H18</f>
        <v>x</v>
      </c>
      <c r="I20" s="1686" t="str">
        <f t="shared" si="0"/>
        <v>x</v>
      </c>
      <c r="J20" s="1686" t="str">
        <f t="shared" si="0"/>
        <v>x</v>
      </c>
      <c r="K20" s="1686" t="str">
        <f t="shared" si="0"/>
        <v>x</v>
      </c>
      <c r="L20" s="1686" t="str">
        <f t="shared" si="0"/>
        <v>x</v>
      </c>
      <c r="M20" s="1686">
        <f t="shared" si="0"/>
        <v>0</v>
      </c>
      <c r="N20" s="1686">
        <f t="shared" si="0"/>
        <v>0</v>
      </c>
      <c r="O20" s="1699"/>
      <c r="P20" s="1700"/>
      <c r="Q20" s="1721"/>
      <c r="R20" s="169"/>
      <c r="S20" s="169"/>
      <c r="T20" s="169"/>
      <c r="U20" s="169"/>
      <c r="V20" s="169"/>
      <c r="W20" s="169"/>
      <c r="X20" s="169"/>
      <c r="Y20" s="169"/>
      <c r="Z20" s="169"/>
      <c r="AA20" s="169"/>
      <c r="AB20" s="169"/>
      <c r="AC20" s="169"/>
      <c r="AD20" s="169"/>
      <c r="AE20" s="169"/>
      <c r="AF20" s="169"/>
      <c r="AG20" s="169"/>
      <c r="AH20" s="169"/>
      <c r="AI20" s="169"/>
      <c r="AJ20" s="1701"/>
    </row>
    <row r="21" spans="2:36" ht="15" customHeight="1" thickBot="1" x14ac:dyDescent="0.25">
      <c r="B21" s="1705" t="s">
        <v>623</v>
      </c>
      <c r="C21" s="1695" t="s">
        <v>105</v>
      </c>
      <c r="D21" s="1706">
        <f>IF(C21="x",IF($H$20="x",COUNTIF('8'!$BC$4:$BC$38,"=mov"),0)+IF($I$20="x",COUNTIF('8'!$BC$4:$BC$38,"=div"),0)+IF($J$20="x",COUNTIF('8'!$BC$4:$BC$38,"=miv"),0)+IF($K$20="x",COUNTIF('8'!$BC$4:$BC$38,"=dov"),0)+IF($L$20="x",COUNTIF('8'!$BC$4:$BC$38,"=frv"),0)+IF($M$20="x",COUNTIF('8'!$BC$4:$BC$38,"=sav"),0)+IF($N$20="x",COUNTIF('8'!$BC$4:$BC$38,"=sov"),0),0)</f>
        <v>0</v>
      </c>
      <c r="E21" s="1707">
        <f>IF(C21="x",G21-F21,0)</f>
        <v>23</v>
      </c>
      <c r="F21" s="1708">
        <f>'8'!N43</f>
        <v>0</v>
      </c>
      <c r="G21" s="1709">
        <f>IF(H20="x",H21,0)+IF(I20="x",I21,0)+IF(J20="x",J21,0)+IF(K20="x",K21,0)+IF(L20="x",L21,0)+IF(M20="x",M21,0)+IF(N20="x",N21,0)</f>
        <v>23</v>
      </c>
      <c r="H21" s="1680">
        <f>COUNTIF('8'!$BB$4:$BB$38,H$5)</f>
        <v>4</v>
      </c>
      <c r="I21" s="1680">
        <f>COUNTIF('8'!$BB$4:$BB$38,I$5)</f>
        <v>5</v>
      </c>
      <c r="J21" s="1680">
        <f>COUNTIF('8'!$BB$4:$BB$38,J$5)</f>
        <v>5</v>
      </c>
      <c r="K21" s="1680">
        <f>COUNTIF('8'!$BB$4:$BB$38,K$5)</f>
        <v>5</v>
      </c>
      <c r="L21" s="1680">
        <f>COUNTIF('8'!$BB$4:$BB$38,L$5)</f>
        <v>4</v>
      </c>
      <c r="M21" s="1680">
        <f>COUNTIF('8'!$BB$4:$BB$38,M$5)</f>
        <v>4</v>
      </c>
      <c r="N21" s="1681">
        <f>COUNTIF('8'!$BB$4:$BB$38,N$5)</f>
        <v>4</v>
      </c>
      <c r="O21" s="272" t="s">
        <v>835</v>
      </c>
      <c r="P21" s="1711"/>
      <c r="Q21" s="1712"/>
      <c r="R21" s="1716"/>
      <c r="S21" s="1719">
        <v>1</v>
      </c>
      <c r="T21" s="1717"/>
      <c r="U21" s="1717"/>
      <c r="V21" s="1717"/>
      <c r="W21" s="1717"/>
      <c r="X21" s="1717"/>
      <c r="Y21" s="1717"/>
      <c r="Z21" s="1717"/>
      <c r="AA21" s="1717"/>
      <c r="AB21" s="1717"/>
      <c r="AC21" s="1717">
        <v>1</v>
      </c>
      <c r="AD21" s="1717"/>
      <c r="AE21" s="1717"/>
      <c r="AF21" s="1717"/>
      <c r="AG21" s="1718"/>
      <c r="AH21" s="1716">
        <v>1</v>
      </c>
      <c r="AI21" s="1718">
        <v>1</v>
      </c>
      <c r="AJ21" s="433" t="str">
        <f>B21</f>
        <v xml:space="preserve"> August</v>
      </c>
    </row>
    <row r="22" spans="2:36" ht="15" customHeight="1" thickBot="1" x14ac:dyDescent="0.25">
      <c r="B22" s="1682"/>
      <c r="C22" s="1701"/>
      <c r="D22" s="1690"/>
      <c r="E22" s="1684"/>
      <c r="F22" s="1685"/>
      <c r="G22" s="1730" t="str">
        <f>IF(CONCATENATE(I22,J22,K22,L22,M22,N22)="","Bitte wählen:",IF(AND(OR(H22="",H22="x",H22=0),OR(I22="",I22="x",I22=0),OR(J22="",J22="x",J22=0),OR(K22="",K22="x",K22=0),OR(L22="",L22="x",L22=0),OR(M22="",M22="x",M22=0),OR(N22="",N22="x",N22=0)),"Gewählt:","nur 'X' !!!"))</f>
        <v>Gewählt:</v>
      </c>
      <c r="H22" s="1686" t="str">
        <f>H20</f>
        <v>x</v>
      </c>
      <c r="I22" s="1686" t="str">
        <f t="shared" si="0"/>
        <v>x</v>
      </c>
      <c r="J22" s="1686" t="str">
        <f t="shared" si="0"/>
        <v>x</v>
      </c>
      <c r="K22" s="1686" t="str">
        <f t="shared" si="0"/>
        <v>x</v>
      </c>
      <c r="L22" s="1686" t="str">
        <f t="shared" si="0"/>
        <v>x</v>
      </c>
      <c r="M22" s="1686">
        <f t="shared" si="0"/>
        <v>0</v>
      </c>
      <c r="N22" s="1686">
        <f t="shared" si="0"/>
        <v>0</v>
      </c>
      <c r="O22" s="1698"/>
      <c r="P22" s="1700"/>
      <c r="Q22" s="1721"/>
      <c r="R22" s="169"/>
      <c r="S22" s="169"/>
      <c r="T22" s="169"/>
      <c r="U22" s="169"/>
      <c r="V22" s="169"/>
      <c r="W22" s="169"/>
      <c r="X22" s="169"/>
      <c r="Y22" s="169"/>
      <c r="Z22" s="169"/>
      <c r="AA22" s="169"/>
      <c r="AB22" s="169"/>
      <c r="AC22" s="169"/>
      <c r="AD22" s="169"/>
      <c r="AE22" s="169"/>
      <c r="AF22" s="169"/>
      <c r="AG22" s="169"/>
      <c r="AH22" s="169"/>
      <c r="AI22" s="169"/>
      <c r="AJ22" s="1701"/>
    </row>
    <row r="23" spans="2:36" ht="15" customHeight="1" thickBot="1" x14ac:dyDescent="0.25">
      <c r="B23" s="1705" t="s">
        <v>624</v>
      </c>
      <c r="C23" s="1695" t="s">
        <v>105</v>
      </c>
      <c r="D23" s="1706">
        <f>IF(C23="x",IF($H$22="x",COUNTIF('9'!$BC$4:$BC$38,"=mov"),0)+IF($I$22="x",COUNTIF('9'!$BC$4:$BC$38,"=div"),0)+IF($J$22="x",COUNTIF('9'!$BC$4:$BC$38,"=miv"),0)+IF($K$22="x",COUNTIF('9'!$BC$4:$BC$38,"=dov"),0)+IF($L$22="x",COUNTIF('9'!$BC$4:$BC$38,"=frv"),0)+IF($M$22="x",COUNTIF('9'!$BC$4:$BC$38,"=sav"),0)+IF($N$22="x",COUNTIF('9'!$BC$4:$BC$38,"=sov"),0),0)</f>
        <v>0</v>
      </c>
      <c r="E23" s="1707">
        <f>IF(C23="x",G23-F23,0)</f>
        <v>21</v>
      </c>
      <c r="F23" s="1708">
        <f>'9'!N43</f>
        <v>0</v>
      </c>
      <c r="G23" s="1709">
        <f>IF(H22="x",H23,0)+IF(I22="x",I23,0)+IF(J22="x",J23,0)+IF(K22="x",K23,0)+IF(L22="x",L23,0)+IF(M22="x",M23,0)+IF(N22="x",N23,0)</f>
        <v>21</v>
      </c>
      <c r="H23" s="1680">
        <f>COUNTIF('9'!$BB$4:$BB$38,H$5)</f>
        <v>4</v>
      </c>
      <c r="I23" s="1680">
        <f>COUNTIF('9'!$BB$4:$BB$38,I$5)</f>
        <v>4</v>
      </c>
      <c r="J23" s="1680">
        <f>COUNTIF('9'!$BB$4:$BB$38,J$5)</f>
        <v>4</v>
      </c>
      <c r="K23" s="1680">
        <f>COUNTIF('9'!$BB$4:$BB$38,K$5)</f>
        <v>4</v>
      </c>
      <c r="L23" s="1680">
        <f>COUNTIF('9'!$BB$4:$BB$38,L$5)</f>
        <v>5</v>
      </c>
      <c r="M23" s="1680">
        <f>COUNTIF('9'!$BB$4:$BB$38,M$5)</f>
        <v>5</v>
      </c>
      <c r="N23" s="1681">
        <f>COUNTIF('9'!$BB$4:$BB$38,N$5)</f>
        <v>4</v>
      </c>
      <c r="O23" s="272" t="s">
        <v>768</v>
      </c>
      <c r="P23" s="1711"/>
      <c r="Q23" s="1712"/>
      <c r="R23" s="1716"/>
      <c r="S23" s="1717"/>
      <c r="T23" s="1717"/>
      <c r="U23" s="1717"/>
      <c r="V23" s="1717"/>
      <c r="W23" s="1717"/>
      <c r="X23" s="1717"/>
      <c r="Y23" s="1717"/>
      <c r="Z23" s="1717"/>
      <c r="AA23" s="1717"/>
      <c r="AB23" s="1717"/>
      <c r="AC23" s="1717"/>
      <c r="AD23" s="1717"/>
      <c r="AE23" s="1717"/>
      <c r="AF23" s="1717"/>
      <c r="AG23" s="1718">
        <v>1</v>
      </c>
      <c r="AH23" s="1716"/>
      <c r="AI23" s="1718"/>
      <c r="AJ23" s="433" t="str">
        <f>B23</f>
        <v xml:space="preserve"> September</v>
      </c>
    </row>
    <row r="24" spans="2:36" ht="15" customHeight="1" thickBot="1" x14ac:dyDescent="0.25">
      <c r="B24" s="1682"/>
      <c r="C24" s="1701"/>
      <c r="D24" s="1690"/>
      <c r="E24" s="1684"/>
      <c r="F24" s="1685"/>
      <c r="G24" s="1730" t="str">
        <f>IF(CONCATENATE(I24,J24,K24,L24,M24,N24)="","Bitte wählen:",IF(AND(OR(H24="",H24="x",H24=0),OR(I24="",I24="x",I24=0),OR(J24="",J24="x",J24=0),OR(K24="",K24="x",K24=0),OR(L24="",L24="x",L24=0),OR(M24="",M24="x",M24=0),OR(N24="",N24="x",N24=0)),"Gewählt:","nur 'X' !!!"))</f>
        <v>Gewählt:</v>
      </c>
      <c r="H24" s="1686" t="str">
        <f>H22</f>
        <v>x</v>
      </c>
      <c r="I24" s="1686" t="str">
        <f t="shared" si="0"/>
        <v>x</v>
      </c>
      <c r="J24" s="1686" t="str">
        <f t="shared" si="0"/>
        <v>x</v>
      </c>
      <c r="K24" s="1686" t="str">
        <f t="shared" si="0"/>
        <v>x</v>
      </c>
      <c r="L24" s="1686" t="str">
        <f t="shared" si="0"/>
        <v>x</v>
      </c>
      <c r="M24" s="1686">
        <f t="shared" si="0"/>
        <v>0</v>
      </c>
      <c r="N24" s="1686">
        <f t="shared" si="0"/>
        <v>0</v>
      </c>
      <c r="O24" s="1699" t="s">
        <v>837</v>
      </c>
      <c r="P24" s="1700"/>
      <c r="Q24" s="1683"/>
      <c r="R24" s="169"/>
      <c r="S24" s="169"/>
      <c r="T24" s="169"/>
      <c r="U24" s="169"/>
      <c r="V24" s="169"/>
      <c r="W24" s="169"/>
      <c r="X24" s="169"/>
      <c r="Y24" s="169"/>
      <c r="Z24" s="169"/>
      <c r="AA24" s="169"/>
      <c r="AB24" s="169"/>
      <c r="AC24" s="169"/>
      <c r="AD24" s="169"/>
      <c r="AE24" s="169"/>
      <c r="AF24" s="169"/>
      <c r="AG24" s="169"/>
      <c r="AH24" s="169"/>
      <c r="AI24" s="169"/>
      <c r="AJ24" s="1701"/>
    </row>
    <row r="25" spans="2:36" ht="15" customHeight="1" thickBot="1" x14ac:dyDescent="0.25">
      <c r="B25" s="1705" t="s">
        <v>625</v>
      </c>
      <c r="C25" s="1695" t="s">
        <v>105</v>
      </c>
      <c r="D25" s="1706">
        <f>IF(C25="x",IF($H$24="x",COUNTIF('10'!$BC$4:$BC$38,"=mov"),0)+IF($I$24="x",COUNTIF('10'!$BC$4:$BC$38,"=div"),0)+IF($J$24="x",COUNTIF('10'!$BC$4:$BC$38,"=miv"),0)+IF($K$24="x",COUNTIF('10'!$BC$4:$BC$38,"=dov"),0)+IF($L$24="x",COUNTIF('10'!$BC$4:$BC$38,"=frv"),0)+IF($M$24="x",COUNTIF('10'!$BC$4:$BC$38,"=sav"),0)+IF($N$24="x",COUNTIF('10'!$BC$4:$BC$38,"=sov"),0),0)</f>
        <v>0</v>
      </c>
      <c r="E25" s="1707">
        <f>IF(C25="x",G25-F25,0)</f>
        <v>21</v>
      </c>
      <c r="F25" s="1708">
        <f>'10'!N43</f>
        <v>1</v>
      </c>
      <c r="G25" s="1709">
        <f>IF(H24="x",H25,0)+IF(I24="x",I25,0)+IF(J24="x",J25,0)+IF(K24="x",K25,0)+IF(L24="x",L25,0)+IF(M24="x",M25,0)+IF(N24="x",N25,0)</f>
        <v>22</v>
      </c>
      <c r="H25" s="1680">
        <f>COUNTIF('10'!$BB$4:$BB$38,H$5)</f>
        <v>5</v>
      </c>
      <c r="I25" s="1680">
        <f>COUNTIF('10'!$BB$4:$BB$38,I$5)</f>
        <v>5</v>
      </c>
      <c r="J25" s="1680">
        <f>COUNTIF('10'!$BB$4:$BB$38,J$5)</f>
        <v>4</v>
      </c>
      <c r="K25" s="1680">
        <f>COUNTIF('10'!$BB$4:$BB$38,K$5)</f>
        <v>4</v>
      </c>
      <c r="L25" s="1680">
        <f>COUNTIF('10'!$BB$4:$BB$38,L$5)</f>
        <v>4</v>
      </c>
      <c r="M25" s="1680">
        <f>COUNTIF('10'!$BB$4:$BB$38,M$5)</f>
        <v>4</v>
      </c>
      <c r="N25" s="1681">
        <f>COUNTIF('10'!$BB$4:$BB$38,N$5)</f>
        <v>5</v>
      </c>
      <c r="O25" s="272" t="s">
        <v>508</v>
      </c>
      <c r="P25" s="1702"/>
      <c r="Q25" s="1703"/>
      <c r="R25" s="1716">
        <v>1</v>
      </c>
      <c r="S25" s="1717">
        <v>1</v>
      </c>
      <c r="T25" s="1717">
        <v>1</v>
      </c>
      <c r="U25" s="1717">
        <v>2</v>
      </c>
      <c r="V25" s="1717">
        <v>2</v>
      </c>
      <c r="W25" s="1717">
        <v>2</v>
      </c>
      <c r="X25" s="1717">
        <v>1</v>
      </c>
      <c r="Y25" s="1717">
        <v>2</v>
      </c>
      <c r="Z25" s="1717">
        <v>2</v>
      </c>
      <c r="AA25" s="1717">
        <v>1</v>
      </c>
      <c r="AB25" s="1717">
        <v>1</v>
      </c>
      <c r="AC25" s="1717">
        <v>1</v>
      </c>
      <c r="AD25" s="1717">
        <v>2</v>
      </c>
      <c r="AE25" s="1717">
        <v>2</v>
      </c>
      <c r="AF25" s="1717">
        <v>2</v>
      </c>
      <c r="AG25" s="1718">
        <v>2</v>
      </c>
      <c r="AH25" s="1716">
        <v>1</v>
      </c>
      <c r="AI25" s="1718"/>
      <c r="AJ25" s="433" t="str">
        <f>B25</f>
        <v xml:space="preserve"> Oktober</v>
      </c>
    </row>
    <row r="26" spans="2:36" ht="15" customHeight="1" thickBot="1" x14ac:dyDescent="0.25">
      <c r="B26" s="1682"/>
      <c r="C26" s="1701"/>
      <c r="D26" s="1690"/>
      <c r="E26" s="1684"/>
      <c r="F26" s="1685"/>
      <c r="G26" s="1730" t="str">
        <f>IF(CONCATENATE(I26,J26,K26,L26,M26,N26)="","Bitte wählen:",IF(AND(OR(H26="",H26="x",H26=0),OR(I26="",I26="x",I26=0),OR(J26="",J26="x",J26=0),OR(K26="",K26="x",K26=0),OR(L26="",L26="x",L26=0),OR(M26="",M26="x",M26=0),OR(N26="",N26="x",N26=0)),"Gewählt:","nur 'X' !!!"))</f>
        <v>Gewählt:</v>
      </c>
      <c r="H26" s="1686" t="str">
        <f>H24</f>
        <v>x</v>
      </c>
      <c r="I26" s="1686" t="str">
        <f t="shared" si="0"/>
        <v>x</v>
      </c>
      <c r="J26" s="1686" t="str">
        <f t="shared" si="0"/>
        <v>x</v>
      </c>
      <c r="K26" s="1686" t="str">
        <f t="shared" si="0"/>
        <v>x</v>
      </c>
      <c r="L26" s="1686" t="str">
        <f t="shared" si="0"/>
        <v>x</v>
      </c>
      <c r="M26" s="1686">
        <f t="shared" si="0"/>
        <v>0</v>
      </c>
      <c r="N26" s="1686">
        <f t="shared" si="0"/>
        <v>0</v>
      </c>
      <c r="O26" s="1698"/>
      <c r="P26" s="1726"/>
      <c r="Q26" s="1727"/>
      <c r="R26" s="169"/>
      <c r="S26" s="169"/>
      <c r="T26" s="169"/>
      <c r="U26" s="169"/>
      <c r="V26" s="169"/>
      <c r="W26" s="169"/>
      <c r="X26" s="169"/>
      <c r="Y26" s="169"/>
      <c r="Z26" s="169"/>
      <c r="AA26" s="169"/>
      <c r="AB26" s="169"/>
      <c r="AC26" s="169"/>
      <c r="AD26" s="169"/>
      <c r="AE26" s="169"/>
      <c r="AF26" s="169"/>
      <c r="AG26" s="169"/>
      <c r="AH26" s="169"/>
      <c r="AI26" s="169"/>
      <c r="AJ26" s="1701"/>
    </row>
    <row r="27" spans="2:36" ht="15" customHeight="1" thickBot="1" x14ac:dyDescent="0.25">
      <c r="B27" s="1705" t="s">
        <v>626</v>
      </c>
      <c r="C27" s="1695" t="s">
        <v>105</v>
      </c>
      <c r="D27" s="1706">
        <f>IF(C27="x",IF($H$26="x",COUNTIF('11'!$BC$4:$BC$38,"=mov"),0)+IF($I$26="x",COUNTIF('11'!$BC$4:$BC$38,"=div"),0)+IF($J$26="x",COUNTIF('11'!$BC$4:$BC$38,"=miv"),0)+IF($K$26="x",COUNTIF('11'!$BC$4:$BC$38,"=dov"),0)+IF($L$26="x",COUNTIF('11'!$BC$4:$BC$38,"=frv"),0)+IF($M$26="x",COUNTIF('11'!$BC$4:$BC$38,"=sav"),0)+IF($N$26="x",COUNTIF('11'!$BC$4:$BC$38,"=sov"),0),0)</f>
        <v>0</v>
      </c>
      <c r="E27" s="1707">
        <f>IF(C27="x",G27-F27,0)</f>
        <v>22</v>
      </c>
      <c r="F27" s="1708">
        <f>'11'!N43</f>
        <v>0</v>
      </c>
      <c r="G27" s="1709">
        <f>IF(H26="x",H27,0)+IF(I26="x",I27,0)+IF(J26="x",J27,0)+IF(K26="x",K27,0)+IF(L26="x",L27,0)+IF(M26="x",M27,0)+IF(N26="x",N27,0)</f>
        <v>22</v>
      </c>
      <c r="H27" s="1680">
        <f>COUNTIF('11'!$BB$4:$BB$38,H$5)</f>
        <v>4</v>
      </c>
      <c r="I27" s="1680">
        <f>COUNTIF('11'!$BB$4:$BB$38,I$5)</f>
        <v>4</v>
      </c>
      <c r="J27" s="1680">
        <f>COUNTIF('11'!$BB$4:$BB$38,J$5)</f>
        <v>5</v>
      </c>
      <c r="K27" s="1680">
        <f>COUNTIF('11'!$BB$4:$BB$38,K$5)</f>
        <v>5</v>
      </c>
      <c r="L27" s="1680">
        <f>COUNTIF('11'!$BB$4:$BB$38,L$5)</f>
        <v>4</v>
      </c>
      <c r="M27" s="1680">
        <f>COUNTIF('11'!$BB$4:$BB$38,M$5)</f>
        <v>4</v>
      </c>
      <c r="N27" s="1681">
        <f>COUNTIF('11'!$BB$4:$BB$38,N$5)</f>
        <v>4</v>
      </c>
      <c r="O27" s="272" t="s">
        <v>679</v>
      </c>
      <c r="P27" s="1711"/>
      <c r="Q27" s="1712"/>
      <c r="R27" s="1716">
        <v>1</v>
      </c>
      <c r="S27" s="1717">
        <v>1</v>
      </c>
      <c r="T27" s="1717"/>
      <c r="U27" s="1717"/>
      <c r="V27" s="1717"/>
      <c r="W27" s="1717"/>
      <c r="X27" s="1717"/>
      <c r="Y27" s="1717"/>
      <c r="Z27" s="1717"/>
      <c r="AA27" s="1717">
        <v>1</v>
      </c>
      <c r="AB27" s="1717">
        <v>1</v>
      </c>
      <c r="AC27" s="1717">
        <v>1</v>
      </c>
      <c r="AD27" s="1717">
        <v>1</v>
      </c>
      <c r="AE27" s="1717"/>
      <c r="AF27" s="1717"/>
      <c r="AG27" s="1719">
        <v>1</v>
      </c>
      <c r="AH27" s="1716">
        <v>1</v>
      </c>
      <c r="AI27" s="1718"/>
      <c r="AJ27" s="433" t="str">
        <f>B27</f>
        <v xml:space="preserve"> November</v>
      </c>
    </row>
    <row r="28" spans="2:36" ht="15" customHeight="1" thickBot="1" x14ac:dyDescent="0.25">
      <c r="B28" s="1682"/>
      <c r="C28" s="1701"/>
      <c r="D28" s="1690"/>
      <c r="E28" s="1684"/>
      <c r="F28" s="1685"/>
      <c r="G28" s="1730" t="str">
        <f>IF(CONCATENATE(I28,J28,K28,L28,M28,N28)="","Bitte wählen:",IF(AND(OR(H28="",H28="x",H28=0),OR(I28="",I28="x",I28=0),OR(J28="",J28="x",J28=0),OR(K28="",K28="x",K28=0),OR(L28="",L28="x",L28=0),OR(M28="",M28="x",M28=0),OR(N28="",N28="x",N28=0)),"Gewählt:","nur 'X' !!!"))</f>
        <v>Gewählt:</v>
      </c>
      <c r="H28" s="1686" t="str">
        <f>H26</f>
        <v>x</v>
      </c>
      <c r="I28" s="1686" t="str">
        <f t="shared" si="0"/>
        <v>x</v>
      </c>
      <c r="J28" s="1686" t="str">
        <f t="shared" si="0"/>
        <v>x</v>
      </c>
      <c r="K28" s="1686" t="str">
        <f t="shared" si="0"/>
        <v>x</v>
      </c>
      <c r="L28" s="1686" t="str">
        <f t="shared" si="0"/>
        <v>x</v>
      </c>
      <c r="M28" s="1686">
        <f t="shared" si="0"/>
        <v>0</v>
      </c>
      <c r="N28" s="1686">
        <f t="shared" si="0"/>
        <v>0</v>
      </c>
      <c r="O28" s="1699"/>
      <c r="P28" s="1700"/>
      <c r="Q28" s="1721"/>
      <c r="R28" s="169"/>
      <c r="S28" s="169"/>
      <c r="T28" s="169"/>
      <c r="U28" s="169"/>
      <c r="V28" s="169"/>
      <c r="W28" s="169"/>
      <c r="X28" s="169"/>
      <c r="Y28" s="169"/>
      <c r="Z28" s="169"/>
      <c r="AA28" s="169"/>
      <c r="AB28" s="169"/>
      <c r="AC28" s="169"/>
      <c r="AD28" s="169"/>
      <c r="AE28" s="169"/>
      <c r="AF28" s="169"/>
      <c r="AG28" s="169"/>
      <c r="AH28" s="169"/>
      <c r="AI28" s="169"/>
      <c r="AJ28" s="1701"/>
    </row>
    <row r="29" spans="2:36" ht="15" customHeight="1" thickBot="1" x14ac:dyDescent="0.25">
      <c r="B29" s="1705" t="s">
        <v>627</v>
      </c>
      <c r="C29" s="1695" t="s">
        <v>105</v>
      </c>
      <c r="D29" s="1706">
        <f>IF(C29="x",IF($H$28="x",COUNTIF('12'!$BC$4:$BC$38,"=mov"),0)+IF($I$28="x",COUNTIF('12'!$BC$4:$BC$38,"=div"),0)+IF($J$28="x",COUNTIF('12'!$BC$4:$BC$38,"=miv"),0)+IF($K$28="x",COUNTIF('12'!$BC$4:$BC$38,"=dov"),0)+IF($L$28="x",COUNTIF('12'!$BC$4:$BC$38,"=frv"),0)+IF($M$28="x",COUNTIF('12'!$BC$4:$BC$38,"=sav"),0)+IF($N$28="x",COUNTIF('12'!$BC$4:$BC$38,"=sov"),0),0)+'12'!H53</f>
        <v>0</v>
      </c>
      <c r="E29" s="1707">
        <f>IF(C29="x",G29-F29,0)</f>
        <v>19</v>
      </c>
      <c r="F29" s="1708">
        <f>'12'!N43</f>
        <v>2</v>
      </c>
      <c r="G29" s="1709">
        <f>IF(H28="x",H29,0)+IF(I28="x",I29,0)+IF(J28="x",J29,0)+IF(K28="x",K29,0)+IF(L28="x",L29,0)+IF(M28="x",M29,0)+IF(N28="x",N29,0)</f>
        <v>21</v>
      </c>
      <c r="H29" s="1680">
        <f>COUNTIF('12'!$BB$4:$BB$38,H$5)</f>
        <v>4</v>
      </c>
      <c r="I29" s="1680">
        <f>COUNTIF('12'!$BB$4:$BB$38,I$5)</f>
        <v>4</v>
      </c>
      <c r="J29" s="1680">
        <f>COUNTIF('12'!$BB$4:$BB$38,J$5)</f>
        <v>4</v>
      </c>
      <c r="K29" s="1680">
        <f>COUNTIF('12'!$BB$4:$BB$38,K$5)</f>
        <v>4</v>
      </c>
      <c r="L29" s="1680">
        <f>COUNTIF('12'!$BB$4:$BB$38,L$5)</f>
        <v>5</v>
      </c>
      <c r="M29" s="1680">
        <f>COUNTIF('12'!$BB$4:$BB$38,M$5)</f>
        <v>5</v>
      </c>
      <c r="N29" s="1681">
        <f>COUNTIF('12'!$BB$4:$BB$38,N$5)</f>
        <v>5</v>
      </c>
      <c r="O29" s="272" t="s">
        <v>838</v>
      </c>
      <c r="P29" s="1711"/>
      <c r="Q29" s="1712"/>
      <c r="R29" s="1716">
        <v>2</v>
      </c>
      <c r="S29" s="1717">
        <v>2</v>
      </c>
      <c r="T29" s="1717">
        <v>2</v>
      </c>
      <c r="U29" s="1717">
        <v>2</v>
      </c>
      <c r="V29" s="1717">
        <v>2</v>
      </c>
      <c r="W29" s="1717">
        <v>2</v>
      </c>
      <c r="X29" s="1717">
        <v>2</v>
      </c>
      <c r="Y29" s="1717">
        <v>2</v>
      </c>
      <c r="Z29" s="1717">
        <v>2</v>
      </c>
      <c r="AA29" s="1717">
        <v>2</v>
      </c>
      <c r="AB29" s="1717">
        <v>2</v>
      </c>
      <c r="AC29" s="1717">
        <v>2</v>
      </c>
      <c r="AD29" s="1717">
        <v>2</v>
      </c>
      <c r="AE29" s="1717">
        <v>2</v>
      </c>
      <c r="AF29" s="1717">
        <v>2</v>
      </c>
      <c r="AG29" s="1718">
        <v>2</v>
      </c>
      <c r="AH29" s="1716">
        <v>3</v>
      </c>
      <c r="AI29" s="1718">
        <v>1</v>
      </c>
      <c r="AJ29" s="433" t="str">
        <f>B29</f>
        <v xml:space="preserve"> Dezember</v>
      </c>
    </row>
    <row r="30" spans="2:36" ht="3.75" customHeight="1" thickBot="1" x14ac:dyDescent="0.25">
      <c r="B30" s="1697"/>
      <c r="C30" s="1696"/>
      <c r="D30" s="1691"/>
      <c r="E30" s="960"/>
      <c r="F30" s="961"/>
      <c r="G30" s="434"/>
      <c r="H30" s="435"/>
      <c r="I30" s="435"/>
      <c r="J30" s="435"/>
      <c r="K30" s="435"/>
      <c r="L30" s="435"/>
      <c r="M30" s="435"/>
      <c r="N30" s="436"/>
      <c r="O30" s="1710"/>
      <c r="P30" s="1711"/>
      <c r="Q30" s="1712"/>
      <c r="R30" s="1713"/>
      <c r="S30" s="1714"/>
      <c r="T30" s="1714"/>
      <c r="U30" s="1714"/>
      <c r="V30" s="1714"/>
      <c r="W30" s="1714"/>
      <c r="X30" s="1714"/>
      <c r="Y30" s="1714"/>
      <c r="Z30" s="1714"/>
      <c r="AA30" s="1714"/>
      <c r="AB30" s="1714"/>
      <c r="AC30" s="1714"/>
      <c r="AD30" s="1714"/>
      <c r="AE30" s="1714"/>
      <c r="AF30" s="1714"/>
      <c r="AG30" s="1715"/>
      <c r="AH30" s="1713"/>
      <c r="AI30" s="1715"/>
      <c r="AJ30" s="105"/>
    </row>
    <row r="31" spans="2:36" ht="13.5" x14ac:dyDescent="0.25">
      <c r="B31" s="255" t="s">
        <v>628</v>
      </c>
      <c r="C31" s="1704">
        <f>COUNTIF(C7:C29,"=x")</f>
        <v>12</v>
      </c>
      <c r="D31" s="1692">
        <f t="shared" ref="D31:N31" si="1">SUM(D7:D29)</f>
        <v>0</v>
      </c>
      <c r="E31" s="962">
        <f t="shared" si="1"/>
        <v>251</v>
      </c>
      <c r="F31" s="963">
        <f t="shared" si="1"/>
        <v>9</v>
      </c>
      <c r="G31" s="175">
        <f t="shared" si="1"/>
        <v>260</v>
      </c>
      <c r="H31" s="268">
        <f t="shared" si="1"/>
        <v>52</v>
      </c>
      <c r="I31" s="268">
        <f t="shared" si="1"/>
        <v>52</v>
      </c>
      <c r="J31" s="268">
        <f t="shared" si="1"/>
        <v>52</v>
      </c>
      <c r="K31" s="268">
        <f t="shared" si="1"/>
        <v>52</v>
      </c>
      <c r="L31" s="268">
        <f t="shared" si="1"/>
        <v>52</v>
      </c>
      <c r="M31" s="268">
        <f t="shared" si="1"/>
        <v>52</v>
      </c>
      <c r="N31" s="267">
        <f t="shared" si="1"/>
        <v>53</v>
      </c>
      <c r="O31" s="159" t="s">
        <v>141</v>
      </c>
      <c r="P31" s="167"/>
      <c r="Q31" s="169"/>
      <c r="R31" s="160">
        <f>SUM(R6:R30)</f>
        <v>11</v>
      </c>
      <c r="S31" s="1270">
        <f>SUM(S6:S30)</f>
        <v>12</v>
      </c>
      <c r="T31" s="161">
        <f t="shared" ref="T31:AF31" si="2">SUM(T6:T30)</f>
        <v>9</v>
      </c>
      <c r="U31" s="161">
        <f t="shared" si="2"/>
        <v>9</v>
      </c>
      <c r="V31" s="161">
        <f t="shared" si="2"/>
        <v>9</v>
      </c>
      <c r="W31" s="161">
        <f t="shared" si="2"/>
        <v>9</v>
      </c>
      <c r="X31" s="161">
        <f t="shared" si="2"/>
        <v>9</v>
      </c>
      <c r="Y31" s="161">
        <f t="shared" si="2"/>
        <v>9</v>
      </c>
      <c r="Z31" s="161">
        <f t="shared" si="2"/>
        <v>9</v>
      </c>
      <c r="AA31" s="161">
        <f t="shared" si="2"/>
        <v>10</v>
      </c>
      <c r="AB31" s="161">
        <f t="shared" si="2"/>
        <v>10</v>
      </c>
      <c r="AC31" s="161">
        <f t="shared" si="2"/>
        <v>11</v>
      </c>
      <c r="AD31" s="1270">
        <f t="shared" si="2"/>
        <v>11</v>
      </c>
      <c r="AE31" s="161">
        <f t="shared" si="2"/>
        <v>10</v>
      </c>
      <c r="AF31" s="161">
        <f t="shared" si="2"/>
        <v>9</v>
      </c>
      <c r="AG31" s="1299">
        <f>SUM(AG7:AG29)</f>
        <v>12</v>
      </c>
      <c r="AH31" s="160">
        <f>SUM(AH7:AH29)</f>
        <v>12</v>
      </c>
      <c r="AI31" s="162">
        <f>SUM(AI7:AI29)</f>
        <v>7</v>
      </c>
    </row>
    <row r="32" spans="2:36" ht="14.25" thickBot="1" x14ac:dyDescent="0.3">
      <c r="B32" s="176"/>
      <c r="C32" s="908"/>
      <c r="D32" s="1693"/>
      <c r="E32" s="105"/>
      <c r="F32" s="171"/>
      <c r="G32" s="176"/>
      <c r="H32" s="269"/>
      <c r="I32" s="269"/>
      <c r="J32" s="269"/>
      <c r="K32" s="269"/>
      <c r="L32" s="269"/>
      <c r="M32" s="269"/>
      <c r="N32" s="177"/>
      <c r="O32" s="163" t="s">
        <v>142</v>
      </c>
      <c r="P32" s="168"/>
      <c r="Q32" s="177"/>
      <c r="R32" s="164"/>
      <c r="S32" s="165"/>
      <c r="T32" s="165"/>
      <c r="U32" s="165"/>
      <c r="V32" s="165"/>
      <c r="W32" s="165"/>
      <c r="X32" s="165"/>
      <c r="Y32" s="165"/>
      <c r="Z32" s="165"/>
      <c r="AA32" s="165"/>
      <c r="AB32" s="165"/>
      <c r="AC32" s="165"/>
      <c r="AD32" s="165"/>
      <c r="AE32" s="165"/>
      <c r="AF32" s="165"/>
      <c r="AG32" s="166"/>
      <c r="AH32" s="164"/>
      <c r="AI32" s="166"/>
    </row>
    <row r="33" spans="2:35" ht="15.75" x14ac:dyDescent="0.25">
      <c r="B33" s="173"/>
      <c r="C33" s="173"/>
      <c r="P33" s="151"/>
      <c r="AI33" s="54" t="s">
        <v>143</v>
      </c>
    </row>
    <row r="34" spans="2:35" s="172" customFormat="1" ht="19.5" customHeight="1" x14ac:dyDescent="0.2">
      <c r="B34" s="1146" t="s">
        <v>144</v>
      </c>
      <c r="C34" s="580"/>
      <c r="D34" s="581"/>
      <c r="E34" s="581"/>
      <c r="F34" s="581"/>
      <c r="G34" s="581"/>
      <c r="H34" s="581"/>
      <c r="I34" s="581"/>
      <c r="J34" s="581"/>
      <c r="K34" s="581"/>
      <c r="L34" s="581"/>
      <c r="M34" s="581"/>
      <c r="N34" s="581"/>
      <c r="O34" s="581"/>
      <c r="P34" s="581"/>
      <c r="Q34" s="581"/>
      <c r="R34" s="581"/>
      <c r="S34" s="581"/>
      <c r="T34" s="581"/>
      <c r="U34" s="581"/>
      <c r="V34" s="581"/>
      <c r="W34" s="581"/>
      <c r="X34" s="581"/>
      <c r="AF34" s="103"/>
      <c r="AG34" s="103"/>
    </row>
    <row r="35" spans="2:35" s="172" customFormat="1" ht="19.5" customHeight="1" x14ac:dyDescent="0.2">
      <c r="B35" s="1420" t="str">
        <f>IF(AND(D31&gt;0,Vorarbeit&lt;&gt;"x"),"Bitte prüfen Sie in der Tabelle 'Arbeitszeiten' Zelle P11 die Aktivierung der Berechnung der vorzuarbeitenden Arbeitszeit.","")</f>
        <v/>
      </c>
      <c r="C35" s="580"/>
      <c r="D35" s="581"/>
      <c r="E35" s="581"/>
      <c r="F35" s="581"/>
      <c r="G35" s="581"/>
      <c r="H35" s="581"/>
      <c r="I35" s="581"/>
      <c r="J35" s="581"/>
      <c r="K35" s="581"/>
      <c r="L35" s="581"/>
      <c r="M35" s="581"/>
      <c r="N35" s="581"/>
      <c r="O35" s="581"/>
      <c r="P35" s="581"/>
      <c r="Q35" s="581"/>
      <c r="R35" s="581"/>
      <c r="S35" s="581"/>
      <c r="T35" s="581"/>
      <c r="U35" s="581"/>
      <c r="V35" s="581"/>
      <c r="W35" s="581"/>
      <c r="X35" s="581"/>
      <c r="AF35" s="103"/>
      <c r="AG35" s="103"/>
    </row>
    <row r="36" spans="2:35" ht="15" customHeight="1" thickBot="1" x14ac:dyDescent="0.25">
      <c r="B36" s="106" t="s">
        <v>145</v>
      </c>
      <c r="C36" s="106"/>
      <c r="E36" s="103" t="s">
        <v>146</v>
      </c>
      <c r="N36" s="726" t="s">
        <v>147</v>
      </c>
      <c r="O36" s="727" t="str">
        <f>Übersicht!C18</f>
        <v>Berlin</v>
      </c>
      <c r="P36" s="728"/>
      <c r="AB36" s="729" t="s">
        <v>148</v>
      </c>
      <c r="AC36" s="730">
        <f>SUM(AC37:AC49)</f>
        <v>0</v>
      </c>
    </row>
    <row r="37" spans="2:35" ht="15" customHeight="1" x14ac:dyDescent="0.2">
      <c r="B37" s="1621"/>
      <c r="C37" s="1622"/>
      <c r="D37" s="1624"/>
      <c r="E37" s="1623"/>
      <c r="F37" s="1623"/>
      <c r="G37" s="1623"/>
      <c r="H37" s="1623"/>
      <c r="I37" s="1623"/>
      <c r="J37" s="1624"/>
      <c r="K37" s="1623"/>
      <c r="L37" s="1623"/>
      <c r="M37" s="1623"/>
      <c r="N37" s="1623"/>
      <c r="O37" s="1623"/>
      <c r="P37" s="1623"/>
      <c r="Q37" s="1623"/>
      <c r="R37" s="1623"/>
      <c r="S37" s="1623"/>
      <c r="T37" s="1623"/>
      <c r="U37" s="1623"/>
      <c r="V37" s="1623"/>
      <c r="W37" s="1623"/>
      <c r="X37" s="1623"/>
      <c r="Y37" s="1623"/>
      <c r="Z37" s="1623"/>
      <c r="AA37" s="1623"/>
      <c r="AB37" s="1623"/>
      <c r="AC37" s="1625"/>
    </row>
    <row r="38" spans="2:35" ht="15" customHeight="1" x14ac:dyDescent="0.2">
      <c r="B38" s="1626"/>
      <c r="C38" s="1668"/>
      <c r="D38" s="1628"/>
      <c r="E38" s="1628"/>
      <c r="F38" s="1628"/>
      <c r="G38" s="1628"/>
      <c r="H38" s="1628"/>
      <c r="I38" s="1628"/>
      <c r="J38" s="1628"/>
      <c r="K38" s="1628"/>
      <c r="L38" s="1628"/>
      <c r="M38" s="1628"/>
      <c r="N38" s="1628"/>
      <c r="O38" s="1628"/>
      <c r="P38" s="1628"/>
      <c r="Q38" s="1653"/>
      <c r="R38" s="1653"/>
      <c r="S38" s="1653"/>
      <c r="T38" s="1653"/>
      <c r="U38" s="1653"/>
      <c r="V38" s="1653"/>
      <c r="W38" s="1653"/>
      <c r="X38" s="1653"/>
      <c r="Y38" s="1653"/>
      <c r="Z38" s="1653"/>
      <c r="AA38" s="1653"/>
      <c r="AB38" s="1653"/>
      <c r="AC38" s="1671"/>
    </row>
    <row r="39" spans="2:35" ht="15" customHeight="1" x14ac:dyDescent="0.2">
      <c r="B39" s="1626"/>
      <c r="C39" s="1627"/>
      <c r="D39" s="1628"/>
      <c r="E39" s="1630"/>
      <c r="F39" s="1630"/>
      <c r="G39" s="1630"/>
      <c r="H39" s="1630"/>
      <c r="I39" s="1630"/>
      <c r="J39" s="1628"/>
      <c r="K39" s="1630"/>
      <c r="L39" s="1630"/>
      <c r="M39" s="1629"/>
      <c r="N39" s="1630"/>
      <c r="O39" s="1630"/>
      <c r="P39" s="1629"/>
      <c r="Q39" s="1629"/>
      <c r="R39" s="1629"/>
      <c r="S39" s="1629"/>
      <c r="T39" s="1629"/>
      <c r="U39" s="1629"/>
      <c r="V39" s="1629"/>
      <c r="W39" s="1629"/>
      <c r="X39" s="1629"/>
      <c r="Y39" s="1629"/>
      <c r="Z39" s="1629"/>
      <c r="AA39" s="1629"/>
      <c r="AB39" s="1629"/>
      <c r="AC39" s="1671"/>
    </row>
    <row r="40" spans="2:35" ht="15" customHeight="1" x14ac:dyDescent="0.2">
      <c r="B40" s="1626" t="s">
        <v>849</v>
      </c>
      <c r="C40" s="1668"/>
      <c r="D40" s="1628" t="s">
        <v>149</v>
      </c>
      <c r="E40" s="1628"/>
      <c r="F40" s="1628"/>
      <c r="G40" s="1628"/>
      <c r="H40" s="1628"/>
      <c r="I40" s="1628"/>
      <c r="J40" s="1628" t="s">
        <v>660</v>
      </c>
      <c r="K40" s="1628"/>
      <c r="L40" s="1628"/>
      <c r="M40" s="1628"/>
      <c r="N40" s="1628"/>
      <c r="O40" s="1628"/>
      <c r="P40" s="1628"/>
      <c r="Q40" s="1653"/>
      <c r="R40" s="1653"/>
      <c r="S40" s="1653"/>
      <c r="T40" s="1653"/>
      <c r="U40" s="1653"/>
      <c r="V40" s="1653"/>
      <c r="W40" s="1653"/>
      <c r="X40" s="1653"/>
      <c r="Y40" s="1653"/>
      <c r="Z40" s="1653"/>
      <c r="AA40" s="1653"/>
      <c r="AB40" s="1653"/>
      <c r="AC40" s="1671" t="str">
        <f>IF('5'!G23="v",1,"")</f>
        <v/>
      </c>
    </row>
    <row r="41" spans="2:35" ht="15" customHeight="1" x14ac:dyDescent="0.2">
      <c r="B41" s="1626" t="s">
        <v>848</v>
      </c>
      <c r="C41" s="1652"/>
      <c r="D41" s="1628" t="s">
        <v>634</v>
      </c>
      <c r="E41" s="1653"/>
      <c r="F41" s="1653"/>
      <c r="G41" s="1653"/>
      <c r="H41" s="1653"/>
      <c r="I41" s="1653"/>
      <c r="J41" s="1628" t="s">
        <v>661</v>
      </c>
      <c r="K41" s="1653"/>
      <c r="L41" s="1653"/>
      <c r="M41" s="1653"/>
      <c r="N41" s="1653"/>
      <c r="O41" s="1653"/>
      <c r="P41" s="1653"/>
      <c r="Q41" s="1653"/>
      <c r="R41" s="1653"/>
      <c r="S41" s="1653"/>
      <c r="T41" s="1653"/>
      <c r="U41" s="1653"/>
      <c r="V41" s="1653"/>
      <c r="W41" s="1653"/>
      <c r="X41" s="1653"/>
      <c r="Y41" s="1653"/>
      <c r="Z41" s="1653"/>
      <c r="AA41" s="1653"/>
      <c r="AB41" s="1653"/>
      <c r="AC41" s="1671" t="str">
        <f>IF('6'!G13="v",1,"")</f>
        <v/>
      </c>
    </row>
    <row r="42" spans="2:35" ht="15" customHeight="1" x14ac:dyDescent="0.2">
      <c r="B42" s="1626" t="s">
        <v>853</v>
      </c>
      <c r="C42" s="1654"/>
      <c r="D42" s="1628" t="s">
        <v>810</v>
      </c>
      <c r="E42" s="1655"/>
      <c r="F42" s="1655"/>
      <c r="G42" s="1655"/>
      <c r="H42" s="1655"/>
      <c r="I42" s="1655"/>
      <c r="J42" s="1628" t="s">
        <v>854</v>
      </c>
      <c r="K42" s="1655"/>
      <c r="L42" s="1655"/>
      <c r="M42" s="1653"/>
      <c r="N42" s="1655"/>
      <c r="O42" s="1655"/>
      <c r="P42" s="1653"/>
      <c r="Q42" s="1655"/>
      <c r="R42" s="1655"/>
      <c r="S42" s="1655"/>
      <c r="T42" s="1655"/>
      <c r="U42" s="1655"/>
      <c r="V42" s="1655"/>
      <c r="W42" s="1655"/>
      <c r="X42" s="1655"/>
      <c r="Y42" s="1655"/>
      <c r="Z42" s="1655"/>
      <c r="AA42" s="1655"/>
      <c r="AB42" s="1655"/>
      <c r="AC42" s="1671" t="str">
        <f>IF('10'!G6="v",1,"")</f>
        <v/>
      </c>
    </row>
    <row r="43" spans="2:35" ht="15" customHeight="1" x14ac:dyDescent="0.2">
      <c r="B43" s="1626" t="s">
        <v>851</v>
      </c>
      <c r="C43" s="1654"/>
      <c r="D43" s="1628" t="s">
        <v>852</v>
      </c>
      <c r="E43" s="1655"/>
      <c r="F43" s="1655"/>
      <c r="G43" s="1655"/>
      <c r="H43" s="1655"/>
      <c r="I43" s="1655"/>
      <c r="J43" s="1628" t="s">
        <v>850</v>
      </c>
      <c r="K43" s="1655"/>
      <c r="L43" s="1655"/>
      <c r="M43" s="1653"/>
      <c r="N43" s="1655"/>
      <c r="O43" s="1655"/>
      <c r="P43" s="1653"/>
      <c r="Q43" s="1655"/>
      <c r="R43" s="1655"/>
      <c r="S43" s="1655"/>
      <c r="T43" s="1655"/>
      <c r="U43" s="1655"/>
      <c r="V43" s="1655"/>
      <c r="W43" s="1655"/>
      <c r="X43" s="1655"/>
      <c r="Y43" s="1655"/>
      <c r="Z43" s="1655"/>
      <c r="AA43" s="1655"/>
      <c r="AB43" s="1655"/>
      <c r="AC43" s="1671" t="str">
        <f>IF('10'!G34="v",1,"")</f>
        <v/>
      </c>
    </row>
    <row r="44" spans="2:35" ht="15" customHeight="1" x14ac:dyDescent="0.2">
      <c r="B44" s="1626" t="s">
        <v>680</v>
      </c>
      <c r="C44" s="1668"/>
      <c r="D44" s="1628" t="s">
        <v>149</v>
      </c>
      <c r="E44" s="1655"/>
      <c r="F44" s="1655"/>
      <c r="G44" s="1655"/>
      <c r="H44" s="1655"/>
      <c r="I44" s="1655"/>
      <c r="J44" s="1628" t="s">
        <v>676</v>
      </c>
      <c r="K44" s="1670"/>
      <c r="L44" s="1670"/>
      <c r="M44" s="1628"/>
      <c r="N44" s="1670"/>
      <c r="O44" s="1670"/>
      <c r="P44" s="1628"/>
      <c r="Q44" s="1653"/>
      <c r="R44" s="1653"/>
      <c r="S44" s="1653"/>
      <c r="T44" s="1653"/>
      <c r="U44" s="1653"/>
      <c r="V44" s="1653"/>
      <c r="W44" s="1653"/>
      <c r="X44" s="1653"/>
      <c r="Y44" s="1653"/>
      <c r="Z44" s="1653"/>
      <c r="AA44" s="1653"/>
      <c r="AB44" s="1653"/>
      <c r="AC44" s="1671" t="str">
        <f>IF('12'!G31="v",1,"")</f>
        <v/>
      </c>
    </row>
    <row r="45" spans="2:35" ht="15" customHeight="1" x14ac:dyDescent="0.2">
      <c r="B45" s="1626" t="s">
        <v>674</v>
      </c>
      <c r="C45" s="1668"/>
      <c r="D45" s="1628" t="s">
        <v>149</v>
      </c>
      <c r="E45" s="1655"/>
      <c r="F45" s="1655"/>
      <c r="G45" s="1655"/>
      <c r="H45" s="1655"/>
      <c r="I45" s="1655"/>
      <c r="J45" s="1628" t="s">
        <v>678</v>
      </c>
      <c r="K45" s="1670"/>
      <c r="L45" s="1670"/>
      <c r="M45" s="1628"/>
      <c r="N45" s="1670"/>
      <c r="O45" s="1670"/>
      <c r="P45" s="1628"/>
      <c r="Q45" s="1653"/>
      <c r="R45" s="1653"/>
      <c r="S45" s="1653"/>
      <c r="T45" s="1653"/>
      <c r="U45" s="1653"/>
      <c r="V45" s="1653"/>
      <c r="W45" s="1653"/>
      <c r="X45" s="1653"/>
      <c r="Y45" s="1653"/>
      <c r="Z45" s="1653"/>
      <c r="AA45" s="1653"/>
      <c r="AB45" s="1653"/>
      <c r="AC45" s="1671" t="str">
        <f>IF('12'!G32="v",1,"")</f>
        <v/>
      </c>
    </row>
    <row r="46" spans="2:35" ht="15" customHeight="1" x14ac:dyDescent="0.2">
      <c r="B46" s="1626" t="s">
        <v>675</v>
      </c>
      <c r="C46" s="1669"/>
      <c r="D46" s="1628" t="s">
        <v>149</v>
      </c>
      <c r="E46" s="1655"/>
      <c r="F46" s="1655"/>
      <c r="G46" s="1655"/>
      <c r="H46" s="1655"/>
      <c r="I46" s="1655"/>
      <c r="J46" s="1628" t="s">
        <v>809</v>
      </c>
      <c r="K46" s="1670"/>
      <c r="L46" s="1670"/>
      <c r="M46" s="1628"/>
      <c r="N46" s="1670"/>
      <c r="O46" s="1670"/>
      <c r="P46" s="1628"/>
      <c r="Q46" s="1655"/>
      <c r="R46" s="1655"/>
      <c r="S46" s="1655"/>
      <c r="T46" s="1655"/>
      <c r="U46" s="1655"/>
      <c r="V46" s="1655"/>
      <c r="W46" s="1655"/>
      <c r="X46" s="1655"/>
      <c r="Y46" s="1655"/>
      <c r="Z46" s="1655"/>
      <c r="AA46" s="1655"/>
      <c r="AB46" s="1655"/>
      <c r="AC46" s="1671" t="str">
        <f>IF('12'!G33="v",1,"")</f>
        <v/>
      </c>
    </row>
    <row r="47" spans="2:35" ht="15" customHeight="1" x14ac:dyDescent="0.2">
      <c r="B47" s="1626"/>
      <c r="C47" s="1669"/>
      <c r="D47" s="1628"/>
      <c r="E47" s="1655"/>
      <c r="F47" s="1655"/>
      <c r="G47" s="1655"/>
      <c r="H47" s="1655"/>
      <c r="I47" s="1655"/>
      <c r="J47" s="1628"/>
      <c r="K47" s="1670"/>
      <c r="L47" s="1670"/>
      <c r="M47" s="1628"/>
      <c r="N47" s="1670"/>
      <c r="O47" s="1670"/>
      <c r="P47" s="1628"/>
      <c r="Q47" s="1653"/>
      <c r="R47" s="1653"/>
      <c r="S47" s="1653"/>
      <c r="T47" s="1653"/>
      <c r="U47" s="1653"/>
      <c r="V47" s="1653"/>
      <c r="W47" s="1653"/>
      <c r="X47" s="1653"/>
      <c r="Y47" s="1653"/>
      <c r="Z47" s="1653"/>
      <c r="AA47" s="1653"/>
      <c r="AB47" s="1653"/>
      <c r="AC47" s="1671"/>
    </row>
    <row r="48" spans="2:35" ht="15" customHeight="1" x14ac:dyDescent="0.2">
      <c r="B48" s="1626"/>
      <c r="C48" s="1669"/>
      <c r="D48" s="1628"/>
      <c r="E48" s="1655"/>
      <c r="F48" s="1655"/>
      <c r="G48" s="1655"/>
      <c r="H48" s="1655"/>
      <c r="I48" s="1655"/>
      <c r="J48" s="1628"/>
      <c r="K48" s="1670"/>
      <c r="L48" s="1670"/>
      <c r="M48" s="1628"/>
      <c r="N48" s="1670"/>
      <c r="O48" s="1670"/>
      <c r="P48" s="1628"/>
      <c r="Q48" s="1653"/>
      <c r="R48" s="1653"/>
      <c r="S48" s="1653"/>
      <c r="T48" s="1653"/>
      <c r="U48" s="1653"/>
      <c r="V48" s="1653"/>
      <c r="W48" s="1653"/>
      <c r="X48" s="1653"/>
      <c r="Y48" s="1653"/>
      <c r="Z48" s="1653"/>
      <c r="AA48" s="1653"/>
      <c r="AB48" s="1653"/>
      <c r="AC48" s="1671"/>
    </row>
    <row r="49" spans="2:29" ht="15.75" customHeight="1" thickBot="1" x14ac:dyDescent="0.25">
      <c r="B49" s="1631"/>
      <c r="C49" s="1632"/>
      <c r="D49" s="1633"/>
      <c r="E49" s="1633"/>
      <c r="F49" s="1633"/>
      <c r="G49" s="1633"/>
      <c r="H49" s="1633"/>
      <c r="I49" s="1633"/>
      <c r="J49" s="1634"/>
      <c r="K49" s="1633"/>
      <c r="L49" s="1633"/>
      <c r="M49" s="1633"/>
      <c r="N49" s="1633"/>
      <c r="O49" s="1633"/>
      <c r="P49" s="1633"/>
      <c r="Q49" s="1633"/>
      <c r="R49" s="1633"/>
      <c r="S49" s="1633"/>
      <c r="T49" s="1633"/>
      <c r="U49" s="1633"/>
      <c r="V49" s="1633"/>
      <c r="W49" s="1633"/>
      <c r="X49" s="1633"/>
      <c r="Y49" s="1633"/>
      <c r="Z49" s="1633"/>
      <c r="AA49" s="1633"/>
      <c r="AB49" s="1633"/>
      <c r="AC49" s="1635"/>
    </row>
    <row r="50" spans="2:29" ht="15.75" customHeight="1" x14ac:dyDescent="0.2"/>
    <row r="51" spans="2:29" ht="19.5" customHeight="1" x14ac:dyDescent="0.2"/>
    <row r="52" spans="2:29" ht="19.5" customHeight="1" x14ac:dyDescent="0.2"/>
    <row r="53" spans="2:29" s="107" customFormat="1" ht="19.5" customHeight="1" x14ac:dyDescent="0.2">
      <c r="B53" s="103"/>
      <c r="C53" s="103"/>
      <c r="P53" s="103"/>
      <c r="Q53" s="103"/>
      <c r="R53" s="103"/>
      <c r="S53" s="103"/>
      <c r="T53" s="103"/>
      <c r="U53" s="103"/>
      <c r="V53" s="103"/>
      <c r="W53" s="103"/>
      <c r="X53" s="103"/>
      <c r="Y53" s="103"/>
      <c r="Z53" s="103"/>
      <c r="AA53" s="103"/>
      <c r="AB53" s="103"/>
      <c r="AC53" s="103"/>
    </row>
    <row r="54" spans="2:29" s="107" customFormat="1" ht="19.5" customHeight="1" x14ac:dyDescent="0.2"/>
    <row r="55" spans="2:29" s="107" customFormat="1" ht="19.5" customHeight="1" x14ac:dyDescent="0.2"/>
    <row r="56" spans="2:29" s="107" customFormat="1" ht="19.5" customHeight="1" x14ac:dyDescent="0.2"/>
    <row r="57" spans="2:29" s="107" customFormat="1" ht="19.5" customHeight="1" x14ac:dyDescent="0.2"/>
    <row r="58" spans="2:29" s="107" customFormat="1" ht="19.5" customHeight="1" x14ac:dyDescent="0.2"/>
    <row r="59" spans="2:29" s="107" customFormat="1" ht="19.5" customHeight="1" x14ac:dyDescent="0.2">
      <c r="P59" s="217"/>
    </row>
    <row r="60" spans="2:29" s="107" customFormat="1" ht="19.5" customHeight="1" x14ac:dyDescent="0.2"/>
    <row r="61" spans="2:29" s="107" customFormat="1" ht="19.5" customHeight="1" x14ac:dyDescent="0.2"/>
    <row r="62" spans="2:29" s="107" customFormat="1" ht="19.5" customHeight="1" x14ac:dyDescent="0.2"/>
    <row r="63" spans="2:29" s="107" customFormat="1" ht="19.5" customHeight="1" x14ac:dyDescent="0.2"/>
    <row r="64" spans="2:29" ht="19.5" customHeight="1" x14ac:dyDescent="0.2">
      <c r="B64" s="107"/>
      <c r="C64" s="107"/>
      <c r="P64" s="107"/>
      <c r="Q64" s="107"/>
      <c r="R64" s="107"/>
      <c r="S64" s="107"/>
      <c r="T64" s="107"/>
      <c r="U64" s="107"/>
      <c r="V64" s="107"/>
      <c r="W64" s="107"/>
      <c r="X64" s="107"/>
      <c r="Y64" s="107"/>
      <c r="Z64" s="107"/>
      <c r="AA64" s="107"/>
      <c r="AB64" s="107"/>
      <c r="AC64" s="107"/>
    </row>
    <row r="65" spans="2:29" ht="19.5" customHeight="1" x14ac:dyDescent="0.2"/>
    <row r="66" spans="2:29" s="107" customFormat="1" ht="19.5" customHeight="1" x14ac:dyDescent="0.2">
      <c r="B66" s="103"/>
      <c r="C66" s="103"/>
      <c r="P66" s="103"/>
      <c r="Q66" s="103"/>
      <c r="R66" s="103"/>
      <c r="S66" s="100"/>
      <c r="T66" s="100"/>
      <c r="U66" s="103"/>
      <c r="V66" s="103"/>
      <c r="W66" s="103"/>
      <c r="X66" s="103"/>
      <c r="Y66" s="103"/>
      <c r="Z66" s="103"/>
      <c r="AA66" s="103"/>
      <c r="AB66" s="103"/>
      <c r="AC66" s="103"/>
    </row>
    <row r="67" spans="2:29" ht="19.5" customHeight="1" x14ac:dyDescent="0.2">
      <c r="B67" s="107"/>
      <c r="C67" s="107"/>
      <c r="P67" s="107"/>
      <c r="V67" s="100"/>
      <c r="W67" s="100"/>
      <c r="Y67" s="107"/>
      <c r="Z67" s="107"/>
      <c r="AA67" s="107"/>
      <c r="AB67" s="107"/>
      <c r="AC67" s="107"/>
    </row>
    <row r="68" spans="2:29" ht="20.25" customHeight="1" x14ac:dyDescent="0.2">
      <c r="V68" s="100"/>
      <c r="W68" s="100"/>
    </row>
    <row r="69" spans="2:29" ht="20.25" customHeight="1" x14ac:dyDescent="0.2">
      <c r="V69" s="100"/>
      <c r="W69" s="100"/>
    </row>
    <row r="70" spans="2:29" ht="10.5" customHeight="1" x14ac:dyDescent="0.2">
      <c r="V70" s="100"/>
      <c r="W70" s="100"/>
    </row>
    <row r="71" spans="2:29" ht="20.25" customHeight="1" x14ac:dyDescent="0.2"/>
    <row r="72" spans="2:29" ht="20.25" customHeight="1" x14ac:dyDescent="0.2"/>
    <row r="73" spans="2:29" ht="20.25" customHeight="1" x14ac:dyDescent="0.2"/>
    <row r="74" spans="2:29" ht="20.25" customHeight="1" x14ac:dyDescent="0.2"/>
    <row r="75" spans="2:29" ht="20.25" customHeight="1" x14ac:dyDescent="0.2"/>
    <row r="76" spans="2:29" ht="20.25" customHeight="1" x14ac:dyDescent="0.2"/>
    <row r="77" spans="2:29" ht="20.25" customHeight="1" x14ac:dyDescent="0.2"/>
    <row r="78" spans="2:29" ht="20.25" customHeight="1" x14ac:dyDescent="0.2"/>
    <row r="79" spans="2:29" ht="20.25" customHeight="1" x14ac:dyDescent="0.2"/>
    <row r="80" spans="2:29" ht="20.25" customHeight="1" x14ac:dyDescent="0.2"/>
    <row r="81" ht="20.25" customHeight="1" x14ac:dyDescent="0.2"/>
    <row r="82" ht="20.25" customHeight="1" x14ac:dyDescent="0.2"/>
    <row r="83" ht="20.25" customHeight="1" x14ac:dyDescent="0.2"/>
    <row r="84" ht="20.25" customHeight="1" x14ac:dyDescent="0.2"/>
    <row r="85" ht="20.25" customHeight="1" x14ac:dyDescent="0.2"/>
  </sheetData>
  <sheetProtection password="CC1A" sheet="1" objects="1" scenarios="1"/>
  <printOptions horizontalCentered="1" verticalCentered="1" gridLinesSet="0"/>
  <pageMargins left="0.62992125984251968" right="0.55118110236220474" top="0.82677165354330717" bottom="0.86614173228346458" header="0.51181102362204722" footer="0.51181102362204722"/>
  <pageSetup paperSize="9" scale="65" fitToHeight="2" orientation="landscape" horizontalDpi="30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C116"/>
  <sheetViews>
    <sheetView showGridLines="0" zoomScaleNormal="100" workbookViewId="0">
      <selection activeCell="P25" sqref="P25"/>
    </sheetView>
  </sheetViews>
  <sheetFormatPr baseColWidth="10" defaultRowHeight="12.75" x14ac:dyDescent="0.2"/>
  <cols>
    <col min="1" max="1" width="1" customWidth="1"/>
    <col min="2" max="2" width="56.42578125" customWidth="1"/>
    <col min="4" max="4" width="11.5703125" customWidth="1"/>
    <col min="5" max="16" width="9.85546875" customWidth="1"/>
    <col min="17" max="17" width="8.28515625" customWidth="1"/>
    <col min="18" max="18" width="5.140625" customWidth="1"/>
    <col min="19" max="20" width="5.28515625" customWidth="1"/>
    <col min="21" max="21" width="5.140625" customWidth="1"/>
    <col min="22" max="22" width="5.28515625" customWidth="1"/>
    <col min="23" max="23" width="5.140625" customWidth="1"/>
    <col min="24" max="24" width="4.5703125" customWidth="1"/>
    <col min="25" max="25" width="5.42578125" customWidth="1"/>
    <col min="26" max="26" width="5.28515625" customWidth="1"/>
    <col min="27" max="27" width="5.140625" customWidth="1"/>
    <col min="28" max="28" width="5.7109375" customWidth="1"/>
    <col min="29" max="29" width="5.28515625" customWidth="1"/>
  </cols>
  <sheetData>
    <row r="1" spans="2:17" ht="6" customHeight="1" thickBot="1" x14ac:dyDescent="0.25"/>
    <row r="2" spans="2:17" ht="13.5" thickBot="1" x14ac:dyDescent="0.25">
      <c r="C2" s="1184" t="s">
        <v>151</v>
      </c>
      <c r="D2" s="1251"/>
      <c r="E2" s="1252"/>
      <c r="H2" s="1123">
        <f>BW</f>
        <v>0</v>
      </c>
      <c r="I2" s="1123">
        <f>BY</f>
        <v>0</v>
      </c>
      <c r="J2" s="1123" t="str">
        <f>BE</f>
        <v>x</v>
      </c>
      <c r="K2" s="1123">
        <f>BB</f>
        <v>0</v>
      </c>
      <c r="L2" s="1123">
        <f>HB</f>
        <v>0</v>
      </c>
      <c r="M2" s="1123">
        <f>HH</f>
        <v>0</v>
      </c>
      <c r="N2" s="1123">
        <f>HE</f>
        <v>0</v>
      </c>
      <c r="O2" s="1123">
        <f>MV</f>
        <v>0</v>
      </c>
      <c r="P2" s="1123">
        <f>NI</f>
        <v>0</v>
      </c>
    </row>
    <row r="3" spans="2:17" ht="12.75" customHeight="1" thickBot="1" x14ac:dyDescent="0.25">
      <c r="B3" s="1535" t="str">
        <f>CONCATENATE("Daten für ",Ihr_Name)</f>
        <v>Daten für Ihr Name</v>
      </c>
      <c r="E3" s="150" t="str">
        <f>IF(AND(SUM(E19:P19)&gt;0,JahresSoll&gt;0),"Jahressoll oder Wochensoll erfassen!","")</f>
        <v/>
      </c>
      <c r="H3" s="1124" t="s">
        <v>152</v>
      </c>
      <c r="I3" s="1125" t="s">
        <v>153</v>
      </c>
      <c r="J3" s="1126" t="s">
        <v>154</v>
      </c>
      <c r="K3" s="1127" t="s">
        <v>155</v>
      </c>
      <c r="L3" s="1128" t="s">
        <v>156</v>
      </c>
      <c r="M3" s="1129" t="s">
        <v>157</v>
      </c>
      <c r="N3" s="1130" t="s">
        <v>158</v>
      </c>
      <c r="O3" s="1131" t="s">
        <v>159</v>
      </c>
      <c r="P3" s="1134" t="s">
        <v>160</v>
      </c>
    </row>
    <row r="4" spans="2:17" ht="18.75" thickBot="1" x14ac:dyDescent="0.25">
      <c r="B4" s="1138" t="s">
        <v>161</v>
      </c>
      <c r="H4" s="1123">
        <f>NW</f>
        <v>0</v>
      </c>
      <c r="I4" s="1123">
        <f>RP</f>
        <v>0</v>
      </c>
      <c r="J4" s="1123">
        <f>SL</f>
        <v>0</v>
      </c>
      <c r="K4" s="1123">
        <f>SN</f>
        <v>0</v>
      </c>
      <c r="L4" s="1123">
        <f>ST</f>
        <v>0</v>
      </c>
      <c r="M4" s="1123">
        <f>SH</f>
        <v>0</v>
      </c>
      <c r="N4" s="1123">
        <f>TH</f>
        <v>0</v>
      </c>
      <c r="O4" s="1123">
        <f>A</f>
        <v>0</v>
      </c>
      <c r="P4" s="1123">
        <f>CH</f>
        <v>0</v>
      </c>
    </row>
    <row r="5" spans="2:17" ht="13.5" thickBot="1" x14ac:dyDescent="0.25">
      <c r="B5" t="s">
        <v>162</v>
      </c>
      <c r="H5" s="1135" t="s">
        <v>163</v>
      </c>
      <c r="I5" s="1133" t="s">
        <v>164</v>
      </c>
      <c r="J5" s="1128" t="s">
        <v>165</v>
      </c>
      <c r="K5" s="1129" t="s">
        <v>166</v>
      </c>
      <c r="L5" s="1130" t="s">
        <v>167</v>
      </c>
      <c r="M5" s="1131" t="s">
        <v>168</v>
      </c>
      <c r="N5" s="1134" t="s">
        <v>169</v>
      </c>
      <c r="O5" s="1132" t="s">
        <v>116</v>
      </c>
      <c r="P5" s="1136" t="s">
        <v>150</v>
      </c>
    </row>
    <row r="6" spans="2:17" ht="13.5" thickBot="1" x14ac:dyDescent="0.25">
      <c r="E6" s="1742"/>
    </row>
    <row r="7" spans="2:17" ht="13.5" thickBot="1" x14ac:dyDescent="0.25">
      <c r="D7" s="1752"/>
      <c r="E7" s="1749" t="s">
        <v>693</v>
      </c>
      <c r="F7" s="1747" t="s">
        <v>694</v>
      </c>
      <c r="G7" s="1747" t="s">
        <v>695</v>
      </c>
      <c r="H7" s="1747" t="s">
        <v>696</v>
      </c>
      <c r="I7" s="1747" t="s">
        <v>697</v>
      </c>
      <c r="J7" s="1747" t="s">
        <v>698</v>
      </c>
      <c r="K7" s="1747" t="s">
        <v>699</v>
      </c>
      <c r="L7" s="1747" t="s">
        <v>700</v>
      </c>
      <c r="M7" s="1747" t="s">
        <v>701</v>
      </c>
      <c r="N7" s="1747" t="s">
        <v>702</v>
      </c>
      <c r="O7" s="1747" t="s">
        <v>703</v>
      </c>
      <c r="P7" s="1748" t="s">
        <v>704</v>
      </c>
    </row>
    <row r="8" spans="2:17" x14ac:dyDescent="0.2">
      <c r="D8" s="1759" t="s">
        <v>705</v>
      </c>
      <c r="E8" s="1750" t="str">
        <f>AT_MO_JAN</f>
        <v>x</v>
      </c>
      <c r="F8" s="1745" t="str">
        <f>AT_MO_FEB</f>
        <v>x</v>
      </c>
      <c r="G8" s="1745" t="str">
        <f>AT_MO_MAE</f>
        <v>x</v>
      </c>
      <c r="H8" s="1745" t="str">
        <f>AT_MO_APR</f>
        <v>x</v>
      </c>
      <c r="I8" s="1745" t="str">
        <f>AT_MO_MAI</f>
        <v>x</v>
      </c>
      <c r="J8" s="1745" t="str">
        <f>AT_MO_JUN</f>
        <v>x</v>
      </c>
      <c r="K8" s="1745" t="str">
        <f>AT_MO_JUL</f>
        <v>x</v>
      </c>
      <c r="L8" s="1745" t="str">
        <f>AT_MO_AUG</f>
        <v>x</v>
      </c>
      <c r="M8" s="1745" t="str">
        <f>AT_MO_SEP</f>
        <v>x</v>
      </c>
      <c r="N8" s="1745" t="str">
        <f>AT_MO_OKT</f>
        <v>x</v>
      </c>
      <c r="O8" s="1745" t="str">
        <f>AT_MO_NOV</f>
        <v>x</v>
      </c>
      <c r="P8" s="1746" t="str">
        <f>AT_MO_DEZ</f>
        <v>x</v>
      </c>
    </row>
    <row r="9" spans="2:17" x14ac:dyDescent="0.2">
      <c r="D9" s="1760" t="s">
        <v>706</v>
      </c>
      <c r="E9" s="1751" t="str">
        <f>AT_DI_JAN</f>
        <v>x</v>
      </c>
      <c r="F9" s="1743" t="str">
        <f>AT_DI_FEB</f>
        <v>x</v>
      </c>
      <c r="G9" s="1743" t="str">
        <f>AT_DI_MAE</f>
        <v>x</v>
      </c>
      <c r="H9" s="1743" t="str">
        <f>AT_DI_APR</f>
        <v>x</v>
      </c>
      <c r="I9" s="1743" t="str">
        <f>AT_DI_MAI</f>
        <v>x</v>
      </c>
      <c r="J9" s="1743" t="str">
        <f>AT_DI_JUN</f>
        <v>x</v>
      </c>
      <c r="K9" s="1743" t="str">
        <f>AT_DI_JUL</f>
        <v>x</v>
      </c>
      <c r="L9" s="1743" t="str">
        <f>AT_DI_AUG</f>
        <v>x</v>
      </c>
      <c r="M9" s="1743" t="str">
        <f>AT_DI_SEP</f>
        <v>x</v>
      </c>
      <c r="N9" s="1743" t="str">
        <f>AT_DI_OKT</f>
        <v>x</v>
      </c>
      <c r="O9" s="1743" t="str">
        <f>AT_DI_NOV</f>
        <v>x</v>
      </c>
      <c r="P9" s="1744" t="str">
        <f>AT_DI_DEZ</f>
        <v>x</v>
      </c>
    </row>
    <row r="10" spans="2:17" x14ac:dyDescent="0.2">
      <c r="D10" s="1760" t="s">
        <v>707</v>
      </c>
      <c r="E10" s="1751" t="str">
        <f>AT_MI_JAN</f>
        <v>x</v>
      </c>
      <c r="F10" s="1743" t="str">
        <f>AT_MI_FEB</f>
        <v>x</v>
      </c>
      <c r="G10" s="1743" t="str">
        <f>AT_MI_MAE</f>
        <v>x</v>
      </c>
      <c r="H10" s="1743" t="str">
        <f>AT_MI_APR</f>
        <v>x</v>
      </c>
      <c r="I10" s="1743" t="str">
        <f>AT_MI_MAI</f>
        <v>x</v>
      </c>
      <c r="J10" s="1743" t="str">
        <f>AT_MI_JUN</f>
        <v>x</v>
      </c>
      <c r="K10" s="1743" t="str">
        <f>AT_MI_JUL</f>
        <v>x</v>
      </c>
      <c r="L10" s="1743" t="str">
        <f>AT_MI_AUG</f>
        <v>x</v>
      </c>
      <c r="M10" s="1743" t="str">
        <f>AT_MI_SEP</f>
        <v>x</v>
      </c>
      <c r="N10" s="1743" t="str">
        <f>AT_MI_OKT</f>
        <v>x</v>
      </c>
      <c r="O10" s="1743" t="str">
        <f>AT_MI_NOV</f>
        <v>x</v>
      </c>
      <c r="P10" s="1744" t="str">
        <f>AT_MI_DEZ</f>
        <v>x</v>
      </c>
    </row>
    <row r="11" spans="2:17" x14ac:dyDescent="0.2">
      <c r="D11" s="1760" t="s">
        <v>708</v>
      </c>
      <c r="E11" s="1751" t="str">
        <f>AT_DO_JAN</f>
        <v>x</v>
      </c>
      <c r="F11" s="1743" t="str">
        <f>AT_DO_FEB</f>
        <v>x</v>
      </c>
      <c r="G11" s="1743" t="str">
        <f>AT_DO_MAE</f>
        <v>x</v>
      </c>
      <c r="H11" s="1743" t="str">
        <f>AT_DO_APR</f>
        <v>x</v>
      </c>
      <c r="I11" s="1743" t="str">
        <f>AT_DO_MAI</f>
        <v>x</v>
      </c>
      <c r="J11" s="1743" t="str">
        <f>AT_DO_JUN</f>
        <v>x</v>
      </c>
      <c r="K11" s="1743" t="str">
        <f>AT_DO_JUL</f>
        <v>x</v>
      </c>
      <c r="L11" s="1743" t="str">
        <f>AT_DO_AUG</f>
        <v>x</v>
      </c>
      <c r="M11" s="1743" t="str">
        <f>AT_DO_SEP</f>
        <v>x</v>
      </c>
      <c r="N11" s="1743" t="str">
        <f>AT_DO_OKT</f>
        <v>x</v>
      </c>
      <c r="O11" s="1743" t="str">
        <f>AT_DO_NOV</f>
        <v>x</v>
      </c>
      <c r="P11" s="1744" t="str">
        <f>AT_DO_DEZ</f>
        <v>x</v>
      </c>
    </row>
    <row r="12" spans="2:17" x14ac:dyDescent="0.2">
      <c r="D12" s="1760" t="s">
        <v>709</v>
      </c>
      <c r="E12" s="1751" t="str">
        <f>AT_FR_JAN</f>
        <v>x</v>
      </c>
      <c r="F12" s="1743" t="str">
        <f>AT_FR_FEB</f>
        <v>x</v>
      </c>
      <c r="G12" s="1743" t="str">
        <f>AT_FR_MAE</f>
        <v>x</v>
      </c>
      <c r="H12" s="1743" t="str">
        <f>AT_FR_APR</f>
        <v>x</v>
      </c>
      <c r="I12" s="1743" t="str">
        <f>AT_FR_MAI</f>
        <v>x</v>
      </c>
      <c r="J12" s="1743" t="str">
        <f>AT_FR_JUN</f>
        <v>x</v>
      </c>
      <c r="K12" s="1743" t="str">
        <f>AT_FR_JUL</f>
        <v>x</v>
      </c>
      <c r="L12" s="1743" t="str">
        <f>AT_FR_AUG</f>
        <v>x</v>
      </c>
      <c r="M12" s="1743" t="str">
        <f>AT_FR_SEP</f>
        <v>x</v>
      </c>
      <c r="N12" s="1743" t="str">
        <f>AT_FR_OKT</f>
        <v>x</v>
      </c>
      <c r="O12" s="1743" t="str">
        <f>AT_FR_NOV</f>
        <v>x</v>
      </c>
      <c r="P12" s="1744" t="str">
        <f>AT_FR_DEZ</f>
        <v>x</v>
      </c>
    </row>
    <row r="13" spans="2:17" x14ac:dyDescent="0.2">
      <c r="D13" s="1761" t="s">
        <v>710</v>
      </c>
      <c r="E13" s="1753">
        <f>AT_SA_JAN</f>
        <v>0</v>
      </c>
      <c r="F13" s="1754">
        <f>AT_SA_FEB</f>
        <v>0</v>
      </c>
      <c r="G13" s="1754">
        <f>AT_SA_MAE</f>
        <v>0</v>
      </c>
      <c r="H13" s="1754">
        <f>AT_SA_APR</f>
        <v>0</v>
      </c>
      <c r="I13" s="1754">
        <f>AT_SA_MAI</f>
        <v>0</v>
      </c>
      <c r="J13" s="1754">
        <f>AT_SA_JUN</f>
        <v>0</v>
      </c>
      <c r="K13" s="1754">
        <f>AT_SA_JUL</f>
        <v>0</v>
      </c>
      <c r="L13" s="1754">
        <f>AT_SA_AUG</f>
        <v>0</v>
      </c>
      <c r="M13" s="1754">
        <f>AT_SA_SEP</f>
        <v>0</v>
      </c>
      <c r="N13" s="1754">
        <f>AT_SA_OKT</f>
        <v>0</v>
      </c>
      <c r="O13" s="1754">
        <f>AT_SA_NOV</f>
        <v>0</v>
      </c>
      <c r="P13" s="1755">
        <f>AT_SA_DEZ</f>
        <v>0</v>
      </c>
    </row>
    <row r="14" spans="2:17" ht="13.5" thickBot="1" x14ac:dyDescent="0.25">
      <c r="D14" s="1762" t="s">
        <v>711</v>
      </c>
      <c r="E14" s="1756">
        <f>AT_SO_JAN</f>
        <v>0</v>
      </c>
      <c r="F14" s="1757">
        <f>AT_SO_FEB</f>
        <v>0</v>
      </c>
      <c r="G14" s="1757">
        <f>AT_SO_MAE</f>
        <v>0</v>
      </c>
      <c r="H14" s="1757">
        <f>AT_SO_APR</f>
        <v>0</v>
      </c>
      <c r="I14" s="1757">
        <f>AT_SO_MAI</f>
        <v>0</v>
      </c>
      <c r="J14" s="1757">
        <f>AT_SO_JUN</f>
        <v>0</v>
      </c>
      <c r="K14" s="1757">
        <f>AT_SO_JUL</f>
        <v>0</v>
      </c>
      <c r="L14" s="1757">
        <f>AT_SO_AUG</f>
        <v>0</v>
      </c>
      <c r="M14" s="1757">
        <f>AT_SO_SEP</f>
        <v>0</v>
      </c>
      <c r="N14" s="1757">
        <f>AT_SO_OKT</f>
        <v>0</v>
      </c>
      <c r="O14" s="1757">
        <f>AT_SO_NOV</f>
        <v>0</v>
      </c>
      <c r="P14" s="1758">
        <f>AT_SO_DEZ</f>
        <v>0</v>
      </c>
    </row>
    <row r="15" spans="2:17" s="35" customFormat="1" ht="19.5" customHeight="1" x14ac:dyDescent="0.2">
      <c r="D15" s="1816" t="s">
        <v>738</v>
      </c>
      <c r="E15" s="1817">
        <f>COUNTIF(Arbeitstage!$H$6:$N$6,"x")</f>
        <v>5</v>
      </c>
      <c r="F15" s="1817">
        <f>COUNTIF(Arbeitstage!$H$8:$N$8,"x")</f>
        <v>5</v>
      </c>
      <c r="G15" s="1817">
        <f>COUNTIF(Arbeitstage!$H$10:$N$10,"x")</f>
        <v>5</v>
      </c>
      <c r="H15" s="1817">
        <f>COUNTIF(Arbeitstage!$H$12:$N$12,"x")</f>
        <v>5</v>
      </c>
      <c r="I15" s="1817">
        <f>COUNTIF(Arbeitstage!$H$14:$N$14,"x")</f>
        <v>5</v>
      </c>
      <c r="J15" s="1817">
        <f>COUNTIF(Arbeitstage!$H$16:$N$16,"x")</f>
        <v>5</v>
      </c>
      <c r="K15" s="1817">
        <f>COUNTIF(Arbeitstage!$H$18:$N$18,"x")</f>
        <v>5</v>
      </c>
      <c r="L15" s="1817">
        <f>COUNTIF(Arbeitstage!$H$20:$N$20,"x")</f>
        <v>5</v>
      </c>
      <c r="M15" s="1817">
        <f>COUNTIF(Arbeitstage!$H$22:$N$22,"x")</f>
        <v>5</v>
      </c>
      <c r="N15" s="1817">
        <f>COUNTIF(Arbeitstage!$H$24:$N$24,"x")</f>
        <v>5</v>
      </c>
      <c r="O15" s="1817">
        <f>COUNTIF(Arbeitstage!$H$26:$N$26,"x")</f>
        <v>5</v>
      </c>
      <c r="P15" s="1817">
        <f>COUNTIF(Arbeitstage!$H$28:$N$28,"x")</f>
        <v>5</v>
      </c>
    </row>
    <row r="16" spans="2:17" ht="13.5" thickBot="1" x14ac:dyDescent="0.25">
      <c r="B16" s="1146" t="s">
        <v>170</v>
      </c>
      <c r="D16" s="730">
        <f>Jahr</f>
        <v>2023</v>
      </c>
      <c r="E16" s="964" t="s">
        <v>171</v>
      </c>
      <c r="F16" s="964" t="s">
        <v>172</v>
      </c>
      <c r="G16" s="964" t="s">
        <v>173</v>
      </c>
      <c r="H16" s="964" t="s">
        <v>174</v>
      </c>
      <c r="I16" s="964" t="s">
        <v>71</v>
      </c>
      <c r="J16" s="964" t="s">
        <v>175</v>
      </c>
      <c r="K16" s="964" t="s">
        <v>176</v>
      </c>
      <c r="L16" s="964" t="s">
        <v>177</v>
      </c>
      <c r="M16" s="964" t="s">
        <v>178</v>
      </c>
      <c r="N16" s="964" t="s">
        <v>179</v>
      </c>
      <c r="O16" s="964" t="s">
        <v>180</v>
      </c>
      <c r="P16" s="964" t="s">
        <v>181</v>
      </c>
      <c r="Q16" s="964" t="s">
        <v>182</v>
      </c>
    </row>
    <row r="17" spans="2:17" x14ac:dyDescent="0.2">
      <c r="B17" s="1613" t="s">
        <v>638</v>
      </c>
      <c r="C17" s="1143" t="s">
        <v>183</v>
      </c>
      <c r="D17" s="1142"/>
      <c r="E17" s="1141"/>
      <c r="F17" s="1141"/>
      <c r="G17" s="1141"/>
      <c r="H17" s="1141"/>
      <c r="I17" s="1141"/>
      <c r="J17" s="1141"/>
      <c r="K17" s="1141"/>
      <c r="L17" s="1141"/>
      <c r="M17" s="1141"/>
      <c r="N17" s="1141"/>
      <c r="O17" s="1141"/>
      <c r="P17" s="1141"/>
    </row>
    <row r="18" spans="2:17" ht="13.5" thickBot="1" x14ac:dyDescent="0.25">
      <c r="B18" s="108" t="s">
        <v>184</v>
      </c>
      <c r="C18" s="109" t="s">
        <v>185</v>
      </c>
      <c r="D18" s="1140"/>
      <c r="E18" s="1277">
        <f t="shared" ref="E18:M18" si="0">IF(JahresSoll=0,IF(E17="",39,0),0)</f>
        <v>39</v>
      </c>
      <c r="F18" s="1277">
        <f t="shared" si="0"/>
        <v>39</v>
      </c>
      <c r="G18" s="1277">
        <f t="shared" si="0"/>
        <v>39</v>
      </c>
      <c r="H18" s="1277">
        <f t="shared" si="0"/>
        <v>39</v>
      </c>
      <c r="I18" s="1277">
        <f t="shared" si="0"/>
        <v>39</v>
      </c>
      <c r="J18" s="1277">
        <f t="shared" si="0"/>
        <v>39</v>
      </c>
      <c r="K18" s="1277">
        <f t="shared" si="0"/>
        <v>39</v>
      </c>
      <c r="L18" s="1277">
        <f t="shared" si="0"/>
        <v>39</v>
      </c>
      <c r="M18" s="1277">
        <f t="shared" si="0"/>
        <v>39</v>
      </c>
      <c r="N18" s="1277">
        <f t="shared" ref="N18:P18" si="1">IF(JahresSoll=0,IF(N17="",39,0),0)</f>
        <v>39</v>
      </c>
      <c r="O18" s="1277">
        <f t="shared" si="1"/>
        <v>39</v>
      </c>
      <c r="P18" s="1277">
        <f t="shared" si="1"/>
        <v>39</v>
      </c>
    </row>
    <row r="19" spans="2:17" ht="13.5" customHeight="1" thickBot="1" x14ac:dyDescent="0.25">
      <c r="B19" s="432"/>
      <c r="C19" s="432"/>
      <c r="D19" s="432"/>
      <c r="E19" s="1612">
        <f>IF(E17=0,IF(E18=0,0,E18),IF(E18=0,E17*24,-50))</f>
        <v>39</v>
      </c>
      <c r="F19" s="1612">
        <f t="shared" ref="F19:P19" si="2">IF(F17=0,IF(F18=0,0,F18),IF(F18=0,F17*24,-50))</f>
        <v>39</v>
      </c>
      <c r="G19" s="1612">
        <f t="shared" si="2"/>
        <v>39</v>
      </c>
      <c r="H19" s="1612">
        <f t="shared" si="2"/>
        <v>39</v>
      </c>
      <c r="I19" s="1612">
        <f t="shared" si="2"/>
        <v>39</v>
      </c>
      <c r="J19" s="1612">
        <f t="shared" si="2"/>
        <v>39</v>
      </c>
      <c r="K19" s="1612">
        <f t="shared" si="2"/>
        <v>39</v>
      </c>
      <c r="L19" s="1612">
        <f t="shared" si="2"/>
        <v>39</v>
      </c>
      <c r="M19" s="1612">
        <f t="shared" si="2"/>
        <v>39</v>
      </c>
      <c r="N19" s="1612">
        <f t="shared" si="2"/>
        <v>39</v>
      </c>
      <c r="O19" s="1612">
        <f t="shared" si="2"/>
        <v>39</v>
      </c>
      <c r="P19" s="1612">
        <f t="shared" si="2"/>
        <v>39</v>
      </c>
    </row>
    <row r="20" spans="2:17" ht="13.5" customHeight="1" x14ac:dyDescent="0.2">
      <c r="B20" s="1797"/>
      <c r="C20" s="1798" t="s">
        <v>737</v>
      </c>
      <c r="D20" s="1805" t="s">
        <v>734</v>
      </c>
      <c r="E20" s="1811">
        <f>IF(E58=0,mon_JAN/2,E58)</f>
        <v>1.625</v>
      </c>
      <c r="F20" s="1811">
        <f>IF(F58=0,mon_FEB/2,F58)</f>
        <v>1.625</v>
      </c>
      <c r="G20" s="1811">
        <f>IF(G58=0,mon_MAE/2,G58)</f>
        <v>1.625</v>
      </c>
      <c r="H20" s="1811">
        <f>IF(H58=0,mon_APR/2,H58)</f>
        <v>1.625</v>
      </c>
      <c r="I20" s="1811">
        <f>IF(I58=0,mon_MAI/2,I58)</f>
        <v>1.625</v>
      </c>
      <c r="J20" s="1811">
        <f>IF(J58=0,mon_JUN/2,J58)</f>
        <v>1.625</v>
      </c>
      <c r="K20" s="1811">
        <f>IF(K58=0,mon_JUL/2,K58)</f>
        <v>1.625</v>
      </c>
      <c r="L20" s="1811">
        <f>IF(L58=0,mon_AUG/2,L58)</f>
        <v>1.625</v>
      </c>
      <c r="M20" s="1811">
        <f>IF(M58=0,mon_SEP/2,M58)</f>
        <v>1.625</v>
      </c>
      <c r="N20" s="1811">
        <f>IF(N58=0,mon_OKT/2,N58)</f>
        <v>1.625</v>
      </c>
      <c r="O20" s="1811">
        <f>IF(O58=0,mon_NOV/2,O58)</f>
        <v>1.625</v>
      </c>
      <c r="P20" s="1811">
        <f>IF(P58=0,mon_DEZ/2,P58)</f>
        <v>1.625</v>
      </c>
    </row>
    <row r="21" spans="2:17" ht="13.5" customHeight="1" thickBot="1" x14ac:dyDescent="0.25">
      <c r="B21" s="1799"/>
      <c r="C21" s="1800"/>
      <c r="D21" s="1806" t="s">
        <v>735</v>
      </c>
      <c r="E21" s="1813">
        <f t="shared" ref="E21:P21" si="3">E20/2</f>
        <v>0.8125</v>
      </c>
      <c r="F21" s="1813">
        <f t="shared" si="3"/>
        <v>0.8125</v>
      </c>
      <c r="G21" s="1813">
        <f t="shared" si="3"/>
        <v>0.8125</v>
      </c>
      <c r="H21" s="1813">
        <f t="shared" si="3"/>
        <v>0.8125</v>
      </c>
      <c r="I21" s="1813">
        <f t="shared" si="3"/>
        <v>0.8125</v>
      </c>
      <c r="J21" s="1813">
        <f t="shared" si="3"/>
        <v>0.8125</v>
      </c>
      <c r="K21" s="1813">
        <f t="shared" si="3"/>
        <v>0.8125</v>
      </c>
      <c r="L21" s="1813">
        <f t="shared" si="3"/>
        <v>0.8125</v>
      </c>
      <c r="M21" s="1813">
        <f t="shared" si="3"/>
        <v>0.8125</v>
      </c>
      <c r="N21" s="1813">
        <f t="shared" si="3"/>
        <v>0.8125</v>
      </c>
      <c r="O21" s="1813">
        <f t="shared" si="3"/>
        <v>0.8125</v>
      </c>
      <c r="P21" s="1814">
        <f t="shared" si="3"/>
        <v>0.8125</v>
      </c>
    </row>
    <row r="22" spans="2:17" ht="13.5" customHeight="1" x14ac:dyDescent="0.2">
      <c r="B22" s="1801"/>
      <c r="C22" s="1802" t="s">
        <v>736</v>
      </c>
      <c r="D22" s="1807" t="s">
        <v>734</v>
      </c>
      <c r="E22" s="1811">
        <f t="shared" ref="E22:P22" si="4">E20*2</f>
        <v>3.25</v>
      </c>
      <c r="F22" s="1811">
        <f t="shared" si="4"/>
        <v>3.25</v>
      </c>
      <c r="G22" s="1811">
        <f t="shared" si="4"/>
        <v>3.25</v>
      </c>
      <c r="H22" s="1811">
        <f t="shared" si="4"/>
        <v>3.25</v>
      </c>
      <c r="I22" s="1811">
        <f t="shared" si="4"/>
        <v>3.25</v>
      </c>
      <c r="J22" s="1811">
        <f t="shared" si="4"/>
        <v>3.25</v>
      </c>
      <c r="K22" s="1811">
        <f t="shared" si="4"/>
        <v>3.25</v>
      </c>
      <c r="L22" s="1811">
        <f t="shared" si="4"/>
        <v>3.25</v>
      </c>
      <c r="M22" s="1811">
        <f t="shared" si="4"/>
        <v>3.25</v>
      </c>
      <c r="N22" s="1811">
        <f t="shared" si="4"/>
        <v>3.25</v>
      </c>
      <c r="O22" s="1811">
        <f t="shared" si="4"/>
        <v>3.25</v>
      </c>
      <c r="P22" s="1812">
        <f t="shared" si="4"/>
        <v>3.25</v>
      </c>
    </row>
    <row r="23" spans="2:17" ht="13.5" customHeight="1" thickBot="1" x14ac:dyDescent="0.25">
      <c r="B23" s="1803"/>
      <c r="C23" s="1804"/>
      <c r="D23" s="1808" t="s">
        <v>735</v>
      </c>
      <c r="E23" s="1813">
        <f>E22/2</f>
        <v>1.625</v>
      </c>
      <c r="F23" s="1813">
        <f t="shared" ref="F23:P23" si="5">F22/2</f>
        <v>1.625</v>
      </c>
      <c r="G23" s="1813">
        <f t="shared" si="5"/>
        <v>1.625</v>
      </c>
      <c r="H23" s="1813">
        <f t="shared" si="5"/>
        <v>1.625</v>
      </c>
      <c r="I23" s="1813">
        <f t="shared" si="5"/>
        <v>1.625</v>
      </c>
      <c r="J23" s="1813">
        <f t="shared" si="5"/>
        <v>1.625</v>
      </c>
      <c r="K23" s="1813">
        <f t="shared" si="5"/>
        <v>1.625</v>
      </c>
      <c r="L23" s="1813">
        <f t="shared" si="5"/>
        <v>1.625</v>
      </c>
      <c r="M23" s="1813">
        <f t="shared" si="5"/>
        <v>1.625</v>
      </c>
      <c r="N23" s="1813">
        <f t="shared" si="5"/>
        <v>1.625</v>
      </c>
      <c r="O23" s="1813">
        <f t="shared" si="5"/>
        <v>1.625</v>
      </c>
      <c r="P23" s="1814">
        <f t="shared" si="5"/>
        <v>1.625</v>
      </c>
    </row>
    <row r="24" spans="2:17" ht="13.5" customHeight="1" thickBot="1" x14ac:dyDescent="0.25">
      <c r="B24" s="432"/>
      <c r="C24" s="432"/>
      <c r="D24" s="432"/>
      <c r="E24" s="1612"/>
      <c r="F24" s="1612"/>
      <c r="G24" s="1612"/>
      <c r="H24" s="1612"/>
      <c r="I24" s="1612"/>
      <c r="J24" s="1612"/>
      <c r="K24" s="1612"/>
      <c r="L24" s="1612"/>
      <c r="M24" s="1612"/>
      <c r="N24" s="1612"/>
      <c r="O24" s="1612"/>
      <c r="P24" s="1612"/>
    </row>
    <row r="25" spans="2:17" ht="16.5" thickBot="1" x14ac:dyDescent="0.3">
      <c r="B25" s="1375" t="s">
        <v>186</v>
      </c>
      <c r="C25" s="1419" t="s">
        <v>187</v>
      </c>
      <c r="D25" s="1374"/>
      <c r="E25" s="1376"/>
      <c r="F25" s="1376"/>
      <c r="G25" s="1376"/>
      <c r="H25" s="1376"/>
      <c r="I25" s="1376"/>
      <c r="J25" s="1374"/>
      <c r="K25" s="1376"/>
      <c r="L25" s="1376"/>
      <c r="M25" s="1374"/>
      <c r="N25" s="1373"/>
      <c r="O25" s="1377" t="str">
        <f>IF(OR(Arbeitszeiten!P25="x",Arbeitszeiten!P25=""),"","x oder nix!")</f>
        <v/>
      </c>
      <c r="P25" s="1286"/>
    </row>
    <row r="26" spans="2:17" ht="13.5" thickBot="1" x14ac:dyDescent="0.25">
      <c r="B26" s="1378" t="s">
        <v>188</v>
      </c>
      <c r="C26" s="1379"/>
      <c r="D26" s="1380">
        <f>Arbeitstage!E31</f>
        <v>251</v>
      </c>
      <c r="E26" s="1380">
        <f>Arbeitstage!$E$7</f>
        <v>22</v>
      </c>
      <c r="F26" s="1380">
        <f>Arbeitstage!$E$9</f>
        <v>20</v>
      </c>
      <c r="G26" s="1380">
        <f>Arbeitstage!$E$11</f>
        <v>22</v>
      </c>
      <c r="H26" s="1380">
        <f>Arbeitstage!$E$13</f>
        <v>18</v>
      </c>
      <c r="I26" s="1380">
        <f>Arbeitstage!$E$15</f>
        <v>20</v>
      </c>
      <c r="J26" s="1380">
        <f>Arbeitstage!$E$17</f>
        <v>22</v>
      </c>
      <c r="K26" s="1380">
        <f>Arbeitstage!$E$19</f>
        <v>21</v>
      </c>
      <c r="L26" s="1380">
        <f>Arbeitstage!$E$21</f>
        <v>23</v>
      </c>
      <c r="M26" s="1381">
        <f>Arbeitstage!$E$23</f>
        <v>21</v>
      </c>
      <c r="N26" s="1380">
        <f>Arbeitstage!$E$25</f>
        <v>21</v>
      </c>
      <c r="O26" s="1380">
        <f>Arbeitstage!$E$27</f>
        <v>22</v>
      </c>
      <c r="P26" s="1382">
        <f>Arbeitstage!$E$29</f>
        <v>19</v>
      </c>
      <c r="Q26" s="1423">
        <f>SUM(E26:P26)-D26</f>
        <v>0</v>
      </c>
    </row>
    <row r="27" spans="2:17" x14ac:dyDescent="0.2">
      <c r="B27" s="1393" t="s">
        <v>189</v>
      </c>
      <c r="C27" s="1412"/>
      <c r="D27" s="1139">
        <f>Übersicht!C10</f>
        <v>30</v>
      </c>
      <c r="E27" s="1383">
        <f t="shared" ref="E27:P27" si="6">$D$27/$D$26*E26</f>
        <v>2.6294820717131477</v>
      </c>
      <c r="F27" s="1383">
        <f t="shared" si="6"/>
        <v>2.3904382470119523</v>
      </c>
      <c r="G27" s="1383">
        <f t="shared" si="6"/>
        <v>2.6294820717131477</v>
      </c>
      <c r="H27" s="1383">
        <f t="shared" si="6"/>
        <v>2.1513944223107568</v>
      </c>
      <c r="I27" s="1383">
        <f t="shared" si="6"/>
        <v>2.3904382470119523</v>
      </c>
      <c r="J27" s="1383">
        <f t="shared" si="6"/>
        <v>2.6294820717131477</v>
      </c>
      <c r="K27" s="1383">
        <f t="shared" si="6"/>
        <v>2.5099601593625498</v>
      </c>
      <c r="L27" s="1383">
        <f t="shared" si="6"/>
        <v>2.7490039840637452</v>
      </c>
      <c r="M27" s="1384">
        <f t="shared" si="6"/>
        <v>2.5099601593625498</v>
      </c>
      <c r="N27" s="1383">
        <f t="shared" si="6"/>
        <v>2.5099601593625498</v>
      </c>
      <c r="O27" s="1383">
        <f t="shared" si="6"/>
        <v>2.6294820717131477</v>
      </c>
      <c r="P27" s="1385">
        <f t="shared" si="6"/>
        <v>2.2709163346613548</v>
      </c>
      <c r="Q27" s="1424">
        <f>SUM(E27:P27)-D27</f>
        <v>0</v>
      </c>
    </row>
    <row r="28" spans="2:17" ht="13.5" thickBot="1" x14ac:dyDescent="0.25">
      <c r="B28" s="1392" t="s">
        <v>190</v>
      </c>
      <c r="C28" s="1366"/>
      <c r="D28" s="1386">
        <f>IF(Arbeitszeiten!P25="x",Arbeitstage!D31,0)</f>
        <v>0</v>
      </c>
      <c r="E28" s="1386">
        <f>Arbeitstage!$D$7</f>
        <v>0</v>
      </c>
      <c r="F28" s="1386">
        <f>Arbeitstage!$D$9</f>
        <v>0</v>
      </c>
      <c r="G28" s="1386">
        <f>Arbeitstage!$D$11</f>
        <v>0</v>
      </c>
      <c r="H28" s="1386">
        <f>Arbeitstage!$D$13</f>
        <v>0</v>
      </c>
      <c r="I28" s="1386">
        <f>Arbeitstage!$D$15</f>
        <v>0</v>
      </c>
      <c r="J28" s="1386">
        <f>Arbeitstage!$D$17</f>
        <v>0</v>
      </c>
      <c r="K28" s="1386">
        <f>Arbeitstage!$D$19</f>
        <v>0</v>
      </c>
      <c r="L28" s="1386">
        <f>Arbeitstage!$D$21</f>
        <v>0</v>
      </c>
      <c r="M28" s="1386">
        <f>Arbeitstage!$D$23</f>
        <v>0</v>
      </c>
      <c r="N28" s="1386">
        <f>Arbeitstage!$D$25</f>
        <v>0</v>
      </c>
      <c r="O28" s="1386">
        <f>Arbeitstage!$D$27</f>
        <v>0</v>
      </c>
      <c r="P28" s="1387">
        <f>Arbeitstage!$D$29</f>
        <v>0</v>
      </c>
      <c r="Q28" s="1186">
        <f>SUM(E28:P28)-D28</f>
        <v>0</v>
      </c>
    </row>
    <row r="29" spans="2:17" ht="13.5" thickBot="1" x14ac:dyDescent="0.25">
      <c r="B29" s="1378" t="s">
        <v>191</v>
      </c>
      <c r="C29" s="1379"/>
      <c r="D29" s="1380">
        <f t="shared" ref="D29:P29" si="7">D26-D27-D28</f>
        <v>221</v>
      </c>
      <c r="E29" s="1380">
        <f t="shared" si="7"/>
        <v>19.370517928286851</v>
      </c>
      <c r="F29" s="1380">
        <f t="shared" si="7"/>
        <v>17.609561752988046</v>
      </c>
      <c r="G29" s="1380">
        <f t="shared" si="7"/>
        <v>19.370517928286851</v>
      </c>
      <c r="H29" s="1380">
        <f t="shared" si="7"/>
        <v>15.848605577689243</v>
      </c>
      <c r="I29" s="1380">
        <f t="shared" si="7"/>
        <v>17.609561752988046</v>
      </c>
      <c r="J29" s="1380">
        <f t="shared" si="7"/>
        <v>19.370517928286851</v>
      </c>
      <c r="K29" s="1380">
        <f t="shared" si="7"/>
        <v>18.490039840637451</v>
      </c>
      <c r="L29" s="1380">
        <f t="shared" si="7"/>
        <v>20.250996015936256</v>
      </c>
      <c r="M29" s="1381">
        <f t="shared" si="7"/>
        <v>18.490039840637451</v>
      </c>
      <c r="N29" s="1380">
        <f t="shared" si="7"/>
        <v>18.490039840637451</v>
      </c>
      <c r="O29" s="1380">
        <f t="shared" si="7"/>
        <v>19.370517928286851</v>
      </c>
      <c r="P29" s="1382">
        <f t="shared" si="7"/>
        <v>16.729083665338646</v>
      </c>
      <c r="Q29" s="1423">
        <f>SUM(E29:P29)-D29</f>
        <v>0</v>
      </c>
    </row>
    <row r="30" spans="2:17" x14ac:dyDescent="0.2">
      <c r="B30" s="1359"/>
      <c r="C30" s="1359"/>
      <c r="D30" s="1370"/>
      <c r="E30" s="1370"/>
      <c r="F30" s="1370"/>
      <c r="G30" s="1370"/>
      <c r="H30" s="1370"/>
      <c r="I30" s="1370"/>
      <c r="J30" s="1370"/>
      <c r="K30" s="1370"/>
      <c r="L30" s="1370"/>
      <c r="M30" s="1371"/>
      <c r="N30" s="1370"/>
      <c r="O30" s="1370"/>
      <c r="P30" s="1370"/>
      <c r="Q30" s="1185"/>
    </row>
    <row r="31" spans="2:17" ht="13.5" thickBot="1" x14ac:dyDescent="0.25">
      <c r="B31" s="1372" t="s">
        <v>192</v>
      </c>
      <c r="C31" s="1373"/>
      <c r="D31" s="1374"/>
      <c r="E31" s="1374"/>
      <c r="F31" s="1374"/>
      <c r="G31" s="1374"/>
      <c r="H31" s="1374"/>
      <c r="I31" s="1374"/>
      <c r="J31" s="1374"/>
      <c r="K31" s="1374"/>
      <c r="L31" s="1374"/>
      <c r="M31" s="1374"/>
      <c r="N31" s="1374"/>
      <c r="O31" s="1374"/>
      <c r="P31" s="1374"/>
    </row>
    <row r="32" spans="2:17" x14ac:dyDescent="0.2">
      <c r="B32" s="1739" t="s">
        <v>691</v>
      </c>
      <c r="C32" s="1394" t="s">
        <v>194</v>
      </c>
      <c r="D32" s="1395"/>
      <c r="E32" s="1388">
        <f t="shared" ref="E32:P32" si="8">E$19/24/E$15</f>
        <v>0.32500000000000001</v>
      </c>
      <c r="F32" s="1388">
        <f t="shared" si="8"/>
        <v>0.32500000000000001</v>
      </c>
      <c r="G32" s="1388">
        <f t="shared" si="8"/>
        <v>0.32500000000000001</v>
      </c>
      <c r="H32" s="1388">
        <f t="shared" si="8"/>
        <v>0.32500000000000001</v>
      </c>
      <c r="I32" s="1388">
        <f t="shared" si="8"/>
        <v>0.32500000000000001</v>
      </c>
      <c r="J32" s="1388">
        <f t="shared" si="8"/>
        <v>0.32500000000000001</v>
      </c>
      <c r="K32" s="1388">
        <f t="shared" si="8"/>
        <v>0.32500000000000001</v>
      </c>
      <c r="L32" s="1388">
        <f t="shared" si="8"/>
        <v>0.32500000000000001</v>
      </c>
      <c r="M32" s="1388">
        <f t="shared" si="8"/>
        <v>0.32500000000000001</v>
      </c>
      <c r="N32" s="1388">
        <f t="shared" si="8"/>
        <v>0.32500000000000001</v>
      </c>
      <c r="O32" s="1388">
        <f t="shared" si="8"/>
        <v>0.32500000000000001</v>
      </c>
      <c r="P32" s="1388">
        <f t="shared" si="8"/>
        <v>0.32500000000000001</v>
      </c>
    </row>
    <row r="33" spans="2:17" x14ac:dyDescent="0.2">
      <c r="B33" s="1740" t="s">
        <v>692</v>
      </c>
      <c r="C33" s="1405" t="s">
        <v>194</v>
      </c>
      <c r="D33" s="1741">
        <f>SUM(E33:P33)</f>
        <v>71.825000000000003</v>
      </c>
      <c r="E33" s="1741">
        <f t="shared" ref="E33:P33" si="9">E$32*E$29</f>
        <v>6.2954183266932269</v>
      </c>
      <c r="F33" s="1741">
        <f t="shared" si="9"/>
        <v>5.7231075697211153</v>
      </c>
      <c r="G33" s="1741">
        <f t="shared" si="9"/>
        <v>6.2954183266932269</v>
      </c>
      <c r="H33" s="1741">
        <f t="shared" si="9"/>
        <v>5.1507968127490038</v>
      </c>
      <c r="I33" s="1741">
        <f t="shared" si="9"/>
        <v>5.7231075697211153</v>
      </c>
      <c r="J33" s="1741">
        <f t="shared" si="9"/>
        <v>6.2954183266932269</v>
      </c>
      <c r="K33" s="1741">
        <f t="shared" si="9"/>
        <v>6.009262948207172</v>
      </c>
      <c r="L33" s="1741">
        <f t="shared" si="9"/>
        <v>6.5815737051792835</v>
      </c>
      <c r="M33" s="1741">
        <f t="shared" si="9"/>
        <v>6.009262948207172</v>
      </c>
      <c r="N33" s="1741">
        <f t="shared" si="9"/>
        <v>6.009262948207172</v>
      </c>
      <c r="O33" s="1741">
        <f t="shared" si="9"/>
        <v>6.2954183266932269</v>
      </c>
      <c r="P33" s="1741">
        <f t="shared" si="9"/>
        <v>5.4369521912350605</v>
      </c>
    </row>
    <row r="34" spans="2:17" x14ac:dyDescent="0.2">
      <c r="B34" s="1396" t="s">
        <v>195</v>
      </c>
      <c r="C34" s="1397" t="s">
        <v>183</v>
      </c>
      <c r="D34" s="1398">
        <f>SUM(E34:P34)</f>
        <v>0</v>
      </c>
      <c r="E34" s="1389">
        <f t="shared" ref="E34:P34" si="10">E19/24/E15*E28</f>
        <v>0</v>
      </c>
      <c r="F34" s="1389">
        <f t="shared" si="10"/>
        <v>0</v>
      </c>
      <c r="G34" s="1389">
        <f t="shared" si="10"/>
        <v>0</v>
      </c>
      <c r="H34" s="1389">
        <f t="shared" si="10"/>
        <v>0</v>
      </c>
      <c r="I34" s="1389">
        <f t="shared" si="10"/>
        <v>0</v>
      </c>
      <c r="J34" s="1389">
        <f t="shared" si="10"/>
        <v>0</v>
      </c>
      <c r="K34" s="1389">
        <f t="shared" si="10"/>
        <v>0</v>
      </c>
      <c r="L34" s="1389">
        <f t="shared" si="10"/>
        <v>0</v>
      </c>
      <c r="M34" s="1389">
        <f t="shared" si="10"/>
        <v>0</v>
      </c>
      <c r="N34" s="1389">
        <f t="shared" si="10"/>
        <v>0</v>
      </c>
      <c r="O34" s="1389">
        <f t="shared" si="10"/>
        <v>0</v>
      </c>
      <c r="P34" s="1389">
        <f t="shared" si="10"/>
        <v>0</v>
      </c>
    </row>
    <row r="35" spans="2:17" x14ac:dyDescent="0.2">
      <c r="B35" s="1396" t="s">
        <v>196</v>
      </c>
      <c r="C35" s="1397" t="s">
        <v>197</v>
      </c>
      <c r="D35" s="1733">
        <f>SUM(E35:P35)</f>
        <v>0</v>
      </c>
      <c r="E35" s="1390">
        <f t="shared" ref="E35:P35" si="11">E34</f>
        <v>0</v>
      </c>
      <c r="F35" s="1390">
        <f t="shared" si="11"/>
        <v>0</v>
      </c>
      <c r="G35" s="1390">
        <f t="shared" si="11"/>
        <v>0</v>
      </c>
      <c r="H35" s="1390">
        <f t="shared" si="11"/>
        <v>0</v>
      </c>
      <c r="I35" s="1390">
        <f t="shared" si="11"/>
        <v>0</v>
      </c>
      <c r="J35" s="1390">
        <f t="shared" si="11"/>
        <v>0</v>
      </c>
      <c r="K35" s="1390">
        <f t="shared" si="11"/>
        <v>0</v>
      </c>
      <c r="L35" s="1390">
        <f t="shared" si="11"/>
        <v>0</v>
      </c>
      <c r="M35" s="1390">
        <f t="shared" si="11"/>
        <v>0</v>
      </c>
      <c r="N35" s="1390">
        <f t="shared" si="11"/>
        <v>0</v>
      </c>
      <c r="O35" s="1390">
        <f t="shared" si="11"/>
        <v>0</v>
      </c>
      <c r="P35" s="1390">
        <f t="shared" si="11"/>
        <v>0</v>
      </c>
      <c r="Q35" s="1422">
        <f>SUM(E35:P35)-D35</f>
        <v>0</v>
      </c>
    </row>
    <row r="36" spans="2:17" x14ac:dyDescent="0.2">
      <c r="B36" s="1396" t="s">
        <v>198</v>
      </c>
      <c r="C36" s="1397" t="s">
        <v>197</v>
      </c>
      <c r="D36" s="1733">
        <f>SUM(E36:P36)</f>
        <v>0</v>
      </c>
      <c r="E36" s="1390">
        <f t="shared" ref="E36:O36" si="12">SUM($E$35:$P$35)/$D$33*E33</f>
        <v>0</v>
      </c>
      <c r="F36" s="1390">
        <f t="shared" si="12"/>
        <v>0</v>
      </c>
      <c r="G36" s="1390">
        <f t="shared" si="12"/>
        <v>0</v>
      </c>
      <c r="H36" s="1390">
        <f t="shared" si="12"/>
        <v>0</v>
      </c>
      <c r="I36" s="1390">
        <f t="shared" si="12"/>
        <v>0</v>
      </c>
      <c r="J36" s="1390">
        <f t="shared" si="12"/>
        <v>0</v>
      </c>
      <c r="K36" s="1390">
        <f t="shared" si="12"/>
        <v>0</v>
      </c>
      <c r="L36" s="1390">
        <f t="shared" si="12"/>
        <v>0</v>
      </c>
      <c r="M36" s="1390">
        <f t="shared" si="12"/>
        <v>0</v>
      </c>
      <c r="N36" s="1390">
        <f t="shared" si="12"/>
        <v>0</v>
      </c>
      <c r="O36" s="1390">
        <f t="shared" si="12"/>
        <v>0</v>
      </c>
      <c r="P36" s="1390">
        <f>SUM($E$35:$P$35)/$D$33*P33</f>
        <v>0</v>
      </c>
      <c r="Q36" s="1120">
        <f>SUM(E36:P36)-SUM(E35:P35)</f>
        <v>0</v>
      </c>
    </row>
    <row r="37" spans="2:17" ht="13.5" thickBot="1" x14ac:dyDescent="0.25">
      <c r="B37" s="1399" t="s">
        <v>199</v>
      </c>
      <c r="C37" s="1400" t="s">
        <v>197</v>
      </c>
      <c r="D37" s="1401"/>
      <c r="E37" s="1391">
        <f>IF(E36&gt;0,E36/E29,0)</f>
        <v>0</v>
      </c>
      <c r="F37" s="1391">
        <f t="shared" ref="F37:P37" si="13">IF(F36&gt;0,F36/F29,0)</f>
        <v>0</v>
      </c>
      <c r="G37" s="1391">
        <f t="shared" si="13"/>
        <v>0</v>
      </c>
      <c r="H37" s="1391">
        <f t="shared" si="13"/>
        <v>0</v>
      </c>
      <c r="I37" s="1391">
        <f t="shared" si="13"/>
        <v>0</v>
      </c>
      <c r="J37" s="1391">
        <f t="shared" si="13"/>
        <v>0</v>
      </c>
      <c r="K37" s="1391">
        <f t="shared" si="13"/>
        <v>0</v>
      </c>
      <c r="L37" s="1391">
        <f t="shared" si="13"/>
        <v>0</v>
      </c>
      <c r="M37" s="1391">
        <f t="shared" si="13"/>
        <v>0</v>
      </c>
      <c r="N37" s="1391">
        <f t="shared" si="13"/>
        <v>0</v>
      </c>
      <c r="O37" s="1391">
        <f t="shared" si="13"/>
        <v>0</v>
      </c>
      <c r="P37" s="1391">
        <f t="shared" si="13"/>
        <v>0</v>
      </c>
      <c r="Q37" s="1120"/>
    </row>
    <row r="38" spans="2:17" x14ac:dyDescent="0.2">
      <c r="B38" s="1361"/>
      <c r="C38" s="1361"/>
      <c r="D38" s="1362"/>
      <c r="E38" s="1363"/>
      <c r="F38" s="1363"/>
      <c r="G38" s="1363"/>
      <c r="H38" s="1363"/>
      <c r="I38" s="1363"/>
      <c r="J38" s="1363"/>
      <c r="K38" s="1363"/>
      <c r="L38" s="1363"/>
      <c r="M38" s="1363"/>
      <c r="N38" s="1363"/>
      <c r="O38" s="1363"/>
      <c r="P38" s="1364" t="str">
        <f>IF(AND(ISNUMBER(E40),ISNUMBER(F40),ISNUMBER(G40),ISNUMBER(H40),ISNUMBER(I40),ISNUMBER(J40),ISNUMBER(K40),ISNUMBER(L40),ISNUMBER(M40),ISNUMBER(N40),ISNUMBER(O40),ISNUMBER(P40)),"Mindestens ein Monat sollte frei bleiben! Nicht verplante Vorarbeitszeit: ","")</f>
        <v/>
      </c>
      <c r="Q38" s="1120"/>
    </row>
    <row r="39" spans="2:17" s="120" customFormat="1" ht="13.5" thickBot="1" x14ac:dyDescent="0.25">
      <c r="B39" s="1365" t="s">
        <v>597</v>
      </c>
      <c r="C39" s="1366"/>
      <c r="D39" s="1366"/>
      <c r="E39" s="1367"/>
      <c r="F39" s="1368"/>
      <c r="G39" s="1367"/>
      <c r="H39" s="1367"/>
      <c r="I39" s="1367"/>
      <c r="J39" s="1367"/>
      <c r="K39" s="1367"/>
      <c r="L39" s="1367"/>
      <c r="M39" s="1367"/>
      <c r="N39" s="1367"/>
      <c r="O39" s="1368"/>
      <c r="P39" s="1369" t="str">
        <f>IF(P38="","",D41-D36)</f>
        <v/>
      </c>
    </row>
    <row r="40" spans="2:17" ht="13.5" thickBot="1" x14ac:dyDescent="0.25">
      <c r="B40" s="1378" t="s">
        <v>200</v>
      </c>
      <c r="C40" s="1402" t="s">
        <v>201</v>
      </c>
      <c r="D40" s="1403"/>
      <c r="E40" s="1157"/>
      <c r="F40" s="1157"/>
      <c r="G40" s="1157"/>
      <c r="H40" s="1157"/>
      <c r="I40" s="1157"/>
      <c r="J40" s="1157"/>
      <c r="K40" s="1157"/>
      <c r="L40" s="1157"/>
      <c r="M40" s="1157"/>
      <c r="N40" s="1157"/>
      <c r="O40" s="1157"/>
      <c r="P40" s="1157"/>
    </row>
    <row r="41" spans="2:17" x14ac:dyDescent="0.2">
      <c r="B41" s="1404" t="s">
        <v>202</v>
      </c>
      <c r="C41" s="1405" t="s">
        <v>201</v>
      </c>
      <c r="D41" s="1413">
        <f>SUM(E41:P41)</f>
        <v>0</v>
      </c>
      <c r="E41" s="1413">
        <f t="shared" ref="E41:P41" si="14">E40*E29</f>
        <v>0</v>
      </c>
      <c r="F41" s="1413">
        <f t="shared" si="14"/>
        <v>0</v>
      </c>
      <c r="G41" s="1413">
        <f t="shared" si="14"/>
        <v>0</v>
      </c>
      <c r="H41" s="1413">
        <f t="shared" si="14"/>
        <v>0</v>
      </c>
      <c r="I41" s="1413">
        <f t="shared" si="14"/>
        <v>0</v>
      </c>
      <c r="J41" s="1413">
        <f t="shared" si="14"/>
        <v>0</v>
      </c>
      <c r="K41" s="1413">
        <f t="shared" si="14"/>
        <v>0</v>
      </c>
      <c r="L41" s="1413">
        <f t="shared" si="14"/>
        <v>0</v>
      </c>
      <c r="M41" s="1413">
        <f t="shared" si="14"/>
        <v>0</v>
      </c>
      <c r="N41" s="1413">
        <f t="shared" si="14"/>
        <v>0</v>
      </c>
      <c r="O41" s="1413">
        <f t="shared" si="14"/>
        <v>0</v>
      </c>
      <c r="P41" s="1413">
        <f t="shared" si="14"/>
        <v>0</v>
      </c>
    </row>
    <row r="42" spans="2:17" x14ac:dyDescent="0.2">
      <c r="B42" s="1396" t="s">
        <v>203</v>
      </c>
      <c r="C42" s="1406" t="s">
        <v>201</v>
      </c>
      <c r="D42" s="1407"/>
      <c r="E42" s="1414">
        <f t="shared" ref="E42:P42" si="15">IF(ISNUMBER(E40),E41-E36,0)</f>
        <v>0</v>
      </c>
      <c r="F42" s="1414">
        <f t="shared" si="15"/>
        <v>0</v>
      </c>
      <c r="G42" s="1414">
        <f t="shared" si="15"/>
        <v>0</v>
      </c>
      <c r="H42" s="1414">
        <f t="shared" si="15"/>
        <v>0</v>
      </c>
      <c r="I42" s="1414">
        <f t="shared" si="15"/>
        <v>0</v>
      </c>
      <c r="J42" s="1414">
        <f t="shared" si="15"/>
        <v>0</v>
      </c>
      <c r="K42" s="1414">
        <f t="shared" si="15"/>
        <v>0</v>
      </c>
      <c r="L42" s="1414">
        <f t="shared" si="15"/>
        <v>0</v>
      </c>
      <c r="M42" s="1414">
        <f t="shared" si="15"/>
        <v>0</v>
      </c>
      <c r="N42" s="1414">
        <f t="shared" si="15"/>
        <v>0</v>
      </c>
      <c r="O42" s="1414">
        <f t="shared" si="15"/>
        <v>0</v>
      </c>
      <c r="P42" s="1414">
        <f t="shared" si="15"/>
        <v>0</v>
      </c>
    </row>
    <row r="43" spans="2:17" x14ac:dyDescent="0.2">
      <c r="B43" s="1396" t="s">
        <v>204</v>
      </c>
      <c r="C43" s="1406"/>
      <c r="D43" s="1408">
        <f>SUM(E43:P43)</f>
        <v>221</v>
      </c>
      <c r="E43" s="1415">
        <f t="shared" ref="E43:P43" si="16">IF(ISNUMBER(E40),0,E29)</f>
        <v>19.370517928286851</v>
      </c>
      <c r="F43" s="1415">
        <f t="shared" si="16"/>
        <v>17.609561752988046</v>
      </c>
      <c r="G43" s="1415">
        <f t="shared" si="16"/>
        <v>19.370517928286851</v>
      </c>
      <c r="H43" s="1415">
        <f t="shared" si="16"/>
        <v>15.848605577689243</v>
      </c>
      <c r="I43" s="1415">
        <f t="shared" si="16"/>
        <v>17.609561752988046</v>
      </c>
      <c r="J43" s="1415">
        <f t="shared" si="16"/>
        <v>19.370517928286851</v>
      </c>
      <c r="K43" s="1415">
        <f t="shared" si="16"/>
        <v>18.490039840637451</v>
      </c>
      <c r="L43" s="1415">
        <f t="shared" si="16"/>
        <v>20.250996015936256</v>
      </c>
      <c r="M43" s="1415">
        <f t="shared" si="16"/>
        <v>18.490039840637451</v>
      </c>
      <c r="N43" s="1415">
        <f t="shared" si="16"/>
        <v>18.490039840637451</v>
      </c>
      <c r="O43" s="1415">
        <f t="shared" si="16"/>
        <v>19.370517928286851</v>
      </c>
      <c r="P43" s="1415">
        <f t="shared" si="16"/>
        <v>16.729083665338646</v>
      </c>
    </row>
    <row r="44" spans="2:17" x14ac:dyDescent="0.2">
      <c r="B44" s="1396" t="s">
        <v>205</v>
      </c>
      <c r="C44" s="1406" t="s">
        <v>201</v>
      </c>
      <c r="D44" s="1425">
        <f>D34-SUM(E41:P41)</f>
        <v>0</v>
      </c>
      <c r="E44" s="1414">
        <f>IF($D$43&gt;0,$D$44/$D$43*E43,0)</f>
        <v>0</v>
      </c>
      <c r="F44" s="1414">
        <f t="shared" ref="F44:P44" si="17">IF($D$43&gt;0,$D$44/$D$43*F43,0)</f>
        <v>0</v>
      </c>
      <c r="G44" s="1414">
        <f t="shared" si="17"/>
        <v>0</v>
      </c>
      <c r="H44" s="1414">
        <f t="shared" si="17"/>
        <v>0</v>
      </c>
      <c r="I44" s="1414">
        <f t="shared" si="17"/>
        <v>0</v>
      </c>
      <c r="J44" s="1414">
        <f t="shared" si="17"/>
        <v>0</v>
      </c>
      <c r="K44" s="1414">
        <f t="shared" si="17"/>
        <v>0</v>
      </c>
      <c r="L44" s="1414">
        <f t="shared" si="17"/>
        <v>0</v>
      </c>
      <c r="M44" s="1414">
        <f t="shared" si="17"/>
        <v>0</v>
      </c>
      <c r="N44" s="1414">
        <f t="shared" si="17"/>
        <v>0</v>
      </c>
      <c r="O44" s="1414">
        <f t="shared" si="17"/>
        <v>0</v>
      </c>
      <c r="P44" s="1414">
        <f t="shared" si="17"/>
        <v>0</v>
      </c>
    </row>
    <row r="45" spans="2:17" ht="13.5" thickBot="1" x14ac:dyDescent="0.25">
      <c r="B45" s="1409" t="s">
        <v>206</v>
      </c>
      <c r="C45" s="1410" t="s">
        <v>201</v>
      </c>
      <c r="D45" s="1411"/>
      <c r="E45" s="1416">
        <f>IF(ISNUMBER(E40),,IF(E43&lt;&gt;0,E44/E43,0))</f>
        <v>0</v>
      </c>
      <c r="F45" s="1416">
        <f t="shared" ref="F45:P45" si="18">IF(ISNUMBER(F40),,IF(F43&lt;&gt;0,F44/F43,0))</f>
        <v>0</v>
      </c>
      <c r="G45" s="1416">
        <f t="shared" si="18"/>
        <v>0</v>
      </c>
      <c r="H45" s="1416">
        <f t="shared" si="18"/>
        <v>0</v>
      </c>
      <c r="I45" s="1416">
        <f t="shared" si="18"/>
        <v>0</v>
      </c>
      <c r="J45" s="1416">
        <f t="shared" si="18"/>
        <v>0</v>
      </c>
      <c r="K45" s="1416">
        <f t="shared" si="18"/>
        <v>0</v>
      </c>
      <c r="L45" s="1416">
        <f t="shared" si="18"/>
        <v>0</v>
      </c>
      <c r="M45" s="1416">
        <f t="shared" si="18"/>
        <v>0</v>
      </c>
      <c r="N45" s="1416">
        <f t="shared" si="18"/>
        <v>0</v>
      </c>
      <c r="O45" s="1416">
        <f t="shared" si="18"/>
        <v>0</v>
      </c>
      <c r="P45" s="1416">
        <f t="shared" si="18"/>
        <v>0</v>
      </c>
    </row>
    <row r="46" spans="2:17" ht="13.5" thickBot="1" x14ac:dyDescent="0.25">
      <c r="B46" s="1378" t="s">
        <v>207</v>
      </c>
      <c r="C46" s="1402"/>
      <c r="D46" s="1403"/>
      <c r="E46" s="1417">
        <f t="shared" ref="E46:P46" si="19">IF(Vorarbeit="x",IF(ISNUMBER(E40),E40,E45),0)</f>
        <v>0</v>
      </c>
      <c r="F46" s="1417">
        <f t="shared" si="19"/>
        <v>0</v>
      </c>
      <c r="G46" s="1417">
        <f t="shared" si="19"/>
        <v>0</v>
      </c>
      <c r="H46" s="1417">
        <f t="shared" si="19"/>
        <v>0</v>
      </c>
      <c r="I46" s="1417">
        <f t="shared" si="19"/>
        <v>0</v>
      </c>
      <c r="J46" s="1417">
        <f t="shared" si="19"/>
        <v>0</v>
      </c>
      <c r="K46" s="1417">
        <f t="shared" si="19"/>
        <v>0</v>
      </c>
      <c r="L46" s="1417">
        <f t="shared" si="19"/>
        <v>0</v>
      </c>
      <c r="M46" s="1417">
        <f t="shared" si="19"/>
        <v>0</v>
      </c>
      <c r="N46" s="1417">
        <f t="shared" si="19"/>
        <v>0</v>
      </c>
      <c r="O46" s="1417">
        <f t="shared" si="19"/>
        <v>0</v>
      </c>
      <c r="P46" s="1417">
        <f t="shared" si="19"/>
        <v>0</v>
      </c>
    </row>
    <row r="47" spans="2:17" ht="13.5" thickBot="1" x14ac:dyDescent="0.25">
      <c r="B47" s="1378" t="s">
        <v>208</v>
      </c>
      <c r="C47" s="1402" t="s">
        <v>194</v>
      </c>
      <c r="D47" s="1403"/>
      <c r="E47" s="1418">
        <f t="shared" ref="E47:P47" si="20">E32+E46</f>
        <v>0.32500000000000001</v>
      </c>
      <c r="F47" s="1418">
        <f t="shared" si="20"/>
        <v>0.32500000000000001</v>
      </c>
      <c r="G47" s="1418">
        <f t="shared" si="20"/>
        <v>0.32500000000000001</v>
      </c>
      <c r="H47" s="1418">
        <f t="shared" si="20"/>
        <v>0.32500000000000001</v>
      </c>
      <c r="I47" s="1418">
        <f t="shared" si="20"/>
        <v>0.32500000000000001</v>
      </c>
      <c r="J47" s="1418">
        <f t="shared" si="20"/>
        <v>0.32500000000000001</v>
      </c>
      <c r="K47" s="1418">
        <f t="shared" si="20"/>
        <v>0.32500000000000001</v>
      </c>
      <c r="L47" s="1418">
        <f t="shared" si="20"/>
        <v>0.32500000000000001</v>
      </c>
      <c r="M47" s="1418">
        <f t="shared" si="20"/>
        <v>0.32500000000000001</v>
      </c>
      <c r="N47" s="1418">
        <f t="shared" si="20"/>
        <v>0.32500000000000001</v>
      </c>
      <c r="O47" s="1418">
        <f t="shared" si="20"/>
        <v>0.32500000000000001</v>
      </c>
      <c r="P47" s="1418">
        <f t="shared" si="20"/>
        <v>0.32500000000000001</v>
      </c>
    </row>
    <row r="48" spans="2:17" ht="13.5" thickBot="1" x14ac:dyDescent="0.25">
      <c r="B48" s="1359"/>
      <c r="C48" s="1359"/>
      <c r="D48" s="1359"/>
      <c r="E48" s="1360"/>
      <c r="F48" s="1360"/>
      <c r="G48" s="1360"/>
      <c r="H48" s="1360"/>
      <c r="I48" s="1360"/>
      <c r="J48" s="1360"/>
      <c r="K48" s="1360"/>
      <c r="L48" s="1360"/>
      <c r="M48" s="1360"/>
      <c r="N48" s="1360"/>
      <c r="O48" s="1360"/>
      <c r="P48" s="1360"/>
    </row>
    <row r="49" spans="2:20" ht="13.5" thickBot="1" x14ac:dyDescent="0.25">
      <c r="B49" s="432"/>
      <c r="D49" s="1181" t="s">
        <v>209</v>
      </c>
      <c r="F49" s="1180"/>
      <c r="G49" s="1180"/>
      <c r="H49" s="1180"/>
      <c r="I49" s="1180"/>
      <c r="J49" s="1180"/>
      <c r="K49" s="1180"/>
      <c r="L49" s="1180"/>
      <c r="N49" s="1183" t="s">
        <v>210</v>
      </c>
      <c r="P49" s="1182" t="s">
        <v>211</v>
      </c>
    </row>
    <row r="50" spans="2:20" ht="13.5" thickBot="1" x14ac:dyDescent="0.25">
      <c r="B50" s="1146" t="s">
        <v>212</v>
      </c>
      <c r="D50" s="1144"/>
      <c r="E50" s="1145" t="str">
        <f>E$16</f>
        <v>Jan</v>
      </c>
      <c r="F50" s="1145" t="str">
        <f t="shared" ref="F50:P50" si="21">F$16</f>
        <v>Feb</v>
      </c>
      <c r="G50" s="1145" t="str">
        <f t="shared" si="21"/>
        <v>Mrz</v>
      </c>
      <c r="H50" s="1145" t="str">
        <f t="shared" si="21"/>
        <v>Apr</v>
      </c>
      <c r="I50" s="1145" t="str">
        <f t="shared" si="21"/>
        <v>Mai</v>
      </c>
      <c r="J50" s="1145" t="str">
        <f t="shared" si="21"/>
        <v>Jun</v>
      </c>
      <c r="K50" s="1145" t="str">
        <f t="shared" si="21"/>
        <v>Jul</v>
      </c>
      <c r="L50" s="1145" t="str">
        <f t="shared" si="21"/>
        <v>Aug</v>
      </c>
      <c r="M50" s="1145" t="str">
        <f t="shared" si="21"/>
        <v>Sep</v>
      </c>
      <c r="N50" s="1145" t="str">
        <f t="shared" si="21"/>
        <v>Okt</v>
      </c>
      <c r="O50" s="1145" t="str">
        <f t="shared" si="21"/>
        <v>Nov</v>
      </c>
      <c r="P50" s="1145" t="str">
        <f t="shared" si="21"/>
        <v>Dez</v>
      </c>
    </row>
    <row r="51" spans="2:20" x14ac:dyDescent="0.2">
      <c r="B51" s="1153" t="s">
        <v>51</v>
      </c>
      <c r="C51" s="1143" t="s">
        <v>183</v>
      </c>
      <c r="D51" s="1734"/>
      <c r="E51" s="1187">
        <f>IF(AT_MO_JAN="x",IF($N$49="n",E$47,TIMEVALUE(CONCATENATE(HOUR(E$47),":",MINUTE(E$47)+IF(SECOND(E$47)&gt;30,1,0)))),0)</f>
        <v>0.32500000000000001</v>
      </c>
      <c r="F51" s="1187">
        <f>IF(AT_MO_FEB="x",IF($N$49="n",F$47,TIMEVALUE(CONCATENATE(HOUR(F$47),":",MINUTE(F$47)+IF(SECOND(F$47)&gt;30,1,0)))),0)</f>
        <v>0.32500000000000001</v>
      </c>
      <c r="G51" s="1187">
        <f>IF(AT_MO_MAE="x",IF($N$49="n",G$47,TIMEVALUE(CONCATENATE(HOUR(G$47),":",MINUTE(G$47)+IF(SECOND(G$47)&gt;30,1,0)))),0)</f>
        <v>0.32500000000000001</v>
      </c>
      <c r="H51" s="1187">
        <f>IF(AT_MO_APR="x",IF($N$49="n",H$47,TIMEVALUE(CONCATENATE(HOUR(H$47),":",MINUTE(H$47)+IF(SECOND(H$47)&gt;30,1,0)))),0)</f>
        <v>0.32500000000000001</v>
      </c>
      <c r="I51" s="1187">
        <f>IF(AT_MO_MAI="x",IF($N$49="n",I$47,TIMEVALUE(CONCATENATE(HOUR(I$47),":",MINUTE(I$47)+IF(SECOND(I$47)&gt;30,1,0)))),0)</f>
        <v>0.32500000000000001</v>
      </c>
      <c r="J51" s="1187">
        <f>IF(AT_MO_JUN="x",IF($N$49="n",J$47,TIMEVALUE(CONCATENATE(HOUR(J$47),":",MINUTE(J$47)+IF(SECOND(J$47)&gt;30,1,0)))),0)</f>
        <v>0.32500000000000001</v>
      </c>
      <c r="K51" s="1187">
        <f>IF(AT_MO_JUL="x",IF($N$49="n",K$47,TIMEVALUE(CONCATENATE(HOUR(K$47),":",MINUTE(K$47)+IF(SECOND(K$47)&gt;30,1,0)))),0)</f>
        <v>0.32500000000000001</v>
      </c>
      <c r="L51" s="1187">
        <f>IF(AT_MO_AUG="x",IF($N$49="n",L$47,TIMEVALUE(CONCATENATE(HOUR(L$47),":",MINUTE(L$47)+IF(SECOND(L$47)&gt;30,1,0)))),0)</f>
        <v>0.32500000000000001</v>
      </c>
      <c r="M51" s="1187">
        <f>IF(AT_MO_SEP="x",IF($N$49="n",M$47,TIMEVALUE(CONCATENATE(HOUR(M$47),":",MINUTE(M$47)+IF(SECOND(M$47)&gt;30,1,0)))),0)</f>
        <v>0.32500000000000001</v>
      </c>
      <c r="N51" s="1187">
        <f>IF(AT_MO_OKT="x",IF($N$49="n",N$47,TIMEVALUE(CONCATENATE(HOUR(N$47),":",MINUTE(N$47)+IF(SECOND(N$47)&gt;30,1,0)))),0)</f>
        <v>0.32500000000000001</v>
      </c>
      <c r="O51" s="1187">
        <f>IF(AT_MO_NOV="x",IF($N$49="n",O$47,TIMEVALUE(CONCATENATE(HOUR(O$47),":",MINUTE(O$47)+IF(SECOND(O$47)&gt;30,1,0)))),0)</f>
        <v>0.32500000000000001</v>
      </c>
      <c r="P51" s="1187">
        <f>IF(AT_MO_DEZ="x",IF($N$49="n",P$47,TIMEVALUE(CONCATENATE(HOUR(P$47),":",MINUTE(P$47)+IF(SECOND(P$47)&gt;30,1,0)))),0)</f>
        <v>0.32500000000000001</v>
      </c>
      <c r="T51" s="2015">
        <f>ROUND(E51*24,1)</f>
        <v>7.8</v>
      </c>
    </row>
    <row r="52" spans="2:20" x14ac:dyDescent="0.2">
      <c r="B52" s="1154" t="s">
        <v>214</v>
      </c>
      <c r="C52" s="1121" t="s">
        <v>183</v>
      </c>
      <c r="D52" s="1735"/>
      <c r="E52" s="1188">
        <f>IF(AT_DI_JAN="x",IF($N$49="n",E$47,TIMEVALUE(CONCATENATE(HOUR(E$47),":",MINUTE(E$47)+IF(SECOND(E$47)&gt;30,1,0)))),0)</f>
        <v>0.32500000000000001</v>
      </c>
      <c r="F52" s="1188">
        <f>IF(AT_DI_FEB="x",IF($N$49="n",F$47,TIMEVALUE(CONCATENATE(HOUR(F$47),":",MINUTE(F$47)+IF(SECOND(F$47)&gt;30,1,0)))),0)</f>
        <v>0.32500000000000001</v>
      </c>
      <c r="G52" s="1188">
        <f>IF(AT_DI_MAE="x",IF($N$49="n",G$47,TIMEVALUE(CONCATENATE(HOUR(G$47),":",MINUTE(G$47)+IF(SECOND(G$47)&gt;30,1,0)))),0)</f>
        <v>0.32500000000000001</v>
      </c>
      <c r="H52" s="1188">
        <f>IF(AT_DI_APR="x",IF($N$49="n",H$47,TIMEVALUE(CONCATENATE(HOUR(H$47),":",MINUTE(H$47)+IF(SECOND(H$47)&gt;30,1,0)))),0)</f>
        <v>0.32500000000000001</v>
      </c>
      <c r="I52" s="1188">
        <f>IF(AT_DI_MAI="x",IF($N$49="n",I$47,TIMEVALUE(CONCATENATE(HOUR(I$47),":",MINUTE(I$47)+IF(SECOND(I$47)&gt;30,1,0)))),0)</f>
        <v>0.32500000000000001</v>
      </c>
      <c r="J52" s="1188">
        <f>IF(AT_DI_JUN="x",IF($N$49="n",J$47,TIMEVALUE(CONCATENATE(HOUR(J$47),":",MINUTE(J$47)+IF(SECOND(J$47)&gt;30,1,0)))),0)</f>
        <v>0.32500000000000001</v>
      </c>
      <c r="K52" s="1188">
        <f>IF(AT_DI_JUL="x",IF($N$49="n",K$47,TIMEVALUE(CONCATENATE(HOUR(K$47),":",MINUTE(K$47)+IF(SECOND(K$47)&gt;30,1,0)))),0)</f>
        <v>0.32500000000000001</v>
      </c>
      <c r="L52" s="1188">
        <f>IF(AT_DI_AUG="x",IF($N$49="n",L$47,TIMEVALUE(CONCATENATE(HOUR(L$47),":",MINUTE(L$47)+IF(SECOND(L$47)&gt;30,1,0)))),0)</f>
        <v>0.32500000000000001</v>
      </c>
      <c r="M52" s="1188">
        <f>IF(AT_DI_SEP="x",IF($N$49="n",M$47,TIMEVALUE(CONCATENATE(HOUR(M$47),":",MINUTE(M$47)+IF(SECOND(M$47)&gt;30,1,0)))),0)</f>
        <v>0.32500000000000001</v>
      </c>
      <c r="N52" s="1188">
        <f>IF(AT_DI_OKT="x",IF($N$49="n",N$47,TIMEVALUE(CONCATENATE(HOUR(N$47),":",MINUTE(N$47)+IF(SECOND(N$47)&gt;30,1,0)))),0)</f>
        <v>0.32500000000000001</v>
      </c>
      <c r="O52" s="1188">
        <f>IF(AT_DI_NOV="x",IF($N$49="n",O$47,TIMEVALUE(CONCATENATE(HOUR(O$47),":",MINUTE(O$47)+IF(SECOND(O$47)&gt;30,1,0)))),0)</f>
        <v>0.32500000000000001</v>
      </c>
      <c r="P52" s="1188">
        <f>IF(AT_DI_DEZ="x",IF($N$49="n",P$47,TIMEVALUE(CONCATENATE(HOUR(P$47),":",MINUTE(P$47)+IF(SECOND(P$47)&gt;30,1,0)))),0)</f>
        <v>0.32500000000000001</v>
      </c>
    </row>
    <row r="53" spans="2:20" x14ac:dyDescent="0.2">
      <c r="B53" s="1154" t="s">
        <v>215</v>
      </c>
      <c r="C53" s="1121" t="s">
        <v>183</v>
      </c>
      <c r="D53" s="1735"/>
      <c r="E53" s="1188">
        <f>IF(AT_MI_JAN="x",IF($N$49="n",E$47,TIMEVALUE(CONCATENATE(HOUR(E$47),":",MINUTE(E$47)+IF(SECOND(E$47)&gt;30,1,0)))),0)</f>
        <v>0.32500000000000001</v>
      </c>
      <c r="F53" s="1188">
        <f>IF(AT_MI_FEB="x",IF($N$49="n",F$47,TIMEVALUE(CONCATENATE(HOUR(F$47),":",MINUTE(F$47)+IF(SECOND(F$47)&gt;30,1,0)))),0)</f>
        <v>0.32500000000000001</v>
      </c>
      <c r="G53" s="1188">
        <f>IF(AT_MI_MAE="x",IF($N$49="n",G$47,TIMEVALUE(CONCATENATE(HOUR(G$47),":",MINUTE(G$47)+IF(SECOND(G$47)&gt;30,1,0)))),0)</f>
        <v>0.32500000000000001</v>
      </c>
      <c r="H53" s="1188">
        <f>IF(AT_MI_APR="x",IF($N$49="n",H$47,TIMEVALUE(CONCATENATE(HOUR(H$47),":",MINUTE(H$47)+IF(SECOND(H$47)&gt;30,1,0)))),0)</f>
        <v>0.32500000000000001</v>
      </c>
      <c r="I53" s="1188">
        <f>IF(AT_MI_MAI="x",IF($N$49="n",I$47,TIMEVALUE(CONCATENATE(HOUR(I$47),":",MINUTE(I$47)+IF(SECOND(I$47)&gt;30,1,0)))),0)</f>
        <v>0.32500000000000001</v>
      </c>
      <c r="J53" s="1188">
        <f>IF(AT_MI_JUN="x",IF($N$49="n",J$47,TIMEVALUE(CONCATENATE(HOUR(J$47),":",MINUTE(J$47)+IF(SECOND(J$47)&gt;30,1,0)))),0)</f>
        <v>0.32500000000000001</v>
      </c>
      <c r="K53" s="1188">
        <f>IF(AT_MI_JUL="x",IF($N$49="n",K$47,TIMEVALUE(CONCATENATE(HOUR(K$47),":",MINUTE(K$47)+IF(SECOND(K$47)&gt;30,1,0)))),0)</f>
        <v>0.32500000000000001</v>
      </c>
      <c r="L53" s="1188">
        <f>IF(AT_MI_AUG="x",IF($N$49="n",L$47,TIMEVALUE(CONCATENATE(HOUR(L$47),":",MINUTE(L$47)+IF(SECOND(L$47)&gt;30,1,0)))),0)</f>
        <v>0.32500000000000001</v>
      </c>
      <c r="M53" s="1188">
        <f>IF(AT_MI_SEP="x",IF($N$49="n",M$47,TIMEVALUE(CONCATENATE(HOUR(M$47),":",MINUTE(M$47)+IF(SECOND(M$47)&gt;30,1,0)))),0)</f>
        <v>0.32500000000000001</v>
      </c>
      <c r="N53" s="1188">
        <f>IF(AT_MI_OKT="x",IF($N$49="n",N$47,TIMEVALUE(CONCATENATE(HOUR(N$47),":",MINUTE(N$47)+IF(SECOND(N$47)&gt;30,1,0)))),0)</f>
        <v>0.32500000000000001</v>
      </c>
      <c r="O53" s="1188">
        <f>IF(AT_MI_NOV="x",IF($N$49="n",O$47,TIMEVALUE(CONCATENATE(HOUR(O$47),":",MINUTE(O$47)+IF(SECOND(O$47)&gt;30,1,0)))),0)</f>
        <v>0.32500000000000001</v>
      </c>
      <c r="P53" s="1188">
        <f>IF(AT_MI_DEZ="x",IF($N$49="n",P$47,TIMEVALUE(CONCATENATE(HOUR(P$47),":",MINUTE(P$47)+IF(SECOND(P$47)&gt;30,1,0)))),0)</f>
        <v>0.32500000000000001</v>
      </c>
    </row>
    <row r="54" spans="2:20" x14ac:dyDescent="0.2">
      <c r="B54" s="1154" t="s">
        <v>216</v>
      </c>
      <c r="C54" s="1121" t="s">
        <v>183</v>
      </c>
      <c r="D54" s="1735"/>
      <c r="E54" s="1188">
        <f>IF(AT_DO_JAN="x",IF($N$49="n",E$47,TIMEVALUE(CONCATENATE(HOUR(E$47),":",MINUTE(E$47)+IF(SECOND(E$47)&gt;30,1,0)))),0)</f>
        <v>0.32500000000000001</v>
      </c>
      <c r="F54" s="1188">
        <f>IF(AT_DO_FEB="x",IF($N$49="n",F$47,TIMEVALUE(CONCATENATE(HOUR(F$47),":",MINUTE(F$47)+IF(SECOND(F$47)&gt;30,1,0)))),0)</f>
        <v>0.32500000000000001</v>
      </c>
      <c r="G54" s="1188">
        <f>IF(AT_DO_MAE="x",IF($N$49="n",G$47,TIMEVALUE(CONCATENATE(HOUR(G$47),":",MINUTE(G$47)+IF(SECOND(G$47)&gt;30,1,0)))),0)</f>
        <v>0.32500000000000001</v>
      </c>
      <c r="H54" s="1188">
        <f>IF(AT_DO_APR="x",IF($N$49="n",H$47,TIMEVALUE(CONCATENATE(HOUR(H$47),":",MINUTE(H$47)+IF(SECOND(H$47)&gt;30,1,0)))),0)</f>
        <v>0.32500000000000001</v>
      </c>
      <c r="I54" s="1188">
        <f>IF(AT_DO_MAI="x",IF($N$49="n",I$47,TIMEVALUE(CONCATENATE(HOUR(I$47),":",MINUTE(I$47)+IF(SECOND(I$47)&gt;30,1,0)))),0)</f>
        <v>0.32500000000000001</v>
      </c>
      <c r="J54" s="1188">
        <f>IF(AT_DO_JUN="x",IF($N$49="n",J$47,TIMEVALUE(CONCATENATE(HOUR(J$47),":",MINUTE(J$47)+IF(SECOND(J$47)&gt;30,1,0)))),0)</f>
        <v>0.32500000000000001</v>
      </c>
      <c r="K54" s="1188">
        <f>IF(AT_DO_JUL="x",IF($N$49="n",K$47,TIMEVALUE(CONCATENATE(HOUR(K$47),":",MINUTE(K$47)+IF(SECOND(K$47)&gt;30,1,0)))),0)</f>
        <v>0.32500000000000001</v>
      </c>
      <c r="L54" s="1188">
        <f>IF(AT_DO_AUG="x",IF($N$49="n",L$47,TIMEVALUE(CONCATENATE(HOUR(L$47),":",MINUTE(L$47)+IF(SECOND(L$47)&gt;30,1,0)))),0)</f>
        <v>0.32500000000000001</v>
      </c>
      <c r="M54" s="1188">
        <f>IF(AT_DO_SEP="x",IF($N$49="n",M$47,TIMEVALUE(CONCATENATE(HOUR(M$47),":",MINUTE(M$47)+IF(SECOND(M$47)&gt;30,1,0)))),0)</f>
        <v>0.32500000000000001</v>
      </c>
      <c r="N54" s="1188">
        <f>IF(AT_DO_OKT="x",IF($N$49="n",N$47,TIMEVALUE(CONCATENATE(HOUR(N$47),":",MINUTE(N$47)+IF(SECOND(N$47)&gt;30,1,0)))),0)</f>
        <v>0.32500000000000001</v>
      </c>
      <c r="O54" s="1188">
        <f>IF(AT_DO_NOV="x",IF($N$49="n",O$47,TIMEVALUE(CONCATENATE(HOUR(O$47),":",MINUTE(O$47)+IF(SECOND(O$47)&gt;30,1,0)))),0)</f>
        <v>0.32500000000000001</v>
      </c>
      <c r="P54" s="1188">
        <f>IF(AT_DO_DEZ="x",IF($N$49="n",P$47,TIMEVALUE(CONCATENATE(HOUR(P$47),":",MINUTE(P$47)+IF(SECOND(P$47)&gt;30,1,0)))),0)</f>
        <v>0.32500000000000001</v>
      </c>
    </row>
    <row r="55" spans="2:20" x14ac:dyDescent="0.2">
      <c r="B55" s="1154" t="s">
        <v>217</v>
      </c>
      <c r="C55" s="1121" t="s">
        <v>183</v>
      </c>
      <c r="D55" s="1735"/>
      <c r="E55" s="1188">
        <f>IF(AT_FR_JAN="x",IF($N$49="n",E$47,TIMEVALUE(CONCATENATE(HOUR(E$47),":",MINUTE(E$47)+IF(SECOND(E$47)&gt;30,1,0)))),0)</f>
        <v>0.32500000000000001</v>
      </c>
      <c r="F55" s="1188">
        <f>IF(AT_FR_FEB="x",IF($N$49="n",F$47,TIMEVALUE(CONCATENATE(HOUR(F$47),":",MINUTE(F$47)+IF(SECOND(F$47)&gt;30,1,0)))),0)</f>
        <v>0.32500000000000001</v>
      </c>
      <c r="G55" s="1188">
        <f>IF(AT_FR_MAE="x",IF($N$49="n",G$47,TIMEVALUE(CONCATENATE(HOUR(G$47),":",MINUTE(G$47)+IF(SECOND(G$47)&gt;30,1,0)))),0)</f>
        <v>0.32500000000000001</v>
      </c>
      <c r="H55" s="1188">
        <f>IF(AT_FR_APR="x",IF($N$49="n",H$47,TIMEVALUE(CONCATENATE(HOUR(H$47),":",MINUTE(H$47)+IF(SECOND(H$47)&gt;30,1,0)))),0)</f>
        <v>0.32500000000000001</v>
      </c>
      <c r="I55" s="1188">
        <f>IF(AT_FR_MAI="x",IF($N$49="n",I$47,TIMEVALUE(CONCATENATE(HOUR(I$47),":",MINUTE(I$47)+IF(SECOND(I$47)&gt;30,1,0)))),0)</f>
        <v>0.32500000000000001</v>
      </c>
      <c r="J55" s="1188">
        <f>IF(AT_FR_JUN="x",IF($N$49="n",J$47,TIMEVALUE(CONCATENATE(HOUR(J$47),":",MINUTE(J$47)+IF(SECOND(J$47)&gt;30,1,0)))),0)</f>
        <v>0.32500000000000001</v>
      </c>
      <c r="K55" s="1188">
        <f>IF(AT_FR_JUL="x",IF($N$49="n",K$47,TIMEVALUE(CONCATENATE(HOUR(K$47),":",MINUTE(K$47)+IF(SECOND(K$47)&gt;30,1,0)))),0)</f>
        <v>0.32500000000000001</v>
      </c>
      <c r="L55" s="1188">
        <f>IF(AT_FR_AUG="x",IF($N$49="n",L$47,TIMEVALUE(CONCATENATE(HOUR(L$47),":",MINUTE(L$47)+IF(SECOND(L$47)&gt;30,1,0)))),0)</f>
        <v>0.32500000000000001</v>
      </c>
      <c r="M55" s="1188">
        <f>IF(AT_FR_SEP="x",IF($N$49="n",M$47,TIMEVALUE(CONCATENATE(HOUR(M$47),":",MINUTE(M$47)+IF(SECOND(M$47)&gt;30,1,0)))),0)</f>
        <v>0.32500000000000001</v>
      </c>
      <c r="N55" s="1188">
        <f>IF(AT_FR_OKT="x",IF($N$49="n",N$47,TIMEVALUE(CONCATENATE(HOUR(N$47),":",MINUTE(N$47)+IF(SECOND(N$47)&gt;30,1,0)))),0)</f>
        <v>0.32500000000000001</v>
      </c>
      <c r="O55" s="1188">
        <f>IF(AT_FR_NOV="x",IF($N$49="n",O$47,TIMEVALUE(CONCATENATE(HOUR(O$47),":",MINUTE(O$47)+IF(SECOND(O$47)&gt;30,1,0)))),0)</f>
        <v>0.32500000000000001</v>
      </c>
      <c r="P55" s="1188">
        <f>IF(AT_FR_DEZ="x",IF($N$49="n",P$47,TIMEVALUE(CONCATENATE(HOUR(P$47),":",MINUTE(P$47)+IF(SECOND(P$47)&gt;30,1,0)))),0)</f>
        <v>0.32500000000000001</v>
      </c>
    </row>
    <row r="56" spans="2:20" x14ac:dyDescent="0.2">
      <c r="B56" s="1155" t="s">
        <v>218</v>
      </c>
      <c r="C56" s="1121" t="s">
        <v>183</v>
      </c>
      <c r="D56" s="1735"/>
      <c r="E56" s="1189">
        <f>IF(AT_SA_JAN="x",IF($N$49="n",E$47,TIMEVALUE(CONCATENATE(HOUR(E$47),":",MINUTE(E$47)+IF(SECOND(E$47)&gt;30,1,0)))),0)</f>
        <v>0</v>
      </c>
      <c r="F56" s="1189">
        <f>IF(AT_SA_FEB="x",IF($N$49="n",F$47,TIMEVALUE(CONCATENATE(HOUR(F$47),":",MINUTE(F$47)+IF(SECOND(F$47)&gt;30,1,0)))),0)</f>
        <v>0</v>
      </c>
      <c r="G56" s="1189">
        <f>IF(AT_SA_MAE="x",IF($N$49="n",G$47,TIMEVALUE(CONCATENATE(HOUR(G$47),":",MINUTE(G$47)+IF(SECOND(G$47)&gt;30,1,0)))),0)</f>
        <v>0</v>
      </c>
      <c r="H56" s="1189">
        <f>IF(AT_SA_APR="x",IF($N$49="n",H$47,TIMEVALUE(CONCATENATE(HOUR(H$47),":",MINUTE(H$47)+IF(SECOND(H$47)&gt;30,1,0)))),0)</f>
        <v>0</v>
      </c>
      <c r="I56" s="1189">
        <f>IF(AT_SA_MAI="x",IF($N$49="n",I$47,TIMEVALUE(CONCATENATE(HOUR(I$47),":",MINUTE(I$47)+IF(SECOND(I$47)&gt;30,1,0)))),0)</f>
        <v>0</v>
      </c>
      <c r="J56" s="1189">
        <f>IF(AT_SA_JUN="x",IF($N$49="n",J$47,TIMEVALUE(CONCATENATE(HOUR(J$47),":",MINUTE(J$47)+IF(SECOND(J$47)&gt;30,1,0)))),0)</f>
        <v>0</v>
      </c>
      <c r="K56" s="1189">
        <f>IF(AT_SA_JUL="x",IF($N$49="n",K$47,TIMEVALUE(CONCATENATE(HOUR(K$47),":",MINUTE(K$47)+IF(SECOND(K$47)&gt;30,1,0)))),0)</f>
        <v>0</v>
      </c>
      <c r="L56" s="1189">
        <f>IF(AT_SA_AUG="x",IF($N$49="n",L$47,TIMEVALUE(CONCATENATE(HOUR(L$47),":",MINUTE(L$47)+IF(SECOND(L$47)&gt;30,1,0)))),0)</f>
        <v>0</v>
      </c>
      <c r="M56" s="1189">
        <f>IF(AT_SA_SEP="x",IF($N$49="n",M$47,TIMEVALUE(CONCATENATE(HOUR(M$47),":",MINUTE(M$47)+IF(SECOND(M$47)&gt;30,1,0)))),0)</f>
        <v>0</v>
      </c>
      <c r="N56" s="1189">
        <f>IF(AT_SA_OKT="x",IF($N$49="n",N$47,TIMEVALUE(CONCATENATE(HOUR(N$47),":",MINUTE(N$47)+IF(SECOND(N$47)&gt;30,1,0)))),0)</f>
        <v>0</v>
      </c>
      <c r="O56" s="1189">
        <f>IF(AT_SA_NOV="x",IF($N$49="n",O$47,TIMEVALUE(CONCATENATE(HOUR(O$47),":",MINUTE(O$47)+IF(SECOND(O$47)&gt;30,1,0)))),0)</f>
        <v>0</v>
      </c>
      <c r="P56" s="1189">
        <f>IF(AT_SA_DEZ="x",IF($N$49="n",P$47,TIMEVALUE(CONCATENATE(HOUR(P$47),":",MINUTE(P$47)+IF(SECOND(P$47)&gt;30,1,0)))),0)</f>
        <v>0</v>
      </c>
    </row>
    <row r="57" spans="2:20" ht="13.5" thickBot="1" x14ac:dyDescent="0.25">
      <c r="B57" s="1156" t="s">
        <v>219</v>
      </c>
      <c r="C57" s="1151" t="s">
        <v>183</v>
      </c>
      <c r="D57" s="1736"/>
      <c r="E57" s="1190">
        <f>IF(AT_SO_JAN="x",IF($N$49="n",E$47,TIMEVALUE(CONCATENATE(HOUR(E$47),":",MINUTE(E$47)+IF(SECOND(E$47)&gt;30,1,0)))),0)</f>
        <v>0</v>
      </c>
      <c r="F57" s="1190">
        <f>IF(AT_SO_FEB="x",IF($N$49="n",F$47,TIMEVALUE(CONCATENATE(HOUR(F$47),":",MINUTE(F$47)+IF(SECOND(F$47)&gt;30,1,0)))),0)</f>
        <v>0</v>
      </c>
      <c r="G57" s="1190">
        <f>IF(AT_SO_MAE="x",IF($N$49="n",G$47,TIMEVALUE(CONCATENATE(HOUR(G$47),":",MINUTE(G$47)+IF(SECOND(G$47)&gt;30,1,0)))),0)</f>
        <v>0</v>
      </c>
      <c r="H57" s="1190">
        <f>IF(AT_SO_APR="x",IF($N$49="n",H$47,TIMEVALUE(CONCATENATE(HOUR(H$47),":",MINUTE(H$47)+IF(SECOND(H$47)&gt;30,1,0)))),0)</f>
        <v>0</v>
      </c>
      <c r="I57" s="1190">
        <f>IF(AT_SO_MAI="x",IF($N$49="n",I$47,TIMEVALUE(CONCATENATE(HOUR(I$47),":",MINUTE(I$47)+IF(SECOND(I$47)&gt;30,1,0)))),0)</f>
        <v>0</v>
      </c>
      <c r="J57" s="1190">
        <f>IF(AT_SO_JUN="x",IF($N$49="n",J$47,TIMEVALUE(CONCATENATE(HOUR(J$47),":",MINUTE(J$47)+IF(SECOND(J$47)&gt;30,1,0)))),0)</f>
        <v>0</v>
      </c>
      <c r="K57" s="1190">
        <f>IF(AT_SO_JUL="x",IF($N$49="n",K$47,TIMEVALUE(CONCATENATE(HOUR(K$47),":",MINUTE(K$47)+IF(SECOND(K$47)&gt;30,1,0)))),0)</f>
        <v>0</v>
      </c>
      <c r="L57" s="1190">
        <f>IF(AT_SO_AUG="x",IF($N$49="n",L$47,TIMEVALUE(CONCATENATE(HOUR(L$47),":",MINUTE(L$47)+IF(SECOND(L$47)&gt;30,1,0)))),0)</f>
        <v>0</v>
      </c>
      <c r="M57" s="1190">
        <f>IF(AT_SO_SEP="x",IF($N$49="n",M$47,TIMEVALUE(CONCATENATE(HOUR(M$47),":",MINUTE(M$47)+IF(SECOND(M$47)&gt;30,1,0)))),0)</f>
        <v>0</v>
      </c>
      <c r="N57" s="1190">
        <f>IF(AT_SO_OKT="x",IF($N$49="n",N$47,TIMEVALUE(CONCATENATE(HOUR(N$47),":",MINUTE(N$47)+IF(SECOND(N$47)&gt;30,1,0)))),0)</f>
        <v>0</v>
      </c>
      <c r="O57" s="1190">
        <f>IF(AT_SO_NOV="x",IF($N$49="n",O$47,TIMEVALUE(CONCATENATE(HOUR(O$47),":",MINUTE(O$47)+IF(SECOND(O$47)&gt;30,1,0)))),0)</f>
        <v>0</v>
      </c>
      <c r="P57" s="1190">
        <f>IF(AT_SO_DEZ="x",IF($N$49="n",P$47,TIMEVALUE(CONCATENATE(HOUR(P$47),":",MINUTE(P$47)+IF(SECOND(P$47)&gt;30,1,0)))),0)</f>
        <v>0</v>
      </c>
    </row>
    <row r="58" spans="2:20" ht="13.5" thickBot="1" x14ac:dyDescent="0.25">
      <c r="B58" s="219" t="s">
        <v>220</v>
      </c>
      <c r="C58" s="1152" t="s">
        <v>183</v>
      </c>
      <c r="D58" s="1150"/>
      <c r="E58" s="1158">
        <f>SUM(E51:E57)</f>
        <v>1.625</v>
      </c>
      <c r="F58" s="1158">
        <f t="shared" ref="F58:P58" si="22">SUM(F51:F57)</f>
        <v>1.625</v>
      </c>
      <c r="G58" s="1158">
        <f t="shared" si="22"/>
        <v>1.625</v>
      </c>
      <c r="H58" s="1158">
        <f t="shared" si="22"/>
        <v>1.625</v>
      </c>
      <c r="I58" s="1158">
        <f t="shared" si="22"/>
        <v>1.625</v>
      </c>
      <c r="J58" s="1158">
        <f t="shared" si="22"/>
        <v>1.625</v>
      </c>
      <c r="K58" s="1158">
        <f t="shared" si="22"/>
        <v>1.625</v>
      </c>
      <c r="L58" s="1158">
        <f t="shared" si="22"/>
        <v>1.625</v>
      </c>
      <c r="M58" s="1158">
        <f t="shared" si="22"/>
        <v>1.625</v>
      </c>
      <c r="N58" s="1158">
        <f t="shared" si="22"/>
        <v>1.625</v>
      </c>
      <c r="O58" s="1158">
        <f t="shared" si="22"/>
        <v>1.625</v>
      </c>
      <c r="P58" s="1158">
        <f t="shared" si="22"/>
        <v>1.625</v>
      </c>
    </row>
    <row r="59" spans="2:20" ht="13.5" thickBot="1" x14ac:dyDescent="0.25">
      <c r="B59" s="1737" t="s">
        <v>690</v>
      </c>
      <c r="C59" s="1152" t="s">
        <v>183</v>
      </c>
      <c r="D59" s="1253">
        <f>D26-D28</f>
        <v>251</v>
      </c>
      <c r="E59" s="1158">
        <f t="shared" ref="E59:P59" si="23">(E26-E28)*E58/E15</f>
        <v>7.15</v>
      </c>
      <c r="F59" s="1158">
        <f t="shared" si="23"/>
        <v>6.5</v>
      </c>
      <c r="G59" s="1158">
        <f t="shared" si="23"/>
        <v>7.15</v>
      </c>
      <c r="H59" s="1158">
        <f t="shared" si="23"/>
        <v>5.85</v>
      </c>
      <c r="I59" s="1158">
        <f t="shared" si="23"/>
        <v>6.5</v>
      </c>
      <c r="J59" s="1158">
        <f t="shared" si="23"/>
        <v>7.15</v>
      </c>
      <c r="K59" s="1158">
        <f t="shared" si="23"/>
        <v>6.8250000000000002</v>
      </c>
      <c r="L59" s="1158">
        <f t="shared" si="23"/>
        <v>7.4749999999999996</v>
      </c>
      <c r="M59" s="1158">
        <f t="shared" si="23"/>
        <v>6.8250000000000002</v>
      </c>
      <c r="N59" s="1158">
        <f t="shared" si="23"/>
        <v>6.8250000000000002</v>
      </c>
      <c r="O59" s="1158">
        <f t="shared" si="23"/>
        <v>7.15</v>
      </c>
      <c r="P59" s="1158">
        <f t="shared" si="23"/>
        <v>6.1749999999999998</v>
      </c>
    </row>
    <row r="60" spans="2:20" x14ac:dyDescent="0.2">
      <c r="B60" s="432"/>
      <c r="C60" s="432"/>
      <c r="D60" s="1179"/>
      <c r="E60" s="1180"/>
      <c r="F60" s="1180"/>
      <c r="G60" s="1180"/>
      <c r="H60" s="1180"/>
      <c r="I60" s="1180"/>
      <c r="J60" s="1180"/>
      <c r="K60" s="1180"/>
      <c r="L60" s="1180"/>
      <c r="M60" s="1180"/>
      <c r="N60" s="1180"/>
      <c r="O60" s="1180"/>
      <c r="P60" s="1180"/>
    </row>
    <row r="61" spans="2:20" ht="13.5" thickBot="1" x14ac:dyDescent="0.25">
      <c r="B61" s="1146" t="s">
        <v>221</v>
      </c>
      <c r="D61" s="1144"/>
      <c r="E61" s="1145" t="str">
        <f>E$16</f>
        <v>Jan</v>
      </c>
      <c r="F61" s="1145" t="str">
        <f t="shared" ref="F61:P61" si="24">F$16</f>
        <v>Feb</v>
      </c>
      <c r="G61" s="1145" t="str">
        <f t="shared" si="24"/>
        <v>Mrz</v>
      </c>
      <c r="H61" s="1145" t="str">
        <f t="shared" si="24"/>
        <v>Apr</v>
      </c>
      <c r="I61" s="1145" t="str">
        <f t="shared" si="24"/>
        <v>Mai</v>
      </c>
      <c r="J61" s="1145" t="str">
        <f t="shared" si="24"/>
        <v>Jun</v>
      </c>
      <c r="K61" s="1145" t="str">
        <f t="shared" si="24"/>
        <v>Jul</v>
      </c>
      <c r="L61" s="1145" t="str">
        <f t="shared" si="24"/>
        <v>Aug</v>
      </c>
      <c r="M61" s="1145" t="str">
        <f t="shared" si="24"/>
        <v>Sep</v>
      </c>
      <c r="N61" s="1145" t="str">
        <f t="shared" si="24"/>
        <v>Okt</v>
      </c>
      <c r="O61" s="1145" t="str">
        <f t="shared" si="24"/>
        <v>Nov</v>
      </c>
      <c r="P61" s="1145" t="str">
        <f t="shared" si="24"/>
        <v>Dez</v>
      </c>
    </row>
    <row r="62" spans="2:20" x14ac:dyDescent="0.2">
      <c r="B62" s="1153" t="s">
        <v>51</v>
      </c>
      <c r="C62" s="1143" t="s">
        <v>183</v>
      </c>
      <c r="D62" s="1147"/>
      <c r="E62" s="1163">
        <f t="shared" ref="E62:P62" si="25">E51</f>
        <v>0.32500000000000001</v>
      </c>
      <c r="F62" s="1163">
        <f t="shared" si="25"/>
        <v>0.32500000000000001</v>
      </c>
      <c r="G62" s="1163">
        <f t="shared" si="25"/>
        <v>0.32500000000000001</v>
      </c>
      <c r="H62" s="1163">
        <f t="shared" si="25"/>
        <v>0.32500000000000001</v>
      </c>
      <c r="I62" s="1163">
        <f t="shared" si="25"/>
        <v>0.32500000000000001</v>
      </c>
      <c r="J62" s="1163">
        <f t="shared" si="25"/>
        <v>0.32500000000000001</v>
      </c>
      <c r="K62" s="1163">
        <f t="shared" si="25"/>
        <v>0.32500000000000001</v>
      </c>
      <c r="L62" s="1163">
        <f t="shared" si="25"/>
        <v>0.32500000000000001</v>
      </c>
      <c r="M62" s="1163">
        <f t="shared" si="25"/>
        <v>0.32500000000000001</v>
      </c>
      <c r="N62" s="1163">
        <f t="shared" si="25"/>
        <v>0.32500000000000001</v>
      </c>
      <c r="O62" s="1163">
        <f t="shared" si="25"/>
        <v>0.32500000000000001</v>
      </c>
      <c r="P62" s="1163">
        <f t="shared" si="25"/>
        <v>0.32500000000000001</v>
      </c>
    </row>
    <row r="63" spans="2:20" x14ac:dyDescent="0.2">
      <c r="B63" s="1154" t="s">
        <v>214</v>
      </c>
      <c r="C63" s="1121" t="s">
        <v>183</v>
      </c>
      <c r="D63" s="1148"/>
      <c r="E63" s="1164">
        <f>E52</f>
        <v>0.32500000000000001</v>
      </c>
      <c r="F63" s="1164">
        <f t="shared" ref="F63:P63" si="26">F52</f>
        <v>0.32500000000000001</v>
      </c>
      <c r="G63" s="1164">
        <f t="shared" si="26"/>
        <v>0.32500000000000001</v>
      </c>
      <c r="H63" s="1164">
        <f t="shared" si="26"/>
        <v>0.32500000000000001</v>
      </c>
      <c r="I63" s="1164">
        <f t="shared" si="26"/>
        <v>0.32500000000000001</v>
      </c>
      <c r="J63" s="1164">
        <f t="shared" si="26"/>
        <v>0.32500000000000001</v>
      </c>
      <c r="K63" s="1164">
        <f t="shared" si="26"/>
        <v>0.32500000000000001</v>
      </c>
      <c r="L63" s="1164">
        <f t="shared" si="26"/>
        <v>0.32500000000000001</v>
      </c>
      <c r="M63" s="1164">
        <f t="shared" si="26"/>
        <v>0.32500000000000001</v>
      </c>
      <c r="N63" s="1164">
        <f t="shared" si="26"/>
        <v>0.32500000000000001</v>
      </c>
      <c r="O63" s="1164">
        <f t="shared" si="26"/>
        <v>0.32500000000000001</v>
      </c>
      <c r="P63" s="1164">
        <f t="shared" si="26"/>
        <v>0.32500000000000001</v>
      </c>
    </row>
    <row r="64" spans="2:20" x14ac:dyDescent="0.2">
      <c r="B64" s="1154" t="s">
        <v>215</v>
      </c>
      <c r="C64" s="1121" t="s">
        <v>183</v>
      </c>
      <c r="D64" s="1148"/>
      <c r="E64" s="1164">
        <f t="shared" ref="E64:P64" si="27">E53</f>
        <v>0.32500000000000001</v>
      </c>
      <c r="F64" s="1164">
        <f t="shared" si="27"/>
        <v>0.32500000000000001</v>
      </c>
      <c r="G64" s="1164">
        <f t="shared" si="27"/>
        <v>0.32500000000000001</v>
      </c>
      <c r="H64" s="1164">
        <f t="shared" si="27"/>
        <v>0.32500000000000001</v>
      </c>
      <c r="I64" s="1164">
        <f t="shared" si="27"/>
        <v>0.32500000000000001</v>
      </c>
      <c r="J64" s="1164">
        <f t="shared" si="27"/>
        <v>0.32500000000000001</v>
      </c>
      <c r="K64" s="1164">
        <f t="shared" si="27"/>
        <v>0.32500000000000001</v>
      </c>
      <c r="L64" s="1164">
        <f t="shared" si="27"/>
        <v>0.32500000000000001</v>
      </c>
      <c r="M64" s="1164">
        <f t="shared" si="27"/>
        <v>0.32500000000000001</v>
      </c>
      <c r="N64" s="1164">
        <f t="shared" si="27"/>
        <v>0.32500000000000001</v>
      </c>
      <c r="O64" s="1164">
        <f t="shared" si="27"/>
        <v>0.32500000000000001</v>
      </c>
      <c r="P64" s="1164">
        <f t="shared" si="27"/>
        <v>0.32500000000000001</v>
      </c>
    </row>
    <row r="65" spans="2:18" x14ac:dyDescent="0.2">
      <c r="B65" s="1154" t="s">
        <v>216</v>
      </c>
      <c r="C65" s="1121" t="s">
        <v>183</v>
      </c>
      <c r="D65" s="1148"/>
      <c r="E65" s="1164">
        <f t="shared" ref="E65:P66" si="28">E54</f>
        <v>0.32500000000000001</v>
      </c>
      <c r="F65" s="1164">
        <f t="shared" si="28"/>
        <v>0.32500000000000001</v>
      </c>
      <c r="G65" s="1164">
        <f t="shared" si="28"/>
        <v>0.32500000000000001</v>
      </c>
      <c r="H65" s="1164">
        <f t="shared" si="28"/>
        <v>0.32500000000000001</v>
      </c>
      <c r="I65" s="1164">
        <f t="shared" si="28"/>
        <v>0.32500000000000001</v>
      </c>
      <c r="J65" s="1164">
        <f t="shared" si="28"/>
        <v>0.32500000000000001</v>
      </c>
      <c r="K65" s="1164">
        <f t="shared" si="28"/>
        <v>0.32500000000000001</v>
      </c>
      <c r="L65" s="1164">
        <f t="shared" si="28"/>
        <v>0.32500000000000001</v>
      </c>
      <c r="M65" s="1164">
        <f t="shared" si="28"/>
        <v>0.32500000000000001</v>
      </c>
      <c r="N65" s="1164">
        <f t="shared" si="28"/>
        <v>0.32500000000000001</v>
      </c>
      <c r="O65" s="1164">
        <f t="shared" si="28"/>
        <v>0.32500000000000001</v>
      </c>
      <c r="P65" s="1164">
        <f t="shared" si="28"/>
        <v>0.32500000000000001</v>
      </c>
    </row>
    <row r="66" spans="2:18" x14ac:dyDescent="0.2">
      <c r="B66" s="1154" t="s">
        <v>217</v>
      </c>
      <c r="C66" s="1121" t="s">
        <v>183</v>
      </c>
      <c r="D66" s="1148"/>
      <c r="E66" s="1164">
        <f t="shared" si="28"/>
        <v>0.32500000000000001</v>
      </c>
      <c r="F66" s="1164">
        <f t="shared" ref="F66:P66" si="29">F55</f>
        <v>0.32500000000000001</v>
      </c>
      <c r="G66" s="1164">
        <f t="shared" si="29"/>
        <v>0.32500000000000001</v>
      </c>
      <c r="H66" s="1164">
        <f t="shared" si="29"/>
        <v>0.32500000000000001</v>
      </c>
      <c r="I66" s="1164">
        <f t="shared" si="29"/>
        <v>0.32500000000000001</v>
      </c>
      <c r="J66" s="1164">
        <f t="shared" si="29"/>
        <v>0.32500000000000001</v>
      </c>
      <c r="K66" s="1164">
        <f t="shared" si="29"/>
        <v>0.32500000000000001</v>
      </c>
      <c r="L66" s="1164">
        <f t="shared" si="29"/>
        <v>0.32500000000000001</v>
      </c>
      <c r="M66" s="1164">
        <f t="shared" si="29"/>
        <v>0.32500000000000001</v>
      </c>
      <c r="N66" s="1164">
        <f t="shared" si="29"/>
        <v>0.32500000000000001</v>
      </c>
      <c r="O66" s="1164">
        <f t="shared" si="29"/>
        <v>0.32500000000000001</v>
      </c>
      <c r="P66" s="1164">
        <f t="shared" si="29"/>
        <v>0.32500000000000001</v>
      </c>
    </row>
    <row r="67" spans="2:18" x14ac:dyDescent="0.2">
      <c r="B67" s="1155" t="s">
        <v>218</v>
      </c>
      <c r="C67" s="1121" t="s">
        <v>183</v>
      </c>
      <c r="D67" s="1148"/>
      <c r="E67" s="1165">
        <f t="shared" ref="E67:P67" si="30">E56</f>
        <v>0</v>
      </c>
      <c r="F67" s="1165">
        <f t="shared" si="30"/>
        <v>0</v>
      </c>
      <c r="G67" s="1165">
        <f t="shared" si="30"/>
        <v>0</v>
      </c>
      <c r="H67" s="1165">
        <f t="shared" si="30"/>
        <v>0</v>
      </c>
      <c r="I67" s="1165">
        <f t="shared" si="30"/>
        <v>0</v>
      </c>
      <c r="J67" s="1165">
        <f t="shared" si="30"/>
        <v>0</v>
      </c>
      <c r="K67" s="1165">
        <f t="shared" si="30"/>
        <v>0</v>
      </c>
      <c r="L67" s="1165">
        <f t="shared" si="30"/>
        <v>0</v>
      </c>
      <c r="M67" s="1165">
        <f t="shared" si="30"/>
        <v>0</v>
      </c>
      <c r="N67" s="1165">
        <f t="shared" si="30"/>
        <v>0</v>
      </c>
      <c r="O67" s="1165">
        <f t="shared" si="30"/>
        <v>0</v>
      </c>
      <c r="P67" s="1165">
        <f t="shared" si="30"/>
        <v>0</v>
      </c>
    </row>
    <row r="68" spans="2:18" ht="13.5" thickBot="1" x14ac:dyDescent="0.25">
      <c r="B68" s="1156" t="s">
        <v>219</v>
      </c>
      <c r="C68" s="1151" t="s">
        <v>183</v>
      </c>
      <c r="D68" s="1149"/>
      <c r="E68" s="1166">
        <f t="shared" ref="E68:P68" si="31">E57</f>
        <v>0</v>
      </c>
      <c r="F68" s="1166">
        <f t="shared" si="31"/>
        <v>0</v>
      </c>
      <c r="G68" s="1166">
        <f t="shared" si="31"/>
        <v>0</v>
      </c>
      <c r="H68" s="1166">
        <f t="shared" si="31"/>
        <v>0</v>
      </c>
      <c r="I68" s="1166">
        <f t="shared" si="31"/>
        <v>0</v>
      </c>
      <c r="J68" s="1166">
        <f t="shared" si="31"/>
        <v>0</v>
      </c>
      <c r="K68" s="1166">
        <f t="shared" si="31"/>
        <v>0</v>
      </c>
      <c r="L68" s="1166">
        <f t="shared" si="31"/>
        <v>0</v>
      </c>
      <c r="M68" s="1166">
        <f t="shared" si="31"/>
        <v>0</v>
      </c>
      <c r="N68" s="1166">
        <f t="shared" si="31"/>
        <v>0</v>
      </c>
      <c r="O68" s="1166">
        <f t="shared" si="31"/>
        <v>0</v>
      </c>
      <c r="P68" s="1166">
        <f t="shared" si="31"/>
        <v>0</v>
      </c>
    </row>
    <row r="69" spans="2:18" ht="13.5" thickBot="1" x14ac:dyDescent="0.25">
      <c r="B69" s="219" t="s">
        <v>220</v>
      </c>
      <c r="C69" s="1152" t="s">
        <v>183</v>
      </c>
      <c r="D69" s="1150"/>
      <c r="E69" s="1158">
        <f t="shared" ref="E69:P69" si="32">E62+E63+E64+E65+E66+E67+E68</f>
        <v>1.625</v>
      </c>
      <c r="F69" s="1158">
        <f t="shared" si="32"/>
        <v>1.625</v>
      </c>
      <c r="G69" s="1158">
        <f t="shared" si="32"/>
        <v>1.625</v>
      </c>
      <c r="H69" s="1158">
        <f t="shared" si="32"/>
        <v>1.625</v>
      </c>
      <c r="I69" s="1158">
        <f t="shared" si="32"/>
        <v>1.625</v>
      </c>
      <c r="J69" s="1158">
        <f t="shared" si="32"/>
        <v>1.625</v>
      </c>
      <c r="K69" s="1158">
        <f t="shared" si="32"/>
        <v>1.625</v>
      </c>
      <c r="L69" s="1158">
        <f t="shared" si="32"/>
        <v>1.625</v>
      </c>
      <c r="M69" s="1158">
        <f t="shared" si="32"/>
        <v>1.625</v>
      </c>
      <c r="N69" s="1158">
        <f t="shared" si="32"/>
        <v>1.625</v>
      </c>
      <c r="O69" s="1158">
        <f t="shared" si="32"/>
        <v>1.625</v>
      </c>
      <c r="P69" s="1158">
        <f t="shared" si="32"/>
        <v>1.625</v>
      </c>
    </row>
    <row r="70" spans="2:18" x14ac:dyDescent="0.2">
      <c r="B70" s="1192" t="str">
        <f>IF(D70="Fehler!","Es wurde nicht das korrekte Wochen-Soll verteilt! Abweichung: ","")</f>
        <v/>
      </c>
      <c r="C70" s="1674">
        <v>1.1574074074074073E-5</v>
      </c>
      <c r="D70" s="1193" t="str">
        <f>IF(OR(E70&lt;&gt;0,F70&lt;&gt;0,G70&lt;&gt;0,H70&lt;&gt;0,I70&lt;&gt;0,J70&lt;&gt;0,K70&lt;&gt;0,L70&lt;&gt;0,M70&lt;&gt;0,N70&lt;&gt;0,O70&lt;&gt;0,P70&lt;&gt;0),"Fehler!","")</f>
        <v/>
      </c>
      <c r="E70" s="1194">
        <f>IF(OR(E58-E69&gt;$C$70,E58-E69&lt;-$C$70),E58-E69,0)</f>
        <v>0</v>
      </c>
      <c r="F70" s="1194">
        <f t="shared" ref="F70:P70" si="33">IF(OR(F58-F69&gt;$C$70,F58-F69&lt;-$C$70),F58-F69,0)</f>
        <v>0</v>
      </c>
      <c r="G70" s="1194">
        <f t="shared" si="33"/>
        <v>0</v>
      </c>
      <c r="H70" s="1194">
        <f t="shared" si="33"/>
        <v>0</v>
      </c>
      <c r="I70" s="1194">
        <f t="shared" si="33"/>
        <v>0</v>
      </c>
      <c r="J70" s="1194">
        <f t="shared" si="33"/>
        <v>0</v>
      </c>
      <c r="K70" s="1194">
        <f t="shared" si="33"/>
        <v>0</v>
      </c>
      <c r="L70" s="1194">
        <f t="shared" si="33"/>
        <v>0</v>
      </c>
      <c r="M70" s="1194">
        <f t="shared" si="33"/>
        <v>0</v>
      </c>
      <c r="N70" s="1194">
        <f t="shared" si="33"/>
        <v>0</v>
      </c>
      <c r="O70" s="1194">
        <f t="shared" si="33"/>
        <v>0</v>
      </c>
      <c r="P70" s="1194">
        <f t="shared" si="33"/>
        <v>0</v>
      </c>
    </row>
    <row r="71" spans="2:18" ht="13.5" thickBot="1" x14ac:dyDescent="0.25">
      <c r="B71" s="1535" t="str">
        <f>CONCATENATE("Daten für ",Ihr_Name)</f>
        <v>Daten für Ihr Name</v>
      </c>
      <c r="C71" s="1191"/>
      <c r="D71" s="1144" t="s">
        <v>213</v>
      </c>
      <c r="E71" s="1145" t="str">
        <f>E$16</f>
        <v>Jan</v>
      </c>
      <c r="F71" s="1145" t="str">
        <f t="shared" ref="F71:P71" si="34">F$16</f>
        <v>Feb</v>
      </c>
      <c r="G71" s="1145" t="str">
        <f t="shared" si="34"/>
        <v>Mrz</v>
      </c>
      <c r="H71" s="1145" t="str">
        <f t="shared" si="34"/>
        <v>Apr</v>
      </c>
      <c r="I71" s="1145" t="str">
        <f t="shared" si="34"/>
        <v>Mai</v>
      </c>
      <c r="J71" s="1145" t="str">
        <f t="shared" si="34"/>
        <v>Jun</v>
      </c>
      <c r="K71" s="1145" t="str">
        <f t="shared" si="34"/>
        <v>Jul</v>
      </c>
      <c r="L71" s="1145" t="str">
        <f t="shared" si="34"/>
        <v>Aug</v>
      </c>
      <c r="M71" s="1145" t="str">
        <f t="shared" si="34"/>
        <v>Sep</v>
      </c>
      <c r="N71" s="1145" t="str">
        <f t="shared" si="34"/>
        <v>Okt</v>
      </c>
      <c r="O71" s="1145" t="str">
        <f t="shared" si="34"/>
        <v>Nov</v>
      </c>
      <c r="P71" s="1145" t="str">
        <f t="shared" si="34"/>
        <v>Dez</v>
      </c>
    </row>
    <row r="72" spans="2:18" x14ac:dyDescent="0.2">
      <c r="B72" s="1167" t="s">
        <v>51</v>
      </c>
      <c r="C72" s="1168" t="s">
        <v>201</v>
      </c>
      <c r="D72" s="1169"/>
      <c r="E72" s="1319">
        <f t="shared" ref="E72:P72" si="35">IF(E8="x",ROUND(E62-E$32,6),0)</f>
        <v>0</v>
      </c>
      <c r="F72" s="1319">
        <f t="shared" si="35"/>
        <v>0</v>
      </c>
      <c r="G72" s="1319">
        <f t="shared" si="35"/>
        <v>0</v>
      </c>
      <c r="H72" s="1319">
        <f t="shared" si="35"/>
        <v>0</v>
      </c>
      <c r="I72" s="1319">
        <f t="shared" si="35"/>
        <v>0</v>
      </c>
      <c r="J72" s="1319">
        <f t="shared" si="35"/>
        <v>0</v>
      </c>
      <c r="K72" s="1319">
        <f t="shared" si="35"/>
        <v>0</v>
      </c>
      <c r="L72" s="1319">
        <f t="shared" si="35"/>
        <v>0</v>
      </c>
      <c r="M72" s="1319">
        <f t="shared" si="35"/>
        <v>0</v>
      </c>
      <c r="N72" s="1319">
        <f t="shared" si="35"/>
        <v>0</v>
      </c>
      <c r="O72" s="1319">
        <f t="shared" si="35"/>
        <v>0</v>
      </c>
      <c r="P72" s="1319">
        <f t="shared" si="35"/>
        <v>0</v>
      </c>
    </row>
    <row r="73" spans="2:18" x14ac:dyDescent="0.2">
      <c r="B73" s="1170" t="s">
        <v>214</v>
      </c>
      <c r="C73" s="1171" t="s">
        <v>201</v>
      </c>
      <c r="D73" s="1172"/>
      <c r="E73" s="1320">
        <f t="shared" ref="E73:P73" si="36">IF(E9="x",ROUND(E63-E$32,6),0)</f>
        <v>0</v>
      </c>
      <c r="F73" s="1320">
        <f t="shared" si="36"/>
        <v>0</v>
      </c>
      <c r="G73" s="1320">
        <f t="shared" si="36"/>
        <v>0</v>
      </c>
      <c r="H73" s="1320">
        <f t="shared" si="36"/>
        <v>0</v>
      </c>
      <c r="I73" s="1320">
        <f t="shared" si="36"/>
        <v>0</v>
      </c>
      <c r="J73" s="1320">
        <f t="shared" si="36"/>
        <v>0</v>
      </c>
      <c r="K73" s="1320">
        <f t="shared" si="36"/>
        <v>0</v>
      </c>
      <c r="L73" s="1320">
        <f t="shared" si="36"/>
        <v>0</v>
      </c>
      <c r="M73" s="1320">
        <f t="shared" si="36"/>
        <v>0</v>
      </c>
      <c r="N73" s="1320">
        <f t="shared" si="36"/>
        <v>0</v>
      </c>
      <c r="O73" s="1320">
        <f t="shared" si="36"/>
        <v>0</v>
      </c>
      <c r="P73" s="1320">
        <f t="shared" si="36"/>
        <v>0</v>
      </c>
    </row>
    <row r="74" spans="2:18" x14ac:dyDescent="0.2">
      <c r="B74" s="1170" t="s">
        <v>215</v>
      </c>
      <c r="C74" s="1171" t="s">
        <v>201</v>
      </c>
      <c r="D74" s="1172"/>
      <c r="E74" s="1320">
        <f t="shared" ref="E74:P74" si="37">IF(E10="x",ROUND(E64-E$32,6),0)</f>
        <v>0</v>
      </c>
      <c r="F74" s="1320">
        <f t="shared" si="37"/>
        <v>0</v>
      </c>
      <c r="G74" s="1320">
        <f t="shared" si="37"/>
        <v>0</v>
      </c>
      <c r="H74" s="1320">
        <f t="shared" si="37"/>
        <v>0</v>
      </c>
      <c r="I74" s="1320">
        <f t="shared" si="37"/>
        <v>0</v>
      </c>
      <c r="J74" s="1320">
        <f t="shared" si="37"/>
        <v>0</v>
      </c>
      <c r="K74" s="1320">
        <f t="shared" si="37"/>
        <v>0</v>
      </c>
      <c r="L74" s="1320">
        <f t="shared" si="37"/>
        <v>0</v>
      </c>
      <c r="M74" s="1320">
        <f t="shared" si="37"/>
        <v>0</v>
      </c>
      <c r="N74" s="1320">
        <f t="shared" si="37"/>
        <v>0</v>
      </c>
      <c r="O74" s="1320">
        <f t="shared" si="37"/>
        <v>0</v>
      </c>
      <c r="P74" s="1320">
        <f t="shared" si="37"/>
        <v>0</v>
      </c>
    </row>
    <row r="75" spans="2:18" x14ac:dyDescent="0.2">
      <c r="B75" s="1170" t="s">
        <v>216</v>
      </c>
      <c r="C75" s="1171" t="s">
        <v>201</v>
      </c>
      <c r="D75" s="1172"/>
      <c r="E75" s="1320">
        <f t="shared" ref="E75:P75" si="38">IF(E11="x",ROUND(E65-E$32,6),0)</f>
        <v>0</v>
      </c>
      <c r="F75" s="1320">
        <f t="shared" si="38"/>
        <v>0</v>
      </c>
      <c r="G75" s="1320">
        <f t="shared" si="38"/>
        <v>0</v>
      </c>
      <c r="H75" s="1320">
        <f t="shared" si="38"/>
        <v>0</v>
      </c>
      <c r="I75" s="1320">
        <f t="shared" si="38"/>
        <v>0</v>
      </c>
      <c r="J75" s="1320">
        <f t="shared" si="38"/>
        <v>0</v>
      </c>
      <c r="K75" s="1320">
        <f t="shared" si="38"/>
        <v>0</v>
      </c>
      <c r="L75" s="1320">
        <f t="shared" si="38"/>
        <v>0</v>
      </c>
      <c r="M75" s="1320">
        <f t="shared" si="38"/>
        <v>0</v>
      </c>
      <c r="N75" s="1320">
        <f t="shared" si="38"/>
        <v>0</v>
      </c>
      <c r="O75" s="1320">
        <f t="shared" si="38"/>
        <v>0</v>
      </c>
      <c r="P75" s="1320">
        <f t="shared" si="38"/>
        <v>0</v>
      </c>
    </row>
    <row r="76" spans="2:18" x14ac:dyDescent="0.2">
      <c r="B76" s="1170" t="s">
        <v>217</v>
      </c>
      <c r="C76" s="1171" t="s">
        <v>201</v>
      </c>
      <c r="D76" s="1172"/>
      <c r="E76" s="1320">
        <f t="shared" ref="E76:P76" si="39">IF(E12="x",ROUND(E66-E$32,6),0)</f>
        <v>0</v>
      </c>
      <c r="F76" s="1320">
        <f t="shared" si="39"/>
        <v>0</v>
      </c>
      <c r="G76" s="1320">
        <f t="shared" si="39"/>
        <v>0</v>
      </c>
      <c r="H76" s="1320">
        <f t="shared" si="39"/>
        <v>0</v>
      </c>
      <c r="I76" s="1320">
        <f t="shared" si="39"/>
        <v>0</v>
      </c>
      <c r="J76" s="1320">
        <f t="shared" si="39"/>
        <v>0</v>
      </c>
      <c r="K76" s="1320">
        <f t="shared" si="39"/>
        <v>0</v>
      </c>
      <c r="L76" s="1320">
        <f t="shared" si="39"/>
        <v>0</v>
      </c>
      <c r="M76" s="1320">
        <f t="shared" si="39"/>
        <v>0</v>
      </c>
      <c r="N76" s="1320">
        <f t="shared" si="39"/>
        <v>0</v>
      </c>
      <c r="O76" s="1320">
        <f t="shared" si="39"/>
        <v>0</v>
      </c>
      <c r="P76" s="1320">
        <f t="shared" si="39"/>
        <v>0</v>
      </c>
    </row>
    <row r="77" spans="2:18" x14ac:dyDescent="0.2">
      <c r="B77" s="1170" t="s">
        <v>218</v>
      </c>
      <c r="C77" s="1171" t="s">
        <v>201</v>
      </c>
      <c r="D77" s="1172"/>
      <c r="E77" s="1320">
        <f t="shared" ref="E77:P77" si="40">IF(E13="x",ROUND(E67-E$32,6),0)</f>
        <v>0</v>
      </c>
      <c r="F77" s="1320">
        <f t="shared" si="40"/>
        <v>0</v>
      </c>
      <c r="G77" s="1320">
        <f t="shared" si="40"/>
        <v>0</v>
      </c>
      <c r="H77" s="1320">
        <f t="shared" si="40"/>
        <v>0</v>
      </c>
      <c r="I77" s="1320">
        <f t="shared" si="40"/>
        <v>0</v>
      </c>
      <c r="J77" s="1320">
        <f t="shared" si="40"/>
        <v>0</v>
      </c>
      <c r="K77" s="1320">
        <f t="shared" si="40"/>
        <v>0</v>
      </c>
      <c r="L77" s="1320">
        <f t="shared" si="40"/>
        <v>0</v>
      </c>
      <c r="M77" s="1320">
        <f t="shared" si="40"/>
        <v>0</v>
      </c>
      <c r="N77" s="1320">
        <f t="shared" si="40"/>
        <v>0</v>
      </c>
      <c r="O77" s="1320">
        <f t="shared" si="40"/>
        <v>0</v>
      </c>
      <c r="P77" s="1320">
        <f t="shared" si="40"/>
        <v>0</v>
      </c>
    </row>
    <row r="78" spans="2:18" ht="13.5" thickBot="1" x14ac:dyDescent="0.25">
      <c r="B78" s="1176" t="s">
        <v>219</v>
      </c>
      <c r="C78" s="1177" t="s">
        <v>201</v>
      </c>
      <c r="D78" s="1178"/>
      <c r="E78" s="1321">
        <f t="shared" ref="E78:P78" si="41">IF(E14="x",ROUND(E68-E$32,6),0)</f>
        <v>0</v>
      </c>
      <c r="F78" s="1321">
        <f t="shared" si="41"/>
        <v>0</v>
      </c>
      <c r="G78" s="1321">
        <f t="shared" si="41"/>
        <v>0</v>
      </c>
      <c r="H78" s="1321">
        <f t="shared" si="41"/>
        <v>0</v>
      </c>
      <c r="I78" s="1321">
        <f t="shared" si="41"/>
        <v>0</v>
      </c>
      <c r="J78" s="1321">
        <f t="shared" si="41"/>
        <v>0</v>
      </c>
      <c r="K78" s="1321">
        <f t="shared" si="41"/>
        <v>0</v>
      </c>
      <c r="L78" s="1321">
        <f t="shared" si="41"/>
        <v>0</v>
      </c>
      <c r="M78" s="1321">
        <f t="shared" si="41"/>
        <v>0</v>
      </c>
      <c r="N78" s="1321">
        <f t="shared" si="41"/>
        <v>0</v>
      </c>
      <c r="O78" s="1321">
        <f t="shared" si="41"/>
        <v>0</v>
      </c>
      <c r="P78" s="1321">
        <f t="shared" si="41"/>
        <v>0</v>
      </c>
    </row>
    <row r="79" spans="2:18" ht="13.5" thickBot="1" x14ac:dyDescent="0.25">
      <c r="B79" s="1174" t="s">
        <v>220</v>
      </c>
      <c r="C79" s="1173" t="s">
        <v>201</v>
      </c>
      <c r="D79" s="1175"/>
      <c r="E79" s="1322">
        <f t="shared" ref="E79:P79" si="42">SUM(E72:E78)</f>
        <v>0</v>
      </c>
      <c r="F79" s="1322">
        <f t="shared" si="42"/>
        <v>0</v>
      </c>
      <c r="G79" s="1322">
        <f t="shared" si="42"/>
        <v>0</v>
      </c>
      <c r="H79" s="1322">
        <f t="shared" si="42"/>
        <v>0</v>
      </c>
      <c r="I79" s="1322">
        <f t="shared" si="42"/>
        <v>0</v>
      </c>
      <c r="J79" s="1322">
        <f t="shared" si="42"/>
        <v>0</v>
      </c>
      <c r="K79" s="1322">
        <f t="shared" si="42"/>
        <v>0</v>
      </c>
      <c r="L79" s="1322">
        <f t="shared" si="42"/>
        <v>0</v>
      </c>
      <c r="M79" s="1322">
        <f t="shared" si="42"/>
        <v>0</v>
      </c>
      <c r="N79" s="1322">
        <f t="shared" si="42"/>
        <v>0</v>
      </c>
      <c r="O79" s="1322">
        <f t="shared" si="42"/>
        <v>0</v>
      </c>
      <c r="P79" s="1322">
        <f t="shared" si="42"/>
        <v>0</v>
      </c>
    </row>
    <row r="80" spans="2:18" ht="13.5" thickBot="1" x14ac:dyDescent="0.25">
      <c r="P80" s="501" t="str">
        <f>IF(Pausen_ArbZG&gt;0,"SollPausen verstoßen eventuell gegen das dt. ArbZG! Ab 6h - 30min, ab 9h - 45min!","")</f>
        <v/>
      </c>
      <c r="R80" s="1223" t="s">
        <v>222</v>
      </c>
    </row>
    <row r="81" spans="2:29" x14ac:dyDescent="0.2">
      <c r="B81" s="1203" t="s">
        <v>223</v>
      </c>
      <c r="C81" s="1207"/>
      <c r="D81" s="1208" t="s">
        <v>224</v>
      </c>
      <c r="E81" s="1217">
        <v>0.25</v>
      </c>
      <c r="F81" s="1217">
        <v>0.25</v>
      </c>
      <c r="G81" s="1217">
        <v>0.25</v>
      </c>
      <c r="H81" s="1217">
        <v>0.25</v>
      </c>
      <c r="I81" s="1217">
        <v>0.25</v>
      </c>
      <c r="J81" s="1217">
        <v>0.25</v>
      </c>
      <c r="K81" s="1217">
        <v>0.25</v>
      </c>
      <c r="L81" s="1217">
        <v>0.25</v>
      </c>
      <c r="M81" s="1217">
        <v>0.25</v>
      </c>
      <c r="N81" s="1217">
        <v>0.25</v>
      </c>
      <c r="O81" s="1217">
        <v>0.25</v>
      </c>
      <c r="P81" s="1217">
        <v>0.25</v>
      </c>
      <c r="Q81" s="1222"/>
      <c r="R81" s="1224">
        <f>IF(E81&gt;6/24,1,0)</f>
        <v>0</v>
      </c>
      <c r="S81" s="1224">
        <f t="shared" ref="S81:AC81" si="43">IF(F81&gt;6/24,1,0)</f>
        <v>0</v>
      </c>
      <c r="T81" s="1224">
        <f t="shared" si="43"/>
        <v>0</v>
      </c>
      <c r="U81" s="1224">
        <f t="shared" si="43"/>
        <v>0</v>
      </c>
      <c r="V81" s="1224">
        <f t="shared" si="43"/>
        <v>0</v>
      </c>
      <c r="W81" s="1224">
        <f t="shared" si="43"/>
        <v>0</v>
      </c>
      <c r="X81" s="1224">
        <f t="shared" si="43"/>
        <v>0</v>
      </c>
      <c r="Y81" s="1224">
        <f t="shared" si="43"/>
        <v>0</v>
      </c>
      <c r="Z81" s="1224">
        <f t="shared" si="43"/>
        <v>0</v>
      </c>
      <c r="AA81" s="1224">
        <f t="shared" si="43"/>
        <v>0</v>
      </c>
      <c r="AB81" s="1224">
        <f t="shared" si="43"/>
        <v>0</v>
      </c>
      <c r="AC81" s="1224">
        <f t="shared" si="43"/>
        <v>0</v>
      </c>
    </row>
    <row r="82" spans="2:29" ht="13.5" thickBot="1" x14ac:dyDescent="0.25">
      <c r="B82" s="2047" t="s">
        <v>942</v>
      </c>
      <c r="C82" s="1204"/>
      <c r="D82" s="1205" t="s">
        <v>225</v>
      </c>
      <c r="E82" s="1218">
        <v>2.0833333333333332E-2</v>
      </c>
      <c r="F82" s="1218">
        <v>2.0833333333333332E-2</v>
      </c>
      <c r="G82" s="1218">
        <v>2.0833333333333332E-2</v>
      </c>
      <c r="H82" s="1218">
        <v>2.0833333333333332E-2</v>
      </c>
      <c r="I82" s="1218">
        <v>2.0833333333333332E-2</v>
      </c>
      <c r="J82" s="1218">
        <v>2.0833333333333332E-2</v>
      </c>
      <c r="K82" s="1218">
        <v>2.0833333333333332E-2</v>
      </c>
      <c r="L82" s="1218">
        <v>2.0833333333333332E-2</v>
      </c>
      <c r="M82" s="1218">
        <v>2.0833333333333332E-2</v>
      </c>
      <c r="N82" s="1218">
        <v>2.0833333333333332E-2</v>
      </c>
      <c r="O82" s="1218">
        <v>2.0833333333333332E-2</v>
      </c>
      <c r="P82" s="1218">
        <v>2.0833333333333332E-2</v>
      </c>
      <c r="Q82" s="1222"/>
      <c r="R82" s="1223"/>
      <c r="S82" s="1223"/>
      <c r="T82" s="1223"/>
      <c r="U82" s="1223"/>
      <c r="V82" s="1223"/>
      <c r="W82" s="1223"/>
      <c r="X82" s="1223"/>
      <c r="Y82" s="1223"/>
      <c r="Z82" s="1223"/>
      <c r="AA82" s="1223"/>
      <c r="AB82" s="1223"/>
      <c r="AC82" s="1223"/>
    </row>
    <row r="83" spans="2:29" x14ac:dyDescent="0.2">
      <c r="B83" s="1201" t="s">
        <v>226</v>
      </c>
      <c r="C83" s="1209"/>
      <c r="D83" s="1210" t="s">
        <v>224</v>
      </c>
      <c r="E83" s="1219">
        <f>9/24+Pause1_01</f>
        <v>0.39583333333333331</v>
      </c>
      <c r="F83" s="1219">
        <f>9/24+Pause1_02</f>
        <v>0.39583333333333331</v>
      </c>
      <c r="G83" s="1219">
        <f>9/24+Pause1_03</f>
        <v>0.39583333333333331</v>
      </c>
      <c r="H83" s="1219">
        <f>9/24+Pause1_04</f>
        <v>0.39583333333333331</v>
      </c>
      <c r="I83" s="1219">
        <f>9/24+Pause1_05</f>
        <v>0.39583333333333331</v>
      </c>
      <c r="J83" s="1219">
        <f>9/24+Pause1_06</f>
        <v>0.39583333333333331</v>
      </c>
      <c r="K83" s="1219">
        <f>9/24+Pause1_07</f>
        <v>0.39583333333333331</v>
      </c>
      <c r="L83" s="1219">
        <f>9/24+Pause1_08</f>
        <v>0.39583333333333331</v>
      </c>
      <c r="M83" s="1219">
        <f>9/24+Pause1_09</f>
        <v>0.39583333333333331</v>
      </c>
      <c r="N83" s="1219">
        <f>9/24+Pause1_10</f>
        <v>0.39583333333333331</v>
      </c>
      <c r="O83" s="1219">
        <f>9/24+Pause1_11</f>
        <v>0.39583333333333331</v>
      </c>
      <c r="P83" s="1219">
        <f>9/24+Pause1_12</f>
        <v>0.39583333333333331</v>
      </c>
      <c r="Q83" s="1222"/>
      <c r="R83" s="1224">
        <f>IF(E82&lt;0.75/24,0,IF(E83&gt;(9/24+E82),1,0))</f>
        <v>0</v>
      </c>
      <c r="S83" s="1224">
        <f t="shared" ref="S83:AC83" si="44">IF(F82&lt;0.75/24,0,IF(F83&gt;(9/24+F82),1,0))</f>
        <v>0</v>
      </c>
      <c r="T83" s="1224">
        <f t="shared" si="44"/>
        <v>0</v>
      </c>
      <c r="U83" s="1224">
        <f t="shared" si="44"/>
        <v>0</v>
      </c>
      <c r="V83" s="1224">
        <f t="shared" si="44"/>
        <v>0</v>
      </c>
      <c r="W83" s="1224">
        <f t="shared" si="44"/>
        <v>0</v>
      </c>
      <c r="X83" s="1224">
        <f t="shared" si="44"/>
        <v>0</v>
      </c>
      <c r="Y83" s="1224">
        <f t="shared" si="44"/>
        <v>0</v>
      </c>
      <c r="Z83" s="1224">
        <f t="shared" si="44"/>
        <v>0</v>
      </c>
      <c r="AA83" s="1224">
        <f t="shared" si="44"/>
        <v>0</v>
      </c>
      <c r="AB83" s="1224">
        <f t="shared" si="44"/>
        <v>0</v>
      </c>
      <c r="AC83" s="1224">
        <f t="shared" si="44"/>
        <v>0</v>
      </c>
    </row>
    <row r="84" spans="2:29" ht="13.5" thickBot="1" x14ac:dyDescent="0.25">
      <c r="B84" s="2048" t="s">
        <v>943</v>
      </c>
      <c r="C84" s="1206"/>
      <c r="D84" s="1202" t="s">
        <v>225</v>
      </c>
      <c r="E84" s="1220">
        <v>3.125E-2</v>
      </c>
      <c r="F84" s="1220">
        <v>3.125E-2</v>
      </c>
      <c r="G84" s="1220">
        <v>3.125E-2</v>
      </c>
      <c r="H84" s="1220">
        <v>3.125E-2</v>
      </c>
      <c r="I84" s="1220">
        <v>3.125E-2</v>
      </c>
      <c r="J84" s="1220">
        <v>3.125E-2</v>
      </c>
      <c r="K84" s="1220">
        <v>3.125E-2</v>
      </c>
      <c r="L84" s="1220">
        <v>3.125E-2</v>
      </c>
      <c r="M84" s="1220">
        <v>3.125E-2</v>
      </c>
      <c r="N84" s="1220">
        <v>3.125E-2</v>
      </c>
      <c r="O84" s="1220">
        <v>3.125E-2</v>
      </c>
      <c r="P84" s="1220">
        <v>3.125E-2</v>
      </c>
      <c r="Q84" s="1222"/>
      <c r="R84" s="1222"/>
      <c r="S84" s="1222"/>
      <c r="T84" s="1222"/>
      <c r="U84" s="1222"/>
      <c r="V84" s="1222"/>
      <c r="W84" s="1222"/>
      <c r="X84" s="1222"/>
      <c r="Y84" s="1222"/>
      <c r="Z84" s="1222"/>
      <c r="AA84" s="1222"/>
      <c r="AB84" s="1222"/>
      <c r="AC84" s="1222"/>
    </row>
    <row r="85" spans="2:29" ht="13.5" thickBot="1" x14ac:dyDescent="0.25">
      <c r="C85" s="1195"/>
      <c r="D85" s="1162"/>
      <c r="E85" s="964" t="s">
        <v>171</v>
      </c>
      <c r="F85" s="964" t="s">
        <v>172</v>
      </c>
      <c r="G85" s="964" t="s">
        <v>173</v>
      </c>
      <c r="H85" s="964" t="s">
        <v>174</v>
      </c>
      <c r="I85" s="964" t="s">
        <v>71</v>
      </c>
      <c r="J85" s="964" t="s">
        <v>175</v>
      </c>
      <c r="K85" s="964" t="s">
        <v>176</v>
      </c>
      <c r="L85" s="964" t="s">
        <v>177</v>
      </c>
      <c r="M85" s="964" t="s">
        <v>178</v>
      </c>
      <c r="N85" s="964" t="s">
        <v>179</v>
      </c>
      <c r="O85" s="964" t="s">
        <v>180</v>
      </c>
      <c r="P85" s="964" t="s">
        <v>181</v>
      </c>
      <c r="Q85" s="1222"/>
      <c r="R85" s="1225" t="s">
        <v>171</v>
      </c>
      <c r="S85" s="1225" t="s">
        <v>172</v>
      </c>
      <c r="T85" s="1225" t="s">
        <v>173</v>
      </c>
      <c r="U85" s="1225" t="s">
        <v>174</v>
      </c>
      <c r="V85" s="1225" t="s">
        <v>71</v>
      </c>
      <c r="W85" s="1225" t="s">
        <v>175</v>
      </c>
      <c r="X85" s="1225" t="s">
        <v>176</v>
      </c>
      <c r="Y85" s="1225" t="s">
        <v>177</v>
      </c>
      <c r="Z85" s="1225" t="s">
        <v>178</v>
      </c>
      <c r="AA85" s="1225" t="s">
        <v>179</v>
      </c>
      <c r="AB85" s="1225" t="s">
        <v>180</v>
      </c>
      <c r="AC85" s="1225" t="s">
        <v>181</v>
      </c>
    </row>
    <row r="86" spans="2:29" ht="15.75" x14ac:dyDescent="0.2">
      <c r="B86" s="1196" t="s">
        <v>51</v>
      </c>
      <c r="C86" s="1198"/>
      <c r="D86" s="1241" t="s">
        <v>227</v>
      </c>
      <c r="E86" s="1243">
        <f>Pause1_01</f>
        <v>2.0833333333333332E-2</v>
      </c>
      <c r="F86" s="1217">
        <f>Pause1_02</f>
        <v>2.0833333333333332E-2</v>
      </c>
      <c r="G86" s="1217">
        <f>Pause1_03</f>
        <v>2.0833333333333332E-2</v>
      </c>
      <c r="H86" s="1217">
        <f>Pause1_04</f>
        <v>2.0833333333333332E-2</v>
      </c>
      <c r="I86" s="1217">
        <f>Pause1_05</f>
        <v>2.0833333333333332E-2</v>
      </c>
      <c r="J86" s="1217">
        <f>Pause1_06</f>
        <v>2.0833333333333332E-2</v>
      </c>
      <c r="K86" s="1217">
        <f>Pause1_07</f>
        <v>2.0833333333333332E-2</v>
      </c>
      <c r="L86" s="1217">
        <f>Pause1_08</f>
        <v>2.0833333333333332E-2</v>
      </c>
      <c r="M86" s="1217">
        <f>Pause1_09</f>
        <v>2.0833333333333332E-2</v>
      </c>
      <c r="N86" s="1217">
        <f>Pause1_10</f>
        <v>2.0833333333333332E-2</v>
      </c>
      <c r="O86" s="1217">
        <f>Pause1_11</f>
        <v>2.0833333333333332E-2</v>
      </c>
      <c r="P86" s="1237">
        <f>Pause1_12</f>
        <v>2.0833333333333332E-2</v>
      </c>
      <c r="Q86" s="1226" t="s">
        <v>133</v>
      </c>
      <c r="R86" s="1227">
        <f>IF(E86&lt;0.5/24,IF(AND(E$83-E87&lt;=6/24,E87&gt;=0.5/24),0,1),0)</f>
        <v>0</v>
      </c>
      <c r="S86" s="1227">
        <f t="shared" ref="S86:AC86" si="45">IF(F86&lt;0.5/24,IF(AND(F$83-F87&lt;=6/24,F87&gt;=0.5/24),0,1),0)</f>
        <v>0</v>
      </c>
      <c r="T86" s="1227">
        <f t="shared" si="45"/>
        <v>0</v>
      </c>
      <c r="U86" s="1227">
        <f t="shared" si="45"/>
        <v>0</v>
      </c>
      <c r="V86" s="1227">
        <f t="shared" si="45"/>
        <v>0</v>
      </c>
      <c r="W86" s="1227">
        <f t="shared" si="45"/>
        <v>0</v>
      </c>
      <c r="X86" s="1227">
        <f t="shared" si="45"/>
        <v>0</v>
      </c>
      <c r="Y86" s="1227">
        <f t="shared" si="45"/>
        <v>0</v>
      </c>
      <c r="Z86" s="1227">
        <f t="shared" si="45"/>
        <v>0</v>
      </c>
      <c r="AA86" s="1227">
        <f t="shared" si="45"/>
        <v>0</v>
      </c>
      <c r="AB86" s="1227">
        <f t="shared" si="45"/>
        <v>0</v>
      </c>
      <c r="AC86" s="1227">
        <f t="shared" si="45"/>
        <v>0</v>
      </c>
    </row>
    <row r="87" spans="2:29" ht="16.5" thickBot="1" x14ac:dyDescent="0.25">
      <c r="B87" s="1197"/>
      <c r="C87" s="1199"/>
      <c r="D87" s="1200" t="s">
        <v>228</v>
      </c>
      <c r="E87" s="1244">
        <f>Pause2_01</f>
        <v>3.125E-2</v>
      </c>
      <c r="F87" s="1229">
        <f>Pause2_02</f>
        <v>3.125E-2</v>
      </c>
      <c r="G87" s="1229">
        <f>Pause2_03</f>
        <v>3.125E-2</v>
      </c>
      <c r="H87" s="1229">
        <f>Pause2_04</f>
        <v>3.125E-2</v>
      </c>
      <c r="I87" s="1229">
        <f>Pause2_05</f>
        <v>3.125E-2</v>
      </c>
      <c r="J87" s="1229">
        <f>Pause2_06</f>
        <v>3.125E-2</v>
      </c>
      <c r="K87" s="1229">
        <f>Pause2_07</f>
        <v>3.125E-2</v>
      </c>
      <c r="L87" s="1229">
        <f>Pause2_08</f>
        <v>3.125E-2</v>
      </c>
      <c r="M87" s="1229">
        <f>Pause2_09</f>
        <v>3.125E-2</v>
      </c>
      <c r="N87" s="1229">
        <f>Pause2_10</f>
        <v>3.125E-2</v>
      </c>
      <c r="O87" s="1229">
        <f>Pause2_11</f>
        <v>3.125E-2</v>
      </c>
      <c r="P87" s="1238">
        <f>Pause2_12</f>
        <v>3.125E-2</v>
      </c>
      <c r="Q87" s="1226"/>
      <c r="R87" s="1227">
        <f>IF(E87&gt;=0.75/24,0,IF(AND(E87&gt;=0.5/24,E$83-E86&lt;9/24),0,1))</f>
        <v>0</v>
      </c>
      <c r="S87" s="1227">
        <f t="shared" ref="S87:AC87" si="46">IF(F87&gt;=0.75/24,0,IF(AND(F87&gt;=0.5/24,F$83-F86&lt;9/24),0,1))</f>
        <v>0</v>
      </c>
      <c r="T87" s="1227">
        <f t="shared" si="46"/>
        <v>0</v>
      </c>
      <c r="U87" s="1227">
        <f t="shared" si="46"/>
        <v>0</v>
      </c>
      <c r="V87" s="1227">
        <f t="shared" si="46"/>
        <v>0</v>
      </c>
      <c r="W87" s="1227">
        <f t="shared" si="46"/>
        <v>0</v>
      </c>
      <c r="X87" s="1227">
        <f t="shared" si="46"/>
        <v>0</v>
      </c>
      <c r="Y87" s="1227">
        <f t="shared" si="46"/>
        <v>0</v>
      </c>
      <c r="Z87" s="1227">
        <f t="shared" si="46"/>
        <v>0</v>
      </c>
      <c r="AA87" s="1227">
        <f t="shared" si="46"/>
        <v>0</v>
      </c>
      <c r="AB87" s="1227">
        <f t="shared" si="46"/>
        <v>0</v>
      </c>
      <c r="AC87" s="1227">
        <f t="shared" si="46"/>
        <v>0</v>
      </c>
    </row>
    <row r="88" spans="2:29" ht="15.75" x14ac:dyDescent="0.2">
      <c r="B88" s="1196" t="s">
        <v>214</v>
      </c>
      <c r="C88" s="1198"/>
      <c r="D88" s="1241" t="s">
        <v>227</v>
      </c>
      <c r="E88" s="1243">
        <f>Pause1_01</f>
        <v>2.0833333333333332E-2</v>
      </c>
      <c r="F88" s="1217">
        <f>Pause1_02</f>
        <v>2.0833333333333332E-2</v>
      </c>
      <c r="G88" s="1217">
        <f>Pause1_03</f>
        <v>2.0833333333333332E-2</v>
      </c>
      <c r="H88" s="1217">
        <f>Pause1_04</f>
        <v>2.0833333333333332E-2</v>
      </c>
      <c r="I88" s="1217">
        <f>Pause1_05</f>
        <v>2.0833333333333332E-2</v>
      </c>
      <c r="J88" s="1217">
        <f>Pause1_06</f>
        <v>2.0833333333333332E-2</v>
      </c>
      <c r="K88" s="1217">
        <f>Pause1_07</f>
        <v>2.0833333333333332E-2</v>
      </c>
      <c r="L88" s="1217">
        <f>Pause1_08</f>
        <v>2.0833333333333332E-2</v>
      </c>
      <c r="M88" s="1217">
        <f>Pause1_09</f>
        <v>2.0833333333333332E-2</v>
      </c>
      <c r="N88" s="1217">
        <f>Pause1_10</f>
        <v>2.0833333333333332E-2</v>
      </c>
      <c r="O88" s="1217">
        <f>Pause1_11</f>
        <v>2.0833333333333332E-2</v>
      </c>
      <c r="P88" s="1237">
        <f>Pause1_12</f>
        <v>2.0833333333333332E-2</v>
      </c>
      <c r="Q88" s="1226" t="s">
        <v>134</v>
      </c>
      <c r="R88" s="1227">
        <f>IF(E88&lt;0.5/24,IF(AND(E$83-E89&lt;=6/24,E89&gt;=0.5/24),0,1),0)</f>
        <v>0</v>
      </c>
      <c r="S88" s="1227">
        <f t="shared" ref="S88:AC88" si="47">IF(F88&lt;0.5/24,IF(AND(F$83-F89&lt;=6/24,F89&gt;=0.5/24),0,1),0)</f>
        <v>0</v>
      </c>
      <c r="T88" s="1227">
        <f t="shared" si="47"/>
        <v>0</v>
      </c>
      <c r="U88" s="1227">
        <f t="shared" si="47"/>
        <v>0</v>
      </c>
      <c r="V88" s="1227">
        <f t="shared" si="47"/>
        <v>0</v>
      </c>
      <c r="W88" s="1227">
        <f t="shared" si="47"/>
        <v>0</v>
      </c>
      <c r="X88" s="1227">
        <f t="shared" si="47"/>
        <v>0</v>
      </c>
      <c r="Y88" s="1227">
        <f t="shared" si="47"/>
        <v>0</v>
      </c>
      <c r="Z88" s="1227">
        <f t="shared" si="47"/>
        <v>0</v>
      </c>
      <c r="AA88" s="1227">
        <f t="shared" si="47"/>
        <v>0</v>
      </c>
      <c r="AB88" s="1227">
        <f t="shared" si="47"/>
        <v>0</v>
      </c>
      <c r="AC88" s="1227">
        <f t="shared" si="47"/>
        <v>0</v>
      </c>
    </row>
    <row r="89" spans="2:29" ht="16.5" thickBot="1" x14ac:dyDescent="0.25">
      <c r="B89" s="1197"/>
      <c r="C89" s="1199"/>
      <c r="D89" s="1200" t="s">
        <v>228</v>
      </c>
      <c r="E89" s="1244">
        <f>Pause2_01</f>
        <v>3.125E-2</v>
      </c>
      <c r="F89" s="1229">
        <f>Pause2_02</f>
        <v>3.125E-2</v>
      </c>
      <c r="G89" s="1229">
        <f>Pause2_03</f>
        <v>3.125E-2</v>
      </c>
      <c r="H89" s="1229">
        <f>Pause2_04</f>
        <v>3.125E-2</v>
      </c>
      <c r="I89" s="1229">
        <f>Pause2_05</f>
        <v>3.125E-2</v>
      </c>
      <c r="J89" s="1229">
        <f>Pause2_06</f>
        <v>3.125E-2</v>
      </c>
      <c r="K89" s="1229">
        <f>Pause2_07</f>
        <v>3.125E-2</v>
      </c>
      <c r="L89" s="1229">
        <f>Pause2_08</f>
        <v>3.125E-2</v>
      </c>
      <c r="M89" s="1229">
        <f>Pause2_09</f>
        <v>3.125E-2</v>
      </c>
      <c r="N89" s="1229">
        <f>Pause2_10</f>
        <v>3.125E-2</v>
      </c>
      <c r="O89" s="1229">
        <f>Pause2_11</f>
        <v>3.125E-2</v>
      </c>
      <c r="P89" s="1238">
        <f>Pause2_12</f>
        <v>3.125E-2</v>
      </c>
      <c r="Q89" s="1226"/>
      <c r="R89" s="1227">
        <f>IF(E89&gt;=0.75/24,0,IF(AND(E89&gt;=0.5/24,E$83-E88&lt;9/24),0,1))</f>
        <v>0</v>
      </c>
      <c r="S89" s="1227">
        <f t="shared" ref="S89:AC89" si="48">IF(F89&gt;=0.75/24,0,IF(AND(F89&gt;=0.5/24,F$83-F88&lt;9/24),0,1))</f>
        <v>0</v>
      </c>
      <c r="T89" s="1227">
        <f t="shared" si="48"/>
        <v>0</v>
      </c>
      <c r="U89" s="1227">
        <f t="shared" si="48"/>
        <v>0</v>
      </c>
      <c r="V89" s="1227">
        <f t="shared" si="48"/>
        <v>0</v>
      </c>
      <c r="W89" s="1227">
        <f t="shared" si="48"/>
        <v>0</v>
      </c>
      <c r="X89" s="1227">
        <f t="shared" si="48"/>
        <v>0</v>
      </c>
      <c r="Y89" s="1227">
        <f t="shared" si="48"/>
        <v>0</v>
      </c>
      <c r="Z89" s="1227">
        <f t="shared" si="48"/>
        <v>0</v>
      </c>
      <c r="AA89" s="1227">
        <f t="shared" si="48"/>
        <v>0</v>
      </c>
      <c r="AB89" s="1227">
        <f t="shared" si="48"/>
        <v>0</v>
      </c>
      <c r="AC89" s="1227">
        <f t="shared" si="48"/>
        <v>0</v>
      </c>
    </row>
    <row r="90" spans="2:29" ht="15.75" x14ac:dyDescent="0.2">
      <c r="B90" s="1196" t="s">
        <v>215</v>
      </c>
      <c r="C90" s="1198"/>
      <c r="D90" s="1241" t="s">
        <v>227</v>
      </c>
      <c r="E90" s="1243">
        <f>Pause1_01</f>
        <v>2.0833333333333332E-2</v>
      </c>
      <c r="F90" s="1217">
        <f>Pause1_02</f>
        <v>2.0833333333333332E-2</v>
      </c>
      <c r="G90" s="1217">
        <f>Pause1_03</f>
        <v>2.0833333333333332E-2</v>
      </c>
      <c r="H90" s="1217">
        <f>Pause1_04</f>
        <v>2.0833333333333332E-2</v>
      </c>
      <c r="I90" s="1217">
        <f>Pause1_05</f>
        <v>2.0833333333333332E-2</v>
      </c>
      <c r="J90" s="1217">
        <f>Pause1_06</f>
        <v>2.0833333333333332E-2</v>
      </c>
      <c r="K90" s="1217">
        <f>Pause1_07</f>
        <v>2.0833333333333332E-2</v>
      </c>
      <c r="L90" s="1217">
        <f>Pause1_08</f>
        <v>2.0833333333333332E-2</v>
      </c>
      <c r="M90" s="1217">
        <f>Pause1_09</f>
        <v>2.0833333333333332E-2</v>
      </c>
      <c r="N90" s="1217">
        <f>Pause1_10</f>
        <v>2.0833333333333332E-2</v>
      </c>
      <c r="O90" s="1217">
        <f>Pause1_11</f>
        <v>2.0833333333333332E-2</v>
      </c>
      <c r="P90" s="1237">
        <f>Pause1_12</f>
        <v>2.0833333333333332E-2</v>
      </c>
      <c r="Q90" s="1226" t="s">
        <v>135</v>
      </c>
      <c r="R90" s="1227">
        <f>IF(E90&lt;0.5/24,IF(AND(E$83-E91&lt;=6/24,E91&gt;=0.5/24),0,1),0)</f>
        <v>0</v>
      </c>
      <c r="S90" s="1227">
        <f t="shared" ref="S90:AC90" si="49">IF(F90&lt;0.5/24,IF(AND(F$83-F91&lt;=6/24,F91&gt;=0.5/24),0,1),0)</f>
        <v>0</v>
      </c>
      <c r="T90" s="1227">
        <f t="shared" si="49"/>
        <v>0</v>
      </c>
      <c r="U90" s="1227">
        <f t="shared" si="49"/>
        <v>0</v>
      </c>
      <c r="V90" s="1227">
        <f t="shared" si="49"/>
        <v>0</v>
      </c>
      <c r="W90" s="1227">
        <f t="shared" si="49"/>
        <v>0</v>
      </c>
      <c r="X90" s="1227">
        <f t="shared" si="49"/>
        <v>0</v>
      </c>
      <c r="Y90" s="1227">
        <f t="shared" si="49"/>
        <v>0</v>
      </c>
      <c r="Z90" s="1227">
        <f t="shared" si="49"/>
        <v>0</v>
      </c>
      <c r="AA90" s="1227">
        <f t="shared" si="49"/>
        <v>0</v>
      </c>
      <c r="AB90" s="1227">
        <f t="shared" si="49"/>
        <v>0</v>
      </c>
      <c r="AC90" s="1227">
        <f t="shared" si="49"/>
        <v>0</v>
      </c>
    </row>
    <row r="91" spans="2:29" ht="16.5" thickBot="1" x14ac:dyDescent="0.25">
      <c r="B91" s="1197"/>
      <c r="C91" s="1199"/>
      <c r="D91" s="1200" t="s">
        <v>228</v>
      </c>
      <c r="E91" s="1244">
        <f>Pause2_01</f>
        <v>3.125E-2</v>
      </c>
      <c r="F91" s="1229">
        <f>Pause2_02</f>
        <v>3.125E-2</v>
      </c>
      <c r="G91" s="1229">
        <f>Pause2_03</f>
        <v>3.125E-2</v>
      </c>
      <c r="H91" s="1229">
        <f>Pause2_04</f>
        <v>3.125E-2</v>
      </c>
      <c r="I91" s="1229">
        <f>Pause2_05</f>
        <v>3.125E-2</v>
      </c>
      <c r="J91" s="1229">
        <f>Pause2_06</f>
        <v>3.125E-2</v>
      </c>
      <c r="K91" s="1229">
        <f>Pause2_07</f>
        <v>3.125E-2</v>
      </c>
      <c r="L91" s="1229">
        <f>Pause2_08</f>
        <v>3.125E-2</v>
      </c>
      <c r="M91" s="1229">
        <f>Pause2_09</f>
        <v>3.125E-2</v>
      </c>
      <c r="N91" s="1229">
        <f>Pause2_10</f>
        <v>3.125E-2</v>
      </c>
      <c r="O91" s="1229">
        <f>Pause2_11</f>
        <v>3.125E-2</v>
      </c>
      <c r="P91" s="1238">
        <f>Pause2_12</f>
        <v>3.125E-2</v>
      </c>
      <c r="Q91" s="1226"/>
      <c r="R91" s="1227">
        <f>IF(E91&gt;=0.75/24,0,IF(AND(E91&gt;=0.5/24,E$83-E90&lt;9/24),0,1))</f>
        <v>0</v>
      </c>
      <c r="S91" s="1227">
        <f t="shared" ref="S91:AC91" si="50">IF(F91&gt;=0.75/24,0,IF(AND(F91&gt;=0.5/24,F$83-F90&lt;9/24),0,1))</f>
        <v>0</v>
      </c>
      <c r="T91" s="1227">
        <f t="shared" si="50"/>
        <v>0</v>
      </c>
      <c r="U91" s="1227">
        <f t="shared" si="50"/>
        <v>0</v>
      </c>
      <c r="V91" s="1227">
        <f t="shared" si="50"/>
        <v>0</v>
      </c>
      <c r="W91" s="1227">
        <f t="shared" si="50"/>
        <v>0</v>
      </c>
      <c r="X91" s="1227">
        <f t="shared" si="50"/>
        <v>0</v>
      </c>
      <c r="Y91" s="1227">
        <f t="shared" si="50"/>
        <v>0</v>
      </c>
      <c r="Z91" s="1227">
        <f t="shared" si="50"/>
        <v>0</v>
      </c>
      <c r="AA91" s="1227">
        <f t="shared" si="50"/>
        <v>0</v>
      </c>
      <c r="AB91" s="1227">
        <f t="shared" si="50"/>
        <v>0</v>
      </c>
      <c r="AC91" s="1227">
        <f t="shared" si="50"/>
        <v>0</v>
      </c>
    </row>
    <row r="92" spans="2:29" ht="15.75" x14ac:dyDescent="0.2">
      <c r="B92" s="1196" t="s">
        <v>216</v>
      </c>
      <c r="C92" s="1198"/>
      <c r="D92" s="1241" t="s">
        <v>227</v>
      </c>
      <c r="E92" s="1243">
        <f>Pause1_01</f>
        <v>2.0833333333333332E-2</v>
      </c>
      <c r="F92" s="1217">
        <f>Pause1_02</f>
        <v>2.0833333333333332E-2</v>
      </c>
      <c r="G92" s="1217">
        <f>Pause1_03</f>
        <v>2.0833333333333332E-2</v>
      </c>
      <c r="H92" s="1217">
        <f>Pause1_04</f>
        <v>2.0833333333333332E-2</v>
      </c>
      <c r="I92" s="1217">
        <f>Pause1_05</f>
        <v>2.0833333333333332E-2</v>
      </c>
      <c r="J92" s="1217">
        <f>Pause1_06</f>
        <v>2.0833333333333332E-2</v>
      </c>
      <c r="K92" s="1217">
        <f>Pause1_07</f>
        <v>2.0833333333333332E-2</v>
      </c>
      <c r="L92" s="1217">
        <f>Pause1_08</f>
        <v>2.0833333333333332E-2</v>
      </c>
      <c r="M92" s="1217">
        <f>Pause1_09</f>
        <v>2.0833333333333332E-2</v>
      </c>
      <c r="N92" s="1217">
        <f>Pause1_10</f>
        <v>2.0833333333333332E-2</v>
      </c>
      <c r="O92" s="1217">
        <f>Pause1_11</f>
        <v>2.0833333333333332E-2</v>
      </c>
      <c r="P92" s="1237">
        <f>Pause1_12</f>
        <v>2.0833333333333332E-2</v>
      </c>
      <c r="Q92" s="1226" t="s">
        <v>136</v>
      </c>
      <c r="R92" s="1227">
        <f>IF(E92&lt;0.5/24,IF(AND(E$83-E93&lt;=6/24,E93&gt;=0.5/24),0,1),0)</f>
        <v>0</v>
      </c>
      <c r="S92" s="1227">
        <f t="shared" ref="S92:AC92" si="51">IF(F92&lt;0.5/24,IF(AND(F$83-F93&lt;=6/24,F93&gt;=0.5/24),0,1),0)</f>
        <v>0</v>
      </c>
      <c r="T92" s="1227">
        <f t="shared" si="51"/>
        <v>0</v>
      </c>
      <c r="U92" s="1227">
        <f t="shared" si="51"/>
        <v>0</v>
      </c>
      <c r="V92" s="1227">
        <f t="shared" si="51"/>
        <v>0</v>
      </c>
      <c r="W92" s="1227">
        <f t="shared" si="51"/>
        <v>0</v>
      </c>
      <c r="X92" s="1227">
        <f t="shared" si="51"/>
        <v>0</v>
      </c>
      <c r="Y92" s="1227">
        <f t="shared" si="51"/>
        <v>0</v>
      </c>
      <c r="Z92" s="1227">
        <f t="shared" si="51"/>
        <v>0</v>
      </c>
      <c r="AA92" s="1227">
        <f t="shared" si="51"/>
        <v>0</v>
      </c>
      <c r="AB92" s="1227">
        <f t="shared" si="51"/>
        <v>0</v>
      </c>
      <c r="AC92" s="1227">
        <f t="shared" si="51"/>
        <v>0</v>
      </c>
    </row>
    <row r="93" spans="2:29" ht="16.5" thickBot="1" x14ac:dyDescent="0.25">
      <c r="B93" s="1197"/>
      <c r="C93" s="1199"/>
      <c r="D93" s="1200" t="s">
        <v>228</v>
      </c>
      <c r="E93" s="1244">
        <f>Pause2_01</f>
        <v>3.125E-2</v>
      </c>
      <c r="F93" s="1229">
        <f>Pause2_02</f>
        <v>3.125E-2</v>
      </c>
      <c r="G93" s="1229">
        <f>Pause2_03</f>
        <v>3.125E-2</v>
      </c>
      <c r="H93" s="1229">
        <f>Pause2_04</f>
        <v>3.125E-2</v>
      </c>
      <c r="I93" s="1229">
        <f>Pause2_05</f>
        <v>3.125E-2</v>
      </c>
      <c r="J93" s="1229">
        <f>Pause2_06</f>
        <v>3.125E-2</v>
      </c>
      <c r="K93" s="1229">
        <f>Pause2_07</f>
        <v>3.125E-2</v>
      </c>
      <c r="L93" s="1229">
        <f>Pause2_08</f>
        <v>3.125E-2</v>
      </c>
      <c r="M93" s="1229">
        <f>Pause2_09</f>
        <v>3.125E-2</v>
      </c>
      <c r="N93" s="1229">
        <f>Pause2_10</f>
        <v>3.125E-2</v>
      </c>
      <c r="O93" s="1229">
        <f>Pause2_11</f>
        <v>3.125E-2</v>
      </c>
      <c r="P93" s="1238">
        <f>Pause2_12</f>
        <v>3.125E-2</v>
      </c>
      <c r="Q93" s="1226"/>
      <c r="R93" s="1227">
        <f>IF(E93&gt;=0.75/24,0,IF(AND(E93&gt;=0.5/24,E$83-E92&lt;9/24),0,1))</f>
        <v>0</v>
      </c>
      <c r="S93" s="1227">
        <f t="shared" ref="S93:AC93" si="52">IF(F93&gt;=0.75/24,0,IF(AND(F93&gt;=0.5/24,F$83-F92&lt;9/24),0,1))</f>
        <v>0</v>
      </c>
      <c r="T93" s="1227">
        <f t="shared" si="52"/>
        <v>0</v>
      </c>
      <c r="U93" s="1227">
        <f t="shared" si="52"/>
        <v>0</v>
      </c>
      <c r="V93" s="1227">
        <f t="shared" si="52"/>
        <v>0</v>
      </c>
      <c r="W93" s="1227">
        <f t="shared" si="52"/>
        <v>0</v>
      </c>
      <c r="X93" s="1227">
        <f t="shared" si="52"/>
        <v>0</v>
      </c>
      <c r="Y93" s="1227">
        <f t="shared" si="52"/>
        <v>0</v>
      </c>
      <c r="Z93" s="1227">
        <f t="shared" si="52"/>
        <v>0</v>
      </c>
      <c r="AA93" s="1227">
        <f t="shared" si="52"/>
        <v>0</v>
      </c>
      <c r="AB93" s="1227">
        <f t="shared" si="52"/>
        <v>0</v>
      </c>
      <c r="AC93" s="1227">
        <f t="shared" si="52"/>
        <v>0</v>
      </c>
    </row>
    <row r="94" spans="2:29" ht="15.75" x14ac:dyDescent="0.2">
      <c r="B94" s="1196" t="s">
        <v>217</v>
      </c>
      <c r="C94" s="1198"/>
      <c r="D94" s="1241" t="s">
        <v>227</v>
      </c>
      <c r="E94" s="1243">
        <f>Pause1_01</f>
        <v>2.0833333333333332E-2</v>
      </c>
      <c r="F94" s="1217">
        <f>Pause1_02</f>
        <v>2.0833333333333332E-2</v>
      </c>
      <c r="G94" s="1217">
        <f>Pause1_03</f>
        <v>2.0833333333333332E-2</v>
      </c>
      <c r="H94" s="1217">
        <f>Pause1_04</f>
        <v>2.0833333333333332E-2</v>
      </c>
      <c r="I94" s="1217">
        <f>Pause1_05</f>
        <v>2.0833333333333332E-2</v>
      </c>
      <c r="J94" s="1217">
        <f>Pause1_06</f>
        <v>2.0833333333333332E-2</v>
      </c>
      <c r="K94" s="1217">
        <f>Pause1_07</f>
        <v>2.0833333333333332E-2</v>
      </c>
      <c r="L94" s="1217">
        <f>Pause1_08</f>
        <v>2.0833333333333332E-2</v>
      </c>
      <c r="M94" s="1217">
        <f>Pause1_09</f>
        <v>2.0833333333333332E-2</v>
      </c>
      <c r="N94" s="1217">
        <f>Pause1_10</f>
        <v>2.0833333333333332E-2</v>
      </c>
      <c r="O94" s="1217">
        <f>Pause1_11</f>
        <v>2.0833333333333332E-2</v>
      </c>
      <c r="P94" s="1237">
        <f>Pause1_12</f>
        <v>2.0833333333333332E-2</v>
      </c>
      <c r="Q94" s="1226" t="s">
        <v>137</v>
      </c>
      <c r="R94" s="1227">
        <f>IF(E94&lt;0.5/24,IF(AND(E$83-E95&lt;=6/24,E95&gt;=0.5/24),0,1),0)</f>
        <v>0</v>
      </c>
      <c r="S94" s="1227">
        <f t="shared" ref="S94:AC94" si="53">IF(F94&lt;0.5/24,IF(AND(F$83-F95&lt;=6/24,F95&gt;=0.5/24),0,1),0)</f>
        <v>0</v>
      </c>
      <c r="T94" s="1227">
        <f t="shared" si="53"/>
        <v>0</v>
      </c>
      <c r="U94" s="1227">
        <f t="shared" si="53"/>
        <v>0</v>
      </c>
      <c r="V94" s="1227">
        <f t="shared" si="53"/>
        <v>0</v>
      </c>
      <c r="W94" s="1227">
        <f t="shared" si="53"/>
        <v>0</v>
      </c>
      <c r="X94" s="1227">
        <f t="shared" si="53"/>
        <v>0</v>
      </c>
      <c r="Y94" s="1227">
        <f t="shared" si="53"/>
        <v>0</v>
      </c>
      <c r="Z94" s="1227">
        <f t="shared" si="53"/>
        <v>0</v>
      </c>
      <c r="AA94" s="1227">
        <f t="shared" si="53"/>
        <v>0</v>
      </c>
      <c r="AB94" s="1227">
        <f t="shared" si="53"/>
        <v>0</v>
      </c>
      <c r="AC94" s="1227">
        <f t="shared" si="53"/>
        <v>0</v>
      </c>
    </row>
    <row r="95" spans="2:29" ht="16.5" thickBot="1" x14ac:dyDescent="0.25">
      <c r="B95" s="1197"/>
      <c r="C95" s="1199"/>
      <c r="D95" s="1200" t="s">
        <v>228</v>
      </c>
      <c r="E95" s="1244">
        <f>Pause2_01</f>
        <v>3.125E-2</v>
      </c>
      <c r="F95" s="1229">
        <f>Pause2_02</f>
        <v>3.125E-2</v>
      </c>
      <c r="G95" s="1229">
        <f>Pause2_03</f>
        <v>3.125E-2</v>
      </c>
      <c r="H95" s="1229">
        <f>Pause2_04</f>
        <v>3.125E-2</v>
      </c>
      <c r="I95" s="1229">
        <f>Pause2_05</f>
        <v>3.125E-2</v>
      </c>
      <c r="J95" s="1229">
        <f>Pause2_06</f>
        <v>3.125E-2</v>
      </c>
      <c r="K95" s="1229">
        <f>Pause2_07</f>
        <v>3.125E-2</v>
      </c>
      <c r="L95" s="1229">
        <f>Pause2_08</f>
        <v>3.125E-2</v>
      </c>
      <c r="M95" s="1229">
        <f>Pause2_09</f>
        <v>3.125E-2</v>
      </c>
      <c r="N95" s="1229">
        <f>Pause2_10</f>
        <v>3.125E-2</v>
      </c>
      <c r="O95" s="1229">
        <f>Pause2_11</f>
        <v>3.125E-2</v>
      </c>
      <c r="P95" s="1238">
        <f>Pause2_12</f>
        <v>3.125E-2</v>
      </c>
      <c r="Q95" s="1226"/>
      <c r="R95" s="1227">
        <f>IF(E95&gt;=0.75/24,0,IF(AND(E95&gt;=0.5/24,E$83-E94&lt;9/24),0,1))</f>
        <v>0</v>
      </c>
      <c r="S95" s="1227">
        <f t="shared" ref="S95:AC95" si="54">IF(F95&gt;=0.75/24,0,IF(AND(F95&gt;=0.5/24,F$83-F94&lt;9/24),0,1))</f>
        <v>0</v>
      </c>
      <c r="T95" s="1227">
        <f t="shared" si="54"/>
        <v>0</v>
      </c>
      <c r="U95" s="1227">
        <f t="shared" si="54"/>
        <v>0</v>
      </c>
      <c r="V95" s="1227">
        <f t="shared" si="54"/>
        <v>0</v>
      </c>
      <c r="W95" s="1227">
        <f t="shared" si="54"/>
        <v>0</v>
      </c>
      <c r="X95" s="1227">
        <f t="shared" si="54"/>
        <v>0</v>
      </c>
      <c r="Y95" s="1227">
        <f t="shared" si="54"/>
        <v>0</v>
      </c>
      <c r="Z95" s="1227">
        <f t="shared" si="54"/>
        <v>0</v>
      </c>
      <c r="AA95" s="1227">
        <f t="shared" si="54"/>
        <v>0</v>
      </c>
      <c r="AB95" s="1227">
        <f t="shared" si="54"/>
        <v>0</v>
      </c>
      <c r="AC95" s="1227">
        <f t="shared" si="54"/>
        <v>0</v>
      </c>
    </row>
    <row r="96" spans="2:29" ht="15.75" x14ac:dyDescent="0.2">
      <c r="B96" s="1211" t="s">
        <v>218</v>
      </c>
      <c r="C96" s="1212"/>
      <c r="D96" s="1242" t="s">
        <v>227</v>
      </c>
      <c r="E96" s="1245">
        <f>Pause1_01</f>
        <v>2.0833333333333332E-2</v>
      </c>
      <c r="F96" s="1230">
        <f>Pause1_02</f>
        <v>2.0833333333333332E-2</v>
      </c>
      <c r="G96" s="1230">
        <f>Pause1_03</f>
        <v>2.0833333333333332E-2</v>
      </c>
      <c r="H96" s="1230">
        <f>Pause1_04</f>
        <v>2.0833333333333332E-2</v>
      </c>
      <c r="I96" s="1230">
        <f>Pause1_05</f>
        <v>2.0833333333333332E-2</v>
      </c>
      <c r="J96" s="1230">
        <f>Pause1_06</f>
        <v>2.0833333333333332E-2</v>
      </c>
      <c r="K96" s="1230">
        <f>Pause1_07</f>
        <v>2.0833333333333332E-2</v>
      </c>
      <c r="L96" s="1230">
        <f>Pause1_08</f>
        <v>2.0833333333333332E-2</v>
      </c>
      <c r="M96" s="1230">
        <f>Pause1_09</f>
        <v>2.0833333333333332E-2</v>
      </c>
      <c r="N96" s="1230">
        <f>Pause1_10</f>
        <v>2.0833333333333332E-2</v>
      </c>
      <c r="O96" s="1230">
        <f>Pause1_11</f>
        <v>2.0833333333333332E-2</v>
      </c>
      <c r="P96" s="1239">
        <f>Pause1_12</f>
        <v>2.0833333333333332E-2</v>
      </c>
      <c r="Q96" s="1226" t="s">
        <v>138</v>
      </c>
      <c r="R96" s="1227">
        <f>IF(E96&lt;0.5/24,IF(AND(E$83-E97&lt;=6/24,E97&gt;=0.5/24),0,1),0)</f>
        <v>0</v>
      </c>
      <c r="S96" s="1227">
        <f t="shared" ref="S96:AC96" si="55">IF(F96&lt;0.5/24,IF(AND(F$83-F97&lt;=6/24,F97&gt;=0.5/24),0,1),0)</f>
        <v>0</v>
      </c>
      <c r="T96" s="1227">
        <f t="shared" si="55"/>
        <v>0</v>
      </c>
      <c r="U96" s="1227">
        <f t="shared" si="55"/>
        <v>0</v>
      </c>
      <c r="V96" s="1227">
        <f t="shared" si="55"/>
        <v>0</v>
      </c>
      <c r="W96" s="1227">
        <f t="shared" si="55"/>
        <v>0</v>
      </c>
      <c r="X96" s="1227">
        <f t="shared" si="55"/>
        <v>0</v>
      </c>
      <c r="Y96" s="1227">
        <f t="shared" si="55"/>
        <v>0</v>
      </c>
      <c r="Z96" s="1227">
        <f t="shared" si="55"/>
        <v>0</v>
      </c>
      <c r="AA96" s="1227">
        <f t="shared" si="55"/>
        <v>0</v>
      </c>
      <c r="AB96" s="1227">
        <f t="shared" si="55"/>
        <v>0</v>
      </c>
      <c r="AC96" s="1227">
        <f t="shared" si="55"/>
        <v>0</v>
      </c>
    </row>
    <row r="97" spans="2:29" ht="16.5" thickBot="1" x14ac:dyDescent="0.25">
      <c r="B97" s="1213"/>
      <c r="C97" s="1214"/>
      <c r="D97" s="1215" t="s">
        <v>228</v>
      </c>
      <c r="E97" s="1246">
        <f>Pause2_01</f>
        <v>3.125E-2</v>
      </c>
      <c r="F97" s="1231">
        <f>Pause2_02</f>
        <v>3.125E-2</v>
      </c>
      <c r="G97" s="1231">
        <f>Pause2_03</f>
        <v>3.125E-2</v>
      </c>
      <c r="H97" s="1231">
        <f>Pause2_04</f>
        <v>3.125E-2</v>
      </c>
      <c r="I97" s="1231">
        <f>Pause2_05</f>
        <v>3.125E-2</v>
      </c>
      <c r="J97" s="1231">
        <f>Pause2_06</f>
        <v>3.125E-2</v>
      </c>
      <c r="K97" s="1231">
        <f>Pause2_07</f>
        <v>3.125E-2</v>
      </c>
      <c r="L97" s="1231">
        <f>Pause2_08</f>
        <v>3.125E-2</v>
      </c>
      <c r="M97" s="1231">
        <f>Pause2_09</f>
        <v>3.125E-2</v>
      </c>
      <c r="N97" s="1231">
        <f>Pause2_10</f>
        <v>3.125E-2</v>
      </c>
      <c r="O97" s="1231">
        <f>Pause2_11</f>
        <v>3.125E-2</v>
      </c>
      <c r="P97" s="1240">
        <f>Pause2_12</f>
        <v>3.125E-2</v>
      </c>
      <c r="Q97" s="1226"/>
      <c r="R97" s="1227">
        <f>IF(E97&gt;=0.75/24,0,IF(AND(E97&gt;=0.5/24,E$83-E96&lt;9/24),0,1))</f>
        <v>0</v>
      </c>
      <c r="S97" s="1227">
        <f t="shared" ref="S97:AC97" si="56">IF(F97&gt;=0.75/24,0,IF(AND(F97&gt;=0.5/24,F$83-F96&lt;9/24),0,1))</f>
        <v>0</v>
      </c>
      <c r="T97" s="1227">
        <f t="shared" si="56"/>
        <v>0</v>
      </c>
      <c r="U97" s="1227">
        <f t="shared" si="56"/>
        <v>0</v>
      </c>
      <c r="V97" s="1227">
        <f t="shared" si="56"/>
        <v>0</v>
      </c>
      <c r="W97" s="1227">
        <f t="shared" si="56"/>
        <v>0</v>
      </c>
      <c r="X97" s="1227">
        <f t="shared" si="56"/>
        <v>0</v>
      </c>
      <c r="Y97" s="1227">
        <f t="shared" si="56"/>
        <v>0</v>
      </c>
      <c r="Z97" s="1227">
        <f t="shared" si="56"/>
        <v>0</v>
      </c>
      <c r="AA97" s="1227">
        <f t="shared" si="56"/>
        <v>0</v>
      </c>
      <c r="AB97" s="1227">
        <f t="shared" si="56"/>
        <v>0</v>
      </c>
      <c r="AC97" s="1227">
        <f t="shared" si="56"/>
        <v>0</v>
      </c>
    </row>
    <row r="98" spans="2:29" ht="15.75" x14ac:dyDescent="0.2">
      <c r="B98" s="1211" t="s">
        <v>219</v>
      </c>
      <c r="C98" s="1212"/>
      <c r="D98" s="1242" t="s">
        <v>227</v>
      </c>
      <c r="E98" s="1245">
        <f>Pause1_01</f>
        <v>2.0833333333333332E-2</v>
      </c>
      <c r="F98" s="1230">
        <f>Pause1_02</f>
        <v>2.0833333333333332E-2</v>
      </c>
      <c r="G98" s="1230">
        <f>Pause1_03</f>
        <v>2.0833333333333332E-2</v>
      </c>
      <c r="H98" s="1230">
        <f>Pause1_04</f>
        <v>2.0833333333333332E-2</v>
      </c>
      <c r="I98" s="1230">
        <f>Pause1_05</f>
        <v>2.0833333333333332E-2</v>
      </c>
      <c r="J98" s="1230">
        <f>Pause1_06</f>
        <v>2.0833333333333332E-2</v>
      </c>
      <c r="K98" s="1230">
        <f>Pause1_07</f>
        <v>2.0833333333333332E-2</v>
      </c>
      <c r="L98" s="1230">
        <f>Pause1_08</f>
        <v>2.0833333333333332E-2</v>
      </c>
      <c r="M98" s="1230">
        <f>Pause1_09</f>
        <v>2.0833333333333332E-2</v>
      </c>
      <c r="N98" s="1230">
        <f>Pause1_10</f>
        <v>2.0833333333333332E-2</v>
      </c>
      <c r="O98" s="1230">
        <f>Pause1_11</f>
        <v>2.0833333333333332E-2</v>
      </c>
      <c r="P98" s="1239">
        <f>Pause1_12</f>
        <v>2.0833333333333332E-2</v>
      </c>
      <c r="Q98" s="1226" t="s">
        <v>139</v>
      </c>
      <c r="R98" s="1227">
        <f>IF(E98&lt;0.5/24,IF(AND(E$83-E99&lt;=6/24,E99&gt;=0.5/24),0,1),0)</f>
        <v>0</v>
      </c>
      <c r="S98" s="1227">
        <f t="shared" ref="S98:AC98" si="57">IF(F98&lt;0.5/24,IF(AND(F$83-F99&lt;=6/24,F99&gt;=0.5/24),0,1),0)</f>
        <v>0</v>
      </c>
      <c r="T98" s="1227">
        <f t="shared" si="57"/>
        <v>0</v>
      </c>
      <c r="U98" s="1227">
        <f t="shared" si="57"/>
        <v>0</v>
      </c>
      <c r="V98" s="1227">
        <f t="shared" si="57"/>
        <v>0</v>
      </c>
      <c r="W98" s="1227">
        <f t="shared" si="57"/>
        <v>0</v>
      </c>
      <c r="X98" s="1227">
        <f t="shared" si="57"/>
        <v>0</v>
      </c>
      <c r="Y98" s="1227">
        <f t="shared" si="57"/>
        <v>0</v>
      </c>
      <c r="Z98" s="1227">
        <f t="shared" si="57"/>
        <v>0</v>
      </c>
      <c r="AA98" s="1227">
        <f t="shared" si="57"/>
        <v>0</v>
      </c>
      <c r="AB98" s="1227">
        <f t="shared" si="57"/>
        <v>0</v>
      </c>
      <c r="AC98" s="1227">
        <f t="shared" si="57"/>
        <v>0</v>
      </c>
    </row>
    <row r="99" spans="2:29" ht="16.5" thickBot="1" x14ac:dyDescent="0.25">
      <c r="B99" s="1216"/>
      <c r="C99" s="1214"/>
      <c r="D99" s="1215" t="s">
        <v>228</v>
      </c>
      <c r="E99" s="1246">
        <f>Pause2_01</f>
        <v>3.125E-2</v>
      </c>
      <c r="F99" s="1231">
        <f>Pause2_02</f>
        <v>3.125E-2</v>
      </c>
      <c r="G99" s="1231">
        <f>Pause2_03</f>
        <v>3.125E-2</v>
      </c>
      <c r="H99" s="1231">
        <f>Pause2_04</f>
        <v>3.125E-2</v>
      </c>
      <c r="I99" s="1231">
        <f>Pause2_05</f>
        <v>3.125E-2</v>
      </c>
      <c r="J99" s="1231">
        <f>Pause2_06</f>
        <v>3.125E-2</v>
      </c>
      <c r="K99" s="1231">
        <f>Pause2_07</f>
        <v>3.125E-2</v>
      </c>
      <c r="L99" s="1231">
        <f>Pause2_08</f>
        <v>3.125E-2</v>
      </c>
      <c r="M99" s="1231">
        <f>Pause2_09</f>
        <v>3.125E-2</v>
      </c>
      <c r="N99" s="1231">
        <f>Pause2_10</f>
        <v>3.125E-2</v>
      </c>
      <c r="O99" s="1231">
        <f>Pause2_11</f>
        <v>3.125E-2</v>
      </c>
      <c r="P99" s="1240">
        <f>Pause2_12</f>
        <v>3.125E-2</v>
      </c>
      <c r="Q99" s="1226"/>
      <c r="R99" s="1227">
        <f>IF(E99&gt;=0.75/24,0,IF(AND(E99&gt;=0.5/24,E$83-E98&lt;9/24),0,1))</f>
        <v>0</v>
      </c>
      <c r="S99" s="1227">
        <f t="shared" ref="S99:AC99" si="58">IF(F99&gt;=0.75/24,0,IF(AND(F99&gt;=0.5/24,F$83-F98&lt;9/24),0,1))</f>
        <v>0</v>
      </c>
      <c r="T99" s="1227">
        <f t="shared" si="58"/>
        <v>0</v>
      </c>
      <c r="U99" s="1227">
        <f t="shared" si="58"/>
        <v>0</v>
      </c>
      <c r="V99" s="1227">
        <f t="shared" si="58"/>
        <v>0</v>
      </c>
      <c r="W99" s="1227">
        <f t="shared" si="58"/>
        <v>0</v>
      </c>
      <c r="X99" s="1227">
        <f t="shared" si="58"/>
        <v>0</v>
      </c>
      <c r="Y99" s="1227">
        <f t="shared" si="58"/>
        <v>0</v>
      </c>
      <c r="Z99" s="1227">
        <f t="shared" si="58"/>
        <v>0</v>
      </c>
      <c r="AA99" s="1227">
        <f t="shared" si="58"/>
        <v>0</v>
      </c>
      <c r="AB99" s="1227">
        <f t="shared" si="58"/>
        <v>0</v>
      </c>
      <c r="AC99" s="1227">
        <f t="shared" si="58"/>
        <v>0</v>
      </c>
    </row>
    <row r="100" spans="2:29" x14ac:dyDescent="0.2">
      <c r="B100" s="150" t="str">
        <f>IF(D100="","","Pause2 muss größer als Pause1 sein!")</f>
        <v/>
      </c>
      <c r="C100" s="1192"/>
      <c r="D100" s="1232" t="str">
        <f>CONCATENATE(E100,F100,G100,H100,I100,J100,K100,L100,M100,N100,O100,P865)</f>
        <v/>
      </c>
      <c r="E100" s="1233" t="str">
        <f>CONCATENATE(IF(E86&gt;E87,"Mo",""),IF(E88&gt;E89,"Di",""),IF(E90&gt;E91,"Mi",""),IF(E92&gt;E93,"Do",""),IF(E94&gt;E95,"Fr",""),IF(E96&gt;E97,"Sa",""),IF(E98&gt;E99,"So",""))</f>
        <v/>
      </c>
      <c r="F100" s="1233" t="str">
        <f t="shared" ref="F100:P100" si="59">CONCATENATE(IF(F86&gt;F87,"Mo",""),IF(F88&gt;F89,"Di",""),IF(F90&gt;F91,"Mi",""),IF(F92&gt;F93,"Do",""),IF(F94&gt;F95,"Fr",""),IF(F96&gt;F97,"Sa",""),IF(F98&gt;F99,"So",""))</f>
        <v/>
      </c>
      <c r="G100" s="1233" t="str">
        <f t="shared" si="59"/>
        <v/>
      </c>
      <c r="H100" s="1233" t="str">
        <f t="shared" si="59"/>
        <v/>
      </c>
      <c r="I100" s="1233" t="str">
        <f t="shared" si="59"/>
        <v/>
      </c>
      <c r="J100" s="1233" t="str">
        <f t="shared" si="59"/>
        <v/>
      </c>
      <c r="K100" s="1233" t="str">
        <f t="shared" si="59"/>
        <v/>
      </c>
      <c r="L100" s="1233" t="str">
        <f t="shared" si="59"/>
        <v/>
      </c>
      <c r="M100" s="1233" t="str">
        <f t="shared" si="59"/>
        <v/>
      </c>
      <c r="N100" s="1233" t="str">
        <f t="shared" si="59"/>
        <v/>
      </c>
      <c r="O100" s="1233" t="str">
        <f t="shared" si="59"/>
        <v/>
      </c>
      <c r="P100" s="1233" t="str">
        <f t="shared" si="59"/>
        <v/>
      </c>
      <c r="Q100" s="1228">
        <f>IF(Übersicht!N15="J",SUM(R81:AC99),0)</f>
        <v>0</v>
      </c>
      <c r="R100" s="1222"/>
      <c r="S100" s="1222"/>
      <c r="T100" s="1222"/>
      <c r="U100" s="1222"/>
      <c r="V100" s="1222"/>
      <c r="W100" s="1222"/>
      <c r="X100" s="1222"/>
      <c r="Y100" s="1222"/>
      <c r="Z100" s="1222"/>
      <c r="AA100" s="1222"/>
      <c r="AB100" s="1222"/>
      <c r="AC100" s="1222"/>
    </row>
    <row r="101" spans="2:29" ht="13.5" thickBot="1" x14ac:dyDescent="0.25">
      <c r="B101" s="150"/>
      <c r="C101" s="1192"/>
      <c r="D101" s="1232"/>
      <c r="E101" s="964" t="s">
        <v>171</v>
      </c>
      <c r="F101" s="964" t="s">
        <v>172</v>
      </c>
      <c r="G101" s="964" t="s">
        <v>173</v>
      </c>
      <c r="H101" s="964" t="s">
        <v>174</v>
      </c>
      <c r="I101" s="964" t="s">
        <v>71</v>
      </c>
      <c r="J101" s="964" t="s">
        <v>175</v>
      </c>
      <c r="K101" s="964" t="s">
        <v>176</v>
      </c>
      <c r="L101" s="964" t="s">
        <v>177</v>
      </c>
      <c r="M101" s="964" t="s">
        <v>178</v>
      </c>
      <c r="N101" s="964" t="s">
        <v>179</v>
      </c>
      <c r="O101" s="964" t="s">
        <v>180</v>
      </c>
      <c r="P101" s="964" t="s">
        <v>181</v>
      </c>
      <c r="Q101" s="1228"/>
      <c r="R101" s="1222"/>
      <c r="S101" s="1222"/>
      <c r="T101" s="1222"/>
      <c r="U101" s="1222"/>
      <c r="V101" s="1222"/>
      <c r="W101" s="1222"/>
      <c r="X101" s="1222"/>
      <c r="Y101" s="1222"/>
      <c r="Z101" s="1222"/>
      <c r="AA101" s="1222"/>
      <c r="AB101" s="1222"/>
      <c r="AC101" s="1222"/>
    </row>
    <row r="102" spans="2:29" ht="13.5" thickBot="1" x14ac:dyDescent="0.25">
      <c r="B102" s="1119" t="s">
        <v>229</v>
      </c>
      <c r="E102" s="1247">
        <v>0.375</v>
      </c>
      <c r="F102" s="1248">
        <f>E102</f>
        <v>0.375</v>
      </c>
      <c r="G102" s="1248">
        <f t="shared" ref="G102:P102" si="60">F102</f>
        <v>0.375</v>
      </c>
      <c r="H102" s="1248">
        <f t="shared" si="60"/>
        <v>0.375</v>
      </c>
      <c r="I102" s="1248">
        <f t="shared" si="60"/>
        <v>0.375</v>
      </c>
      <c r="J102" s="1248">
        <f t="shared" si="60"/>
        <v>0.375</v>
      </c>
      <c r="K102" s="1248">
        <f t="shared" si="60"/>
        <v>0.375</v>
      </c>
      <c r="L102" s="1248">
        <f t="shared" si="60"/>
        <v>0.375</v>
      </c>
      <c r="M102" s="1248">
        <f t="shared" si="60"/>
        <v>0.375</v>
      </c>
      <c r="N102" s="1248">
        <f t="shared" si="60"/>
        <v>0.375</v>
      </c>
      <c r="O102" s="1248">
        <f t="shared" si="60"/>
        <v>0.375</v>
      </c>
      <c r="P102" s="1249">
        <f t="shared" si="60"/>
        <v>0.375</v>
      </c>
    </row>
    <row r="103" spans="2:29" ht="15.75" x14ac:dyDescent="0.2">
      <c r="B103" s="1196" t="s">
        <v>51</v>
      </c>
      <c r="C103" s="1198"/>
      <c r="D103" s="1241" t="s">
        <v>230</v>
      </c>
      <c r="E103" s="1243">
        <f t="shared" ref="E103:P103" si="61">IF(E8="x",E$102,0)</f>
        <v>0.375</v>
      </c>
      <c r="F103" s="1243">
        <f t="shared" si="61"/>
        <v>0.375</v>
      </c>
      <c r="G103" s="1243">
        <f t="shared" si="61"/>
        <v>0.375</v>
      </c>
      <c r="H103" s="1243">
        <f t="shared" si="61"/>
        <v>0.375</v>
      </c>
      <c r="I103" s="1243">
        <f t="shared" si="61"/>
        <v>0.375</v>
      </c>
      <c r="J103" s="1243">
        <f t="shared" si="61"/>
        <v>0.375</v>
      </c>
      <c r="K103" s="1243">
        <f t="shared" si="61"/>
        <v>0.375</v>
      </c>
      <c r="L103" s="1243">
        <f t="shared" si="61"/>
        <v>0.375</v>
      </c>
      <c r="M103" s="1243">
        <f t="shared" si="61"/>
        <v>0.375</v>
      </c>
      <c r="N103" s="1243">
        <f t="shared" si="61"/>
        <v>0.375</v>
      </c>
      <c r="O103" s="1243">
        <f t="shared" si="61"/>
        <v>0.375</v>
      </c>
      <c r="P103" s="1243">
        <f t="shared" si="61"/>
        <v>0.375</v>
      </c>
    </row>
    <row r="104" spans="2:29" ht="16.5" thickBot="1" x14ac:dyDescent="0.25">
      <c r="B104" s="1197"/>
      <c r="C104" s="1199"/>
      <c r="D104" s="1200" t="s">
        <v>596</v>
      </c>
      <c r="E104" s="1244">
        <f>IF(E103&gt;0,E62+IF(E62&gt;E$83,E$84,IF(E62&gt;E$81,E$82,0)),"")</f>
        <v>0.34583333333333333</v>
      </c>
      <c r="F104" s="1244">
        <f t="shared" ref="F104:P104" si="62">IF(F103&gt;0,F62+IF(F62&gt;F$83,F$84,IF(F62&gt;F$81,F$82,0)),"")</f>
        <v>0.34583333333333333</v>
      </c>
      <c r="G104" s="1244">
        <f t="shared" si="62"/>
        <v>0.34583333333333333</v>
      </c>
      <c r="H104" s="1244">
        <f t="shared" si="62"/>
        <v>0.34583333333333333</v>
      </c>
      <c r="I104" s="1244">
        <f t="shared" si="62"/>
        <v>0.34583333333333333</v>
      </c>
      <c r="J104" s="1244">
        <f t="shared" si="62"/>
        <v>0.34583333333333333</v>
      </c>
      <c r="K104" s="1244">
        <f t="shared" si="62"/>
        <v>0.34583333333333333</v>
      </c>
      <c r="L104" s="1244">
        <f t="shared" si="62"/>
        <v>0.34583333333333333</v>
      </c>
      <c r="M104" s="1244">
        <f t="shared" si="62"/>
        <v>0.34583333333333333</v>
      </c>
      <c r="N104" s="1244">
        <f t="shared" si="62"/>
        <v>0.34583333333333333</v>
      </c>
      <c r="O104" s="1244">
        <f t="shared" si="62"/>
        <v>0.34583333333333333</v>
      </c>
      <c r="P104" s="1244">
        <f t="shared" si="62"/>
        <v>0.34583333333333333</v>
      </c>
    </row>
    <row r="105" spans="2:29" ht="15.75" x14ac:dyDescent="0.2">
      <c r="B105" s="1196" t="s">
        <v>214</v>
      </c>
      <c r="C105" s="1198"/>
      <c r="D105" s="1241" t="s">
        <v>230</v>
      </c>
      <c r="E105" s="1243">
        <f t="shared" ref="E105:P105" si="63">IF(E9="x",E$102,0)</f>
        <v>0.375</v>
      </c>
      <c r="F105" s="1243">
        <f t="shared" si="63"/>
        <v>0.375</v>
      </c>
      <c r="G105" s="1243">
        <f t="shared" si="63"/>
        <v>0.375</v>
      </c>
      <c r="H105" s="1243">
        <f t="shared" si="63"/>
        <v>0.375</v>
      </c>
      <c r="I105" s="1243">
        <f t="shared" si="63"/>
        <v>0.375</v>
      </c>
      <c r="J105" s="1243">
        <f t="shared" si="63"/>
        <v>0.375</v>
      </c>
      <c r="K105" s="1243">
        <f t="shared" si="63"/>
        <v>0.375</v>
      </c>
      <c r="L105" s="1243">
        <f t="shared" si="63"/>
        <v>0.375</v>
      </c>
      <c r="M105" s="1243">
        <f t="shared" si="63"/>
        <v>0.375</v>
      </c>
      <c r="N105" s="1243">
        <f t="shared" si="63"/>
        <v>0.375</v>
      </c>
      <c r="O105" s="1243">
        <f t="shared" si="63"/>
        <v>0.375</v>
      </c>
      <c r="P105" s="1243">
        <f t="shared" si="63"/>
        <v>0.375</v>
      </c>
    </row>
    <row r="106" spans="2:29" ht="16.5" thickBot="1" x14ac:dyDescent="0.25">
      <c r="B106" s="1197"/>
      <c r="C106" s="1199"/>
      <c r="D106" s="1200" t="s">
        <v>596</v>
      </c>
      <c r="E106" s="1244">
        <f>IF(E105&gt;0,E63+IF(E63&gt;E$83,E$84,IF(E63&gt;E$81,E$82,0)),"")</f>
        <v>0.34583333333333333</v>
      </c>
      <c r="F106" s="1244">
        <f t="shared" ref="F106:P106" si="64">IF(F105&gt;0,F63+IF(F63&gt;F$83,F$84,IF(F63&gt;F$81,F$82,0)),"")</f>
        <v>0.34583333333333333</v>
      </c>
      <c r="G106" s="1244">
        <f t="shared" si="64"/>
        <v>0.34583333333333333</v>
      </c>
      <c r="H106" s="1244">
        <f t="shared" si="64"/>
        <v>0.34583333333333333</v>
      </c>
      <c r="I106" s="1244">
        <f t="shared" si="64"/>
        <v>0.34583333333333333</v>
      </c>
      <c r="J106" s="1244">
        <f t="shared" si="64"/>
        <v>0.34583333333333333</v>
      </c>
      <c r="K106" s="1244">
        <f t="shared" si="64"/>
        <v>0.34583333333333333</v>
      </c>
      <c r="L106" s="1244">
        <f t="shared" si="64"/>
        <v>0.34583333333333333</v>
      </c>
      <c r="M106" s="1244">
        <f t="shared" si="64"/>
        <v>0.34583333333333333</v>
      </c>
      <c r="N106" s="1244">
        <f t="shared" si="64"/>
        <v>0.34583333333333333</v>
      </c>
      <c r="O106" s="1244">
        <f t="shared" si="64"/>
        <v>0.34583333333333333</v>
      </c>
      <c r="P106" s="1244">
        <f t="shared" si="64"/>
        <v>0.34583333333333333</v>
      </c>
    </row>
    <row r="107" spans="2:29" ht="15.75" x14ac:dyDescent="0.2">
      <c r="B107" s="1196" t="s">
        <v>215</v>
      </c>
      <c r="C107" s="1198"/>
      <c r="D107" s="1241" t="s">
        <v>230</v>
      </c>
      <c r="E107" s="1243">
        <f t="shared" ref="E107:P107" si="65">IF(E10="x",E$102,0)</f>
        <v>0.375</v>
      </c>
      <c r="F107" s="1243">
        <f t="shared" si="65"/>
        <v>0.375</v>
      </c>
      <c r="G107" s="1243">
        <f t="shared" si="65"/>
        <v>0.375</v>
      </c>
      <c r="H107" s="1243">
        <f t="shared" si="65"/>
        <v>0.375</v>
      </c>
      <c r="I107" s="1243">
        <f t="shared" si="65"/>
        <v>0.375</v>
      </c>
      <c r="J107" s="1243">
        <f t="shared" si="65"/>
        <v>0.375</v>
      </c>
      <c r="K107" s="1243">
        <f t="shared" si="65"/>
        <v>0.375</v>
      </c>
      <c r="L107" s="1243">
        <f t="shared" si="65"/>
        <v>0.375</v>
      </c>
      <c r="M107" s="1243">
        <f t="shared" si="65"/>
        <v>0.375</v>
      </c>
      <c r="N107" s="1243">
        <f t="shared" si="65"/>
        <v>0.375</v>
      </c>
      <c r="O107" s="1243">
        <f t="shared" si="65"/>
        <v>0.375</v>
      </c>
      <c r="P107" s="1243">
        <f t="shared" si="65"/>
        <v>0.375</v>
      </c>
    </row>
    <row r="108" spans="2:29" ht="16.5" thickBot="1" x14ac:dyDescent="0.25">
      <c r="B108" s="1197"/>
      <c r="C108" s="1199"/>
      <c r="D108" s="1200" t="s">
        <v>596</v>
      </c>
      <c r="E108" s="1244">
        <f>IF(E107&gt;0,E64+IF(E64&gt;E$83,E$84,IF(E64&gt;E$81,E$82,0)),"")</f>
        <v>0.34583333333333333</v>
      </c>
      <c r="F108" s="1244">
        <f t="shared" ref="F108:P108" si="66">IF(F107&gt;0,F64+IF(F64&gt;F$83,F$84,IF(F64&gt;F$81,F$82,0)),"")</f>
        <v>0.34583333333333333</v>
      </c>
      <c r="G108" s="1244">
        <f t="shared" si="66"/>
        <v>0.34583333333333333</v>
      </c>
      <c r="H108" s="1244">
        <f t="shared" si="66"/>
        <v>0.34583333333333333</v>
      </c>
      <c r="I108" s="1244">
        <f t="shared" si="66"/>
        <v>0.34583333333333333</v>
      </c>
      <c r="J108" s="1244">
        <f t="shared" si="66"/>
        <v>0.34583333333333333</v>
      </c>
      <c r="K108" s="1244">
        <f t="shared" si="66"/>
        <v>0.34583333333333333</v>
      </c>
      <c r="L108" s="1244">
        <f t="shared" si="66"/>
        <v>0.34583333333333333</v>
      </c>
      <c r="M108" s="1244">
        <f t="shared" si="66"/>
        <v>0.34583333333333333</v>
      </c>
      <c r="N108" s="1244">
        <f t="shared" si="66"/>
        <v>0.34583333333333333</v>
      </c>
      <c r="O108" s="1244">
        <f t="shared" si="66"/>
        <v>0.34583333333333333</v>
      </c>
      <c r="P108" s="1244">
        <f t="shared" si="66"/>
        <v>0.34583333333333333</v>
      </c>
    </row>
    <row r="109" spans="2:29" ht="15.75" x14ac:dyDescent="0.2">
      <c r="B109" s="1196" t="s">
        <v>216</v>
      </c>
      <c r="C109" s="1198"/>
      <c r="D109" s="1241" t="s">
        <v>230</v>
      </c>
      <c r="E109" s="1243">
        <f t="shared" ref="E109:P109" si="67">IF(E11="x",E$102,0)</f>
        <v>0.375</v>
      </c>
      <c r="F109" s="1243">
        <f t="shared" si="67"/>
        <v>0.375</v>
      </c>
      <c r="G109" s="1243">
        <f t="shared" si="67"/>
        <v>0.375</v>
      </c>
      <c r="H109" s="1243">
        <f t="shared" si="67"/>
        <v>0.375</v>
      </c>
      <c r="I109" s="1243">
        <f t="shared" si="67"/>
        <v>0.375</v>
      </c>
      <c r="J109" s="1243">
        <f t="shared" si="67"/>
        <v>0.375</v>
      </c>
      <c r="K109" s="1243">
        <f t="shared" si="67"/>
        <v>0.375</v>
      </c>
      <c r="L109" s="1243">
        <f t="shared" si="67"/>
        <v>0.375</v>
      </c>
      <c r="M109" s="1243">
        <f t="shared" si="67"/>
        <v>0.375</v>
      </c>
      <c r="N109" s="1243">
        <f t="shared" si="67"/>
        <v>0.375</v>
      </c>
      <c r="O109" s="1243">
        <f t="shared" si="67"/>
        <v>0.375</v>
      </c>
      <c r="P109" s="1243">
        <f t="shared" si="67"/>
        <v>0.375</v>
      </c>
    </row>
    <row r="110" spans="2:29" ht="16.5" thickBot="1" x14ac:dyDescent="0.25">
      <c r="B110" s="1197"/>
      <c r="C110" s="1199"/>
      <c r="D110" s="1200" t="s">
        <v>596</v>
      </c>
      <c r="E110" s="1244">
        <f>IF(E109&gt;0,E65+IF(E65&gt;E$83,E$84,IF(E65&gt;E$81,E$82,0)),"")</f>
        <v>0.34583333333333333</v>
      </c>
      <c r="F110" s="1244">
        <f t="shared" ref="F110:P110" si="68">IF(F109&gt;0,F65+IF(F65&gt;F$83,F$84,IF(F65&gt;F$81,F$82,0)),"")</f>
        <v>0.34583333333333333</v>
      </c>
      <c r="G110" s="1244">
        <f t="shared" si="68"/>
        <v>0.34583333333333333</v>
      </c>
      <c r="H110" s="1244">
        <f t="shared" si="68"/>
        <v>0.34583333333333333</v>
      </c>
      <c r="I110" s="1244">
        <f t="shared" si="68"/>
        <v>0.34583333333333333</v>
      </c>
      <c r="J110" s="1244">
        <f t="shared" si="68"/>
        <v>0.34583333333333333</v>
      </c>
      <c r="K110" s="1244">
        <f t="shared" si="68"/>
        <v>0.34583333333333333</v>
      </c>
      <c r="L110" s="1244">
        <f t="shared" si="68"/>
        <v>0.34583333333333333</v>
      </c>
      <c r="M110" s="1244">
        <f t="shared" si="68"/>
        <v>0.34583333333333333</v>
      </c>
      <c r="N110" s="1244">
        <f t="shared" si="68"/>
        <v>0.34583333333333333</v>
      </c>
      <c r="O110" s="1244">
        <f t="shared" si="68"/>
        <v>0.34583333333333333</v>
      </c>
      <c r="P110" s="1244">
        <f t="shared" si="68"/>
        <v>0.34583333333333333</v>
      </c>
    </row>
    <row r="111" spans="2:29" ht="15.75" x14ac:dyDescent="0.2">
      <c r="B111" s="1196" t="s">
        <v>217</v>
      </c>
      <c r="C111" s="1198"/>
      <c r="D111" s="1241" t="s">
        <v>230</v>
      </c>
      <c r="E111" s="1243">
        <f t="shared" ref="E111:P111" si="69">IF(E12="x",E$102,0)</f>
        <v>0.375</v>
      </c>
      <c r="F111" s="1243">
        <f t="shared" si="69"/>
        <v>0.375</v>
      </c>
      <c r="G111" s="1243">
        <f t="shared" si="69"/>
        <v>0.375</v>
      </c>
      <c r="H111" s="1243">
        <f t="shared" si="69"/>
        <v>0.375</v>
      </c>
      <c r="I111" s="1243">
        <f t="shared" si="69"/>
        <v>0.375</v>
      </c>
      <c r="J111" s="1243">
        <f t="shared" si="69"/>
        <v>0.375</v>
      </c>
      <c r="K111" s="1243">
        <f t="shared" si="69"/>
        <v>0.375</v>
      </c>
      <c r="L111" s="1243">
        <f t="shared" si="69"/>
        <v>0.375</v>
      </c>
      <c r="M111" s="1243">
        <f t="shared" si="69"/>
        <v>0.375</v>
      </c>
      <c r="N111" s="1243">
        <f t="shared" si="69"/>
        <v>0.375</v>
      </c>
      <c r="O111" s="1243">
        <f t="shared" si="69"/>
        <v>0.375</v>
      </c>
      <c r="P111" s="1243">
        <f t="shared" si="69"/>
        <v>0.375</v>
      </c>
    </row>
    <row r="112" spans="2:29" ht="16.5" thickBot="1" x14ac:dyDescent="0.25">
      <c r="B112" s="1197"/>
      <c r="C112" s="1199"/>
      <c r="D112" s="1200" t="s">
        <v>596</v>
      </c>
      <c r="E112" s="1244">
        <f>IF(E111&gt;0,E66+IF(E66&gt;E$83,E$84,IF(E66&gt;E$81,E$82,0)),"")</f>
        <v>0.34583333333333333</v>
      </c>
      <c r="F112" s="1244">
        <f t="shared" ref="F112:P112" si="70">IF(F111&gt;0,F66+IF(F66&gt;F$83,F$84,IF(F66&gt;F$81,F$82,0)),"")</f>
        <v>0.34583333333333333</v>
      </c>
      <c r="G112" s="1244">
        <f t="shared" si="70"/>
        <v>0.34583333333333333</v>
      </c>
      <c r="H112" s="1244">
        <f t="shared" si="70"/>
        <v>0.34583333333333333</v>
      </c>
      <c r="I112" s="1244">
        <f t="shared" si="70"/>
        <v>0.34583333333333333</v>
      </c>
      <c r="J112" s="1244">
        <f t="shared" si="70"/>
        <v>0.34583333333333333</v>
      </c>
      <c r="K112" s="1244">
        <f t="shared" si="70"/>
        <v>0.34583333333333333</v>
      </c>
      <c r="L112" s="1244">
        <f t="shared" si="70"/>
        <v>0.34583333333333333</v>
      </c>
      <c r="M112" s="1244">
        <f t="shared" si="70"/>
        <v>0.34583333333333333</v>
      </c>
      <c r="N112" s="1244">
        <f t="shared" si="70"/>
        <v>0.34583333333333333</v>
      </c>
      <c r="O112" s="1244">
        <f t="shared" si="70"/>
        <v>0.34583333333333333</v>
      </c>
      <c r="P112" s="1244">
        <f t="shared" si="70"/>
        <v>0.34583333333333333</v>
      </c>
    </row>
    <row r="113" spans="2:16" ht="15.75" x14ac:dyDescent="0.2">
      <c r="B113" s="1211" t="s">
        <v>218</v>
      </c>
      <c r="C113" s="1212"/>
      <c r="D113" s="1242" t="s">
        <v>230</v>
      </c>
      <c r="E113" s="1245">
        <f t="shared" ref="E113:P113" si="71">IF(E13="x",E$102,0)</f>
        <v>0</v>
      </c>
      <c r="F113" s="1245">
        <f t="shared" si="71"/>
        <v>0</v>
      </c>
      <c r="G113" s="1245">
        <f t="shared" si="71"/>
        <v>0</v>
      </c>
      <c r="H113" s="1245">
        <f t="shared" si="71"/>
        <v>0</v>
      </c>
      <c r="I113" s="1245">
        <f t="shared" si="71"/>
        <v>0</v>
      </c>
      <c r="J113" s="1245">
        <f t="shared" si="71"/>
        <v>0</v>
      </c>
      <c r="K113" s="1245">
        <f t="shared" si="71"/>
        <v>0</v>
      </c>
      <c r="L113" s="1245">
        <f t="shared" si="71"/>
        <v>0</v>
      </c>
      <c r="M113" s="1245">
        <f t="shared" si="71"/>
        <v>0</v>
      </c>
      <c r="N113" s="1245">
        <f t="shared" si="71"/>
        <v>0</v>
      </c>
      <c r="O113" s="1245">
        <f t="shared" si="71"/>
        <v>0</v>
      </c>
      <c r="P113" s="1245">
        <f t="shared" si="71"/>
        <v>0</v>
      </c>
    </row>
    <row r="114" spans="2:16" ht="16.5" thickBot="1" x14ac:dyDescent="0.25">
      <c r="B114" s="1213"/>
      <c r="C114" s="1214"/>
      <c r="D114" s="1215" t="s">
        <v>596</v>
      </c>
      <c r="E114" s="1246" t="str">
        <f>IF(E113&gt;0,E67+IF(E67&gt;E$83,E$84,IF(E67&gt;E$81,E$82,0)),"")</f>
        <v/>
      </c>
      <c r="F114" s="1246" t="str">
        <f t="shared" ref="F114:P114" si="72">IF(F113&gt;0,F67+IF(F67&gt;F$83,F$84,IF(F67&gt;F$81,F$82,0)),"")</f>
        <v/>
      </c>
      <c r="G114" s="1246" t="str">
        <f t="shared" si="72"/>
        <v/>
      </c>
      <c r="H114" s="1246" t="str">
        <f t="shared" si="72"/>
        <v/>
      </c>
      <c r="I114" s="1246" t="str">
        <f t="shared" si="72"/>
        <v/>
      </c>
      <c r="J114" s="1246" t="str">
        <f t="shared" si="72"/>
        <v/>
      </c>
      <c r="K114" s="1246" t="str">
        <f t="shared" si="72"/>
        <v/>
      </c>
      <c r="L114" s="1246" t="str">
        <f t="shared" si="72"/>
        <v/>
      </c>
      <c r="M114" s="1246" t="str">
        <f t="shared" si="72"/>
        <v/>
      </c>
      <c r="N114" s="1246" t="str">
        <f t="shared" si="72"/>
        <v/>
      </c>
      <c r="O114" s="1246" t="str">
        <f t="shared" si="72"/>
        <v/>
      </c>
      <c r="P114" s="1246" t="str">
        <f t="shared" si="72"/>
        <v/>
      </c>
    </row>
    <row r="115" spans="2:16" ht="15.75" x14ac:dyDescent="0.2">
      <c r="B115" s="1211" t="s">
        <v>219</v>
      </c>
      <c r="C115" s="1212"/>
      <c r="D115" s="1242" t="s">
        <v>230</v>
      </c>
      <c r="E115" s="1245">
        <f t="shared" ref="E115:P115" si="73">IF(E14="x",E$102,0)</f>
        <v>0</v>
      </c>
      <c r="F115" s="1245">
        <f t="shared" si="73"/>
        <v>0</v>
      </c>
      <c r="G115" s="1245">
        <f t="shared" si="73"/>
        <v>0</v>
      </c>
      <c r="H115" s="1245">
        <f t="shared" si="73"/>
        <v>0</v>
      </c>
      <c r="I115" s="1245">
        <f t="shared" si="73"/>
        <v>0</v>
      </c>
      <c r="J115" s="1245">
        <f t="shared" si="73"/>
        <v>0</v>
      </c>
      <c r="K115" s="1245">
        <f t="shared" si="73"/>
        <v>0</v>
      </c>
      <c r="L115" s="1245">
        <f t="shared" si="73"/>
        <v>0</v>
      </c>
      <c r="M115" s="1245">
        <f t="shared" si="73"/>
        <v>0</v>
      </c>
      <c r="N115" s="1245">
        <f t="shared" si="73"/>
        <v>0</v>
      </c>
      <c r="O115" s="1245">
        <f t="shared" si="73"/>
        <v>0</v>
      </c>
      <c r="P115" s="1245">
        <f t="shared" si="73"/>
        <v>0</v>
      </c>
    </row>
    <row r="116" spans="2:16" ht="16.5" thickBot="1" x14ac:dyDescent="0.25">
      <c r="B116" s="1216"/>
      <c r="C116" s="1214"/>
      <c r="D116" s="1215" t="s">
        <v>596</v>
      </c>
      <c r="E116" s="1246" t="str">
        <f>IF(E115&gt;0,E68+IF(E68&gt;E$83,E$84,IF(E68&gt;E$81,E$82,0)),"")</f>
        <v/>
      </c>
      <c r="F116" s="1246" t="str">
        <f t="shared" ref="F116:P116" si="74">IF(F115&gt;0,F68+IF(F68&gt;F$83,F$84,IF(F68&gt;F$81,F$82,0)),"")</f>
        <v/>
      </c>
      <c r="G116" s="1246" t="str">
        <f t="shared" si="74"/>
        <v/>
      </c>
      <c r="H116" s="1246" t="str">
        <f t="shared" si="74"/>
        <v/>
      </c>
      <c r="I116" s="1246" t="str">
        <f t="shared" si="74"/>
        <v/>
      </c>
      <c r="J116" s="1246" t="str">
        <f t="shared" si="74"/>
        <v/>
      </c>
      <c r="K116" s="1246" t="str">
        <f t="shared" si="74"/>
        <v/>
      </c>
      <c r="L116" s="1246" t="str">
        <f t="shared" si="74"/>
        <v/>
      </c>
      <c r="M116" s="1246" t="str">
        <f t="shared" si="74"/>
        <v/>
      </c>
      <c r="N116" s="1246" t="str">
        <f t="shared" si="74"/>
        <v/>
      </c>
      <c r="O116" s="1246" t="str">
        <f t="shared" si="74"/>
        <v/>
      </c>
      <c r="P116" s="1246" t="str">
        <f t="shared" si="74"/>
        <v/>
      </c>
    </row>
  </sheetData>
  <sheetProtection password="CC1A" sheet="1" objects="1" scenarios="1"/>
  <conditionalFormatting sqref="E8:P14">
    <cfRule type="cellIs" dxfId="186" priority="1" operator="equal">
      <formula>"x"</formula>
    </cfRule>
  </conditionalFormatting>
  <pageMargins left="0.70866141732283472" right="0.6692913385826772" top="0.70866141732283472" bottom="0.70866141732283472" header="0.51181102362204722" footer="0.51181102362204722"/>
  <pageSetup paperSize="9" scale="65" orientation="landscape" r:id="rId1"/>
  <headerFooter alignWithMargins="0">
    <oddHeader>&amp;L&amp;F, &amp;A&amp;RAusdruck am &amp;D - &amp;T</oddHeader>
    <oddFooter>&amp;Lhttp://www.wohlgemuth.com&amp;CSeite &amp;P von &amp;N&amp;REntwicklung: Carsten Wohlgemuth</oddFooter>
  </headerFooter>
  <rowBreaks count="1" manualBreakCount="1">
    <brk id="54" max="65535" man="1"/>
  </row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Z106"/>
  <sheetViews>
    <sheetView showGridLines="0" topLeftCell="A10" zoomScale="80" zoomScaleNormal="80" workbookViewId="0">
      <selection activeCell="AB18" sqref="AB18"/>
    </sheetView>
  </sheetViews>
  <sheetFormatPr baseColWidth="10" defaultColWidth="11.42578125" defaultRowHeight="12.75" x14ac:dyDescent="0.2"/>
  <cols>
    <col min="1" max="1" width="1.28515625" style="103" customWidth="1"/>
    <col min="2" max="2" width="14" style="103" customWidth="1"/>
    <col min="3" max="3" width="10.5703125" style="103" customWidth="1"/>
    <col min="4" max="4" width="10.140625" style="103" customWidth="1"/>
    <col min="5" max="5" width="9.7109375" style="103" customWidth="1"/>
    <col min="6" max="7" width="10.5703125" style="103" customWidth="1"/>
    <col min="8" max="8" width="7.85546875" style="103" customWidth="1"/>
    <col min="9" max="10" width="11.28515625" style="103" customWidth="1"/>
    <col min="11" max="11" width="7.85546875" style="103" customWidth="1"/>
    <col min="12" max="13" width="11.28515625" style="103" customWidth="1"/>
    <col min="14" max="14" width="7.85546875" style="103" customWidth="1"/>
    <col min="15" max="16" width="11.28515625" style="103" customWidth="1"/>
    <col min="17" max="17" width="7.85546875" style="103" customWidth="1"/>
    <col min="18" max="19" width="11.28515625" style="103" customWidth="1"/>
    <col min="20" max="20" width="7.85546875" style="103" customWidth="1"/>
    <col min="21" max="22" width="11.28515625" style="103" customWidth="1"/>
    <col min="23" max="23" width="7.7109375" style="103" customWidth="1"/>
    <col min="24" max="24" width="11.140625" style="103" customWidth="1"/>
    <col min="25" max="25" width="11.28515625" style="103" customWidth="1"/>
    <col min="26" max="26" width="9.7109375" style="103" customWidth="1"/>
    <col min="27" max="28" width="10.5703125" style="103" customWidth="1"/>
    <col min="29" max="29" width="7.85546875" style="103" customWidth="1"/>
    <col min="30" max="31" width="11.28515625" style="103" customWidth="1"/>
    <col min="32" max="32" width="7.85546875" style="103" customWidth="1"/>
    <col min="33" max="34" width="11.28515625" style="103" customWidth="1"/>
    <col min="35" max="35" width="7.85546875" style="103" customWidth="1"/>
    <col min="36" max="37" width="11.28515625" style="103" customWidth="1"/>
    <col min="38" max="38" width="7.85546875" style="103" customWidth="1"/>
    <col min="39" max="40" width="11.28515625" style="103" customWidth="1"/>
    <col min="41" max="51" width="3.7109375" style="103" customWidth="1"/>
    <col min="52" max="52" width="1" customWidth="1"/>
    <col min="53" max="16384" width="11.42578125" style="103"/>
  </cols>
  <sheetData>
    <row r="1" spans="2:52" ht="6.75" customHeight="1" x14ac:dyDescent="0.2"/>
    <row r="2" spans="2:52" ht="30" customHeight="1" x14ac:dyDescent="0.2">
      <c r="B2" s="771" t="s">
        <v>760</v>
      </c>
      <c r="C2" s="771"/>
      <c r="D2" s="5"/>
      <c r="E2" s="5"/>
      <c r="F2" s="5"/>
      <c r="G2" s="5"/>
      <c r="H2" s="772"/>
      <c r="I2" s="773"/>
      <c r="K2" s="1871" t="s">
        <v>759</v>
      </c>
      <c r="L2" s="821"/>
      <c r="M2" s="821"/>
      <c r="N2" s="821"/>
      <c r="O2" s="821"/>
      <c r="P2" s="821"/>
      <c r="Q2" s="821"/>
      <c r="R2" s="821"/>
      <c r="S2" s="821"/>
      <c r="T2" s="821"/>
      <c r="U2" s="821"/>
      <c r="W2" s="820"/>
      <c r="X2" s="220"/>
      <c r="Y2" s="837"/>
      <c r="Z2" s="838"/>
      <c r="AA2" s="839"/>
      <c r="AB2" s="838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</row>
    <row r="3" spans="2:52" s="2009" customFormat="1" ht="30" customHeight="1" thickBot="1" x14ac:dyDescent="0.3">
      <c r="B3" s="2002" t="s">
        <v>841</v>
      </c>
      <c r="C3" s="2003"/>
      <c r="D3" s="2004"/>
      <c r="E3" s="2004"/>
      <c r="F3" s="2004"/>
      <c r="G3" s="2004"/>
      <c r="H3" s="2005"/>
      <c r="I3" s="2006"/>
      <c r="J3" s="2007"/>
      <c r="K3" s="2002"/>
      <c r="L3" s="2008"/>
      <c r="M3" s="2008"/>
      <c r="N3" s="2008"/>
      <c r="O3" s="2008"/>
      <c r="P3" s="2008"/>
      <c r="Q3" s="2008"/>
      <c r="R3" s="2008"/>
      <c r="S3" s="2008"/>
      <c r="T3" s="2008"/>
      <c r="U3" s="821"/>
      <c r="W3" s="2010"/>
      <c r="X3" s="2011"/>
      <c r="Y3" s="2012"/>
      <c r="Z3" s="2013"/>
      <c r="AA3" s="2014"/>
      <c r="AB3" s="2013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Z3"/>
    </row>
    <row r="4" spans="2:52" ht="17.25" customHeight="1" thickBot="1" x14ac:dyDescent="0.25">
      <c r="B4" s="639" t="s">
        <v>232</v>
      </c>
      <c r="C4" s="771"/>
      <c r="D4" s="5"/>
      <c r="E4" s="5"/>
      <c r="G4" s="5"/>
      <c r="H4" s="1867" t="s">
        <v>754</v>
      </c>
      <c r="I4" s="1889">
        <v>5</v>
      </c>
      <c r="J4" s="624"/>
      <c r="K4" s="5"/>
      <c r="L4" s="805" t="s">
        <v>231</v>
      </c>
      <c r="M4" s="806"/>
      <c r="N4" s="807"/>
      <c r="O4" s="807"/>
      <c r="P4" s="807"/>
      <c r="Q4" s="807"/>
      <c r="R4" s="808"/>
      <c r="S4" s="809"/>
      <c r="T4" s="809"/>
      <c r="U4" s="809"/>
      <c r="V4" s="810"/>
      <c r="W4" s="820"/>
      <c r="X4" s="220"/>
      <c r="Y4" s="837"/>
      <c r="Z4" s="838"/>
      <c r="AA4" s="839"/>
      <c r="AB4" s="838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</row>
    <row r="5" spans="2:52" ht="14.25" customHeight="1" thickBot="1" x14ac:dyDescent="0.25">
      <c r="B5" s="771"/>
      <c r="C5" s="771"/>
      <c r="D5" s="5"/>
      <c r="E5" s="5"/>
      <c r="F5" s="5"/>
      <c r="G5" s="5"/>
      <c r="H5" s="772"/>
      <c r="I5" s="773"/>
      <c r="J5" s="624"/>
      <c r="K5" s="5"/>
      <c r="L5" s="811" t="s">
        <v>233</v>
      </c>
      <c r="M5" s="812"/>
      <c r="N5" s="813"/>
      <c r="O5" s="813"/>
      <c r="P5" s="813"/>
      <c r="Q5" s="813"/>
      <c r="R5" s="814"/>
      <c r="S5" s="815"/>
      <c r="T5" s="815"/>
      <c r="U5" s="815"/>
      <c r="V5" s="816"/>
      <c r="W5" s="820"/>
      <c r="X5" s="220"/>
      <c r="Y5" s="837"/>
      <c r="Z5" s="838"/>
      <c r="AA5" s="839"/>
      <c r="AB5" s="838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</row>
    <row r="6" spans="2:52" ht="20.100000000000001" customHeight="1" x14ac:dyDescent="0.2">
      <c r="B6" s="774" t="s">
        <v>757</v>
      </c>
      <c r="C6" s="775"/>
      <c r="D6" s="776"/>
      <c r="E6" s="776"/>
      <c r="F6" s="776"/>
      <c r="G6" s="776"/>
      <c r="H6" s="777"/>
      <c r="I6" s="1866">
        <v>253</v>
      </c>
      <c r="J6" s="624"/>
      <c r="L6" s="1137" t="s">
        <v>234</v>
      </c>
      <c r="M6" s="812"/>
      <c r="N6" s="813"/>
      <c r="O6" s="813"/>
      <c r="P6" s="813"/>
      <c r="Q6" s="813"/>
      <c r="R6" s="814"/>
      <c r="S6" s="815"/>
      <c r="T6" s="815"/>
      <c r="U6" s="815"/>
      <c r="V6" s="816"/>
      <c r="W6" s="820"/>
      <c r="X6" s="220"/>
      <c r="Y6" s="837"/>
      <c r="Z6" s="838"/>
      <c r="AA6" s="839"/>
      <c r="AB6" s="838"/>
      <c r="AD6" s="778"/>
      <c r="AE6" s="5"/>
      <c r="AG6" s="778"/>
      <c r="AH6" s="5"/>
      <c r="AJ6" s="778"/>
      <c r="AK6" s="5"/>
      <c r="AM6" s="778"/>
      <c r="AN6" s="5"/>
    </row>
    <row r="7" spans="2:52" ht="20.100000000000001" customHeight="1" thickBot="1" x14ac:dyDescent="0.25">
      <c r="B7" s="779" t="s">
        <v>756</v>
      </c>
      <c r="C7" s="780"/>
      <c r="D7" s="781"/>
      <c r="E7" s="781"/>
      <c r="F7" s="781"/>
      <c r="G7" s="781"/>
      <c r="H7" s="782"/>
      <c r="I7" s="1868">
        <v>30</v>
      </c>
      <c r="J7" s="624"/>
      <c r="L7" s="817" t="s">
        <v>235</v>
      </c>
      <c r="M7" s="818"/>
      <c r="N7" s="818"/>
      <c r="O7" s="818"/>
      <c r="P7" s="818"/>
      <c r="Q7" s="818"/>
      <c r="R7" s="818"/>
      <c r="S7" s="818"/>
      <c r="T7" s="818"/>
      <c r="U7" s="818"/>
      <c r="V7" s="819"/>
      <c r="W7" s="820"/>
      <c r="X7" s="220"/>
      <c r="Y7" s="837"/>
      <c r="Z7" s="838"/>
      <c r="AA7" s="839"/>
      <c r="AB7" s="838"/>
      <c r="AD7" s="778"/>
      <c r="AE7" s="5"/>
      <c r="AG7" s="778"/>
      <c r="AH7" s="5"/>
      <c r="AJ7" s="778"/>
      <c r="AK7" s="5"/>
      <c r="AM7" s="778"/>
      <c r="AN7" s="5"/>
    </row>
    <row r="8" spans="2:52" ht="20.100000000000001" customHeight="1" x14ac:dyDescent="0.2">
      <c r="B8" s="779" t="s">
        <v>758</v>
      </c>
      <c r="C8" s="780"/>
      <c r="D8" s="781"/>
      <c r="E8" s="781"/>
      <c r="F8" s="781"/>
      <c r="G8" s="781"/>
      <c r="H8" s="782"/>
      <c r="I8" s="1870">
        <f>Arbeitstage!D31</f>
        <v>0</v>
      </c>
      <c r="J8" s="624"/>
      <c r="V8" s="5"/>
      <c r="W8" s="820"/>
      <c r="X8" s="220"/>
      <c r="Y8" s="837"/>
      <c r="Z8" s="838"/>
      <c r="AA8" s="839"/>
      <c r="AB8" s="838"/>
      <c r="AD8" s="778"/>
      <c r="AE8" s="5"/>
      <c r="AG8" s="778"/>
      <c r="AH8" s="5"/>
      <c r="AJ8" s="778"/>
      <c r="AK8" s="5"/>
      <c r="AM8" s="778"/>
      <c r="AN8" s="5"/>
    </row>
    <row r="9" spans="2:52" ht="20.100000000000001" customHeight="1" thickBot="1" x14ac:dyDescent="0.25">
      <c r="B9" s="783" t="s">
        <v>236</v>
      </c>
      <c r="C9" s="784"/>
      <c r="D9" s="785"/>
      <c r="E9" s="785"/>
      <c r="F9" s="785"/>
      <c r="G9" s="785"/>
      <c r="H9" s="786"/>
      <c r="I9" s="1869">
        <f>I6-I7-I8</f>
        <v>223</v>
      </c>
      <c r="J9" s="624"/>
      <c r="L9" s="778"/>
      <c r="M9" s="787" t="s">
        <v>237</v>
      </c>
      <c r="O9" s="778"/>
      <c r="P9" s="787" t="s">
        <v>237</v>
      </c>
      <c r="R9" s="778"/>
      <c r="S9" s="787" t="s">
        <v>237</v>
      </c>
      <c r="U9" s="778"/>
      <c r="V9" s="787" t="s">
        <v>237</v>
      </c>
      <c r="X9" s="778"/>
      <c r="Y9" s="787" t="s">
        <v>237</v>
      </c>
    </row>
    <row r="10" spans="2:52" ht="16.5" customHeight="1" thickBot="1" x14ac:dyDescent="0.3">
      <c r="B10" s="788"/>
      <c r="C10" s="771"/>
      <c r="D10" s="5"/>
      <c r="E10" s="5"/>
      <c r="F10" s="5"/>
      <c r="G10" s="5"/>
      <c r="H10" s="772"/>
      <c r="I10" s="110"/>
      <c r="L10" s="778"/>
      <c r="M10" s="1292">
        <v>0.25</v>
      </c>
      <c r="O10" s="778"/>
      <c r="P10" s="1292">
        <v>0.5</v>
      </c>
      <c r="R10" s="778"/>
      <c r="S10" s="5"/>
      <c r="U10" s="778"/>
      <c r="V10" s="5"/>
      <c r="X10" s="778"/>
      <c r="Y10" s="5"/>
    </row>
    <row r="11" spans="2:52" ht="20.100000000000001" customHeight="1" x14ac:dyDescent="0.2">
      <c r="B11" s="774" t="s">
        <v>755</v>
      </c>
      <c r="C11" s="775"/>
      <c r="D11" s="776"/>
      <c r="E11" s="776"/>
      <c r="F11" s="776"/>
      <c r="G11" s="776"/>
      <c r="H11" s="789" t="s">
        <v>185</v>
      </c>
      <c r="I11" s="790">
        <v>39</v>
      </c>
      <c r="J11" s="624"/>
      <c r="L11" s="791" t="str">
        <f>$H11</f>
        <v>hh,mm</v>
      </c>
      <c r="M11" s="1293">
        <f>I11*M10</f>
        <v>9.75</v>
      </c>
      <c r="O11" s="791" t="str">
        <f>$H11</f>
        <v>hh,mm</v>
      </c>
      <c r="P11" s="1293">
        <f>I11*P10</f>
        <v>19.5</v>
      </c>
      <c r="R11" s="791" t="str">
        <f>$H11</f>
        <v>hh,mm</v>
      </c>
      <c r="S11" s="790">
        <v>20</v>
      </c>
      <c r="U11" s="791" t="str">
        <f>$H11</f>
        <v>hh,mm</v>
      </c>
      <c r="V11" s="790">
        <v>20.260000000000002</v>
      </c>
      <c r="X11" s="791" t="str">
        <f>$H11</f>
        <v>hh,mm</v>
      </c>
      <c r="Y11" s="790">
        <v>25</v>
      </c>
    </row>
    <row r="12" spans="2:52" ht="20.100000000000001" customHeight="1" x14ac:dyDescent="0.2">
      <c r="B12" s="779" t="s">
        <v>193</v>
      </c>
      <c r="C12" s="780"/>
      <c r="D12" s="781"/>
      <c r="E12" s="781"/>
      <c r="F12" s="781"/>
      <c r="G12" s="781"/>
      <c r="H12" s="792" t="s">
        <v>194</v>
      </c>
      <c r="I12" s="793">
        <f>I11/24/Arbeitstage_ZEB</f>
        <v>0.32500000000000001</v>
      </c>
      <c r="J12" s="624"/>
      <c r="L12" s="791" t="str">
        <f>$H12</f>
        <v>hh:mm:ss</v>
      </c>
      <c r="M12" s="793">
        <f>M11/24/Arbeitstage_ZEB</f>
        <v>8.1250000000000003E-2</v>
      </c>
      <c r="O12" s="791" t="str">
        <f>$H12</f>
        <v>hh:mm:ss</v>
      </c>
      <c r="P12" s="793">
        <f>P11/24/Arbeitstage_ZEB</f>
        <v>0.16250000000000001</v>
      </c>
      <c r="R12" s="791" t="str">
        <f>$H12</f>
        <v>hh:mm:ss</v>
      </c>
      <c r="S12" s="793">
        <f>S11/24/Arbeitstage_ZEB</f>
        <v>0.16666666666666669</v>
      </c>
      <c r="U12" s="791" t="str">
        <f>$H12</f>
        <v>hh:mm:ss</v>
      </c>
      <c r="V12" s="793">
        <f>V11/24/Arbeitstage_ZEB</f>
        <v>0.16883333333333334</v>
      </c>
      <c r="X12" s="791" t="str">
        <f>$H12</f>
        <v>hh:mm:ss</v>
      </c>
      <c r="Y12" s="793">
        <f>Y11/24/Arbeitstage_ZEB</f>
        <v>0.20833333333333334</v>
      </c>
    </row>
    <row r="13" spans="2:52" ht="20.100000000000001" customHeight="1" x14ac:dyDescent="0.2">
      <c r="B13" s="779" t="s">
        <v>195</v>
      </c>
      <c r="C13" s="780"/>
      <c r="D13" s="781"/>
      <c r="E13" s="781"/>
      <c r="F13" s="781"/>
      <c r="G13" s="781"/>
      <c r="H13" s="792" t="s">
        <v>183</v>
      </c>
      <c r="I13" s="794">
        <f>I11/24/Arbeitstage_ZEB*$I$8</f>
        <v>0</v>
      </c>
      <c r="J13" s="624"/>
      <c r="L13" s="791" t="str">
        <f>$H13</f>
        <v>hh:mm</v>
      </c>
      <c r="M13" s="794">
        <f>M11/24/Arbeitstage_ZEB*$I$8</f>
        <v>0</v>
      </c>
      <c r="O13" s="791" t="str">
        <f>$H13</f>
        <v>hh:mm</v>
      </c>
      <c r="P13" s="794">
        <f>P11/24/Arbeitstage_ZEB*$I$8</f>
        <v>0</v>
      </c>
      <c r="R13" s="791" t="str">
        <f>$H13</f>
        <v>hh:mm</v>
      </c>
      <c r="S13" s="794">
        <f>S11/24/Arbeitstage_ZEB*$I$8</f>
        <v>0</v>
      </c>
      <c r="U13" s="791" t="str">
        <f>$H13</f>
        <v>hh:mm</v>
      </c>
      <c r="V13" s="794">
        <f>V11/24/Arbeitstage_ZEB*$I$8</f>
        <v>0</v>
      </c>
      <c r="X13" s="791" t="str">
        <f>$H13</f>
        <v>hh:mm</v>
      </c>
      <c r="Y13" s="794">
        <f>Y11/24/Arbeitstage_ZEB*$I$8</f>
        <v>0</v>
      </c>
    </row>
    <row r="14" spans="2:52" ht="20.100000000000001" customHeight="1" thickBot="1" x14ac:dyDescent="0.25">
      <c r="B14" s="783" t="s">
        <v>196</v>
      </c>
      <c r="C14" s="784"/>
      <c r="D14" s="785"/>
      <c r="E14" s="785"/>
      <c r="F14" s="785"/>
      <c r="G14" s="785"/>
      <c r="H14" s="795" t="s">
        <v>239</v>
      </c>
      <c r="I14" s="796">
        <f>I13</f>
        <v>0</v>
      </c>
      <c r="J14" s="624"/>
      <c r="L14" s="791" t="str">
        <f>$H14</f>
        <v>min</v>
      </c>
      <c r="M14" s="796">
        <f>M13</f>
        <v>0</v>
      </c>
      <c r="O14" s="791" t="str">
        <f>$H14</f>
        <v>min</v>
      </c>
      <c r="P14" s="796">
        <f>P13</f>
        <v>0</v>
      </c>
      <c r="R14" s="791" t="str">
        <f>$H14</f>
        <v>min</v>
      </c>
      <c r="S14" s="796">
        <f>S13</f>
        <v>0</v>
      </c>
      <c r="U14" s="791" t="str">
        <f>$H14</f>
        <v>min</v>
      </c>
      <c r="V14" s="796">
        <f>V13</f>
        <v>0</v>
      </c>
      <c r="X14" s="791" t="str">
        <f>$H14</f>
        <v>min</v>
      </c>
      <c r="Y14" s="796">
        <f>Y13</f>
        <v>0</v>
      </c>
    </row>
    <row r="15" spans="2:52" ht="7.5" customHeight="1" thickBot="1" x14ac:dyDescent="0.25">
      <c r="B15" s="788"/>
      <c r="C15" s="771"/>
      <c r="D15" s="5"/>
      <c r="E15" s="5"/>
      <c r="F15" s="5"/>
      <c r="G15" s="596"/>
      <c r="H15" s="772"/>
      <c r="I15" s="107"/>
      <c r="J15" s="624"/>
      <c r="L15" s="791"/>
      <c r="M15" s="107"/>
      <c r="O15" s="791"/>
      <c r="P15" s="107"/>
      <c r="R15" s="791"/>
      <c r="S15" s="107"/>
      <c r="U15" s="791"/>
      <c r="V15" s="107"/>
      <c r="X15" s="791"/>
      <c r="Y15" s="107"/>
    </row>
    <row r="16" spans="2:52" ht="20.100000000000001" customHeight="1" x14ac:dyDescent="0.2">
      <c r="B16" s="774" t="s">
        <v>240</v>
      </c>
      <c r="C16" s="775"/>
      <c r="D16" s="776"/>
      <c r="E16" s="776"/>
      <c r="F16" s="776"/>
      <c r="G16" s="776"/>
      <c r="H16" s="797" t="s">
        <v>201</v>
      </c>
      <c r="I16" s="798">
        <f>I14/I9</f>
        <v>0</v>
      </c>
      <c r="J16" s="624"/>
      <c r="L16" s="791" t="str">
        <f>$H16</f>
        <v>mm:ss</v>
      </c>
      <c r="M16" s="798">
        <f>M14/I9</f>
        <v>0</v>
      </c>
      <c r="O16" s="791" t="str">
        <f>$H16</f>
        <v>mm:ss</v>
      </c>
      <c r="P16" s="798">
        <f>P14/I9</f>
        <v>0</v>
      </c>
      <c r="R16" s="791" t="str">
        <f>$H16</f>
        <v>mm:ss</v>
      </c>
      <c r="S16" s="798">
        <f>S14/I9</f>
        <v>0</v>
      </c>
      <c r="U16" s="791" t="str">
        <f>$H16</f>
        <v>mm:ss</v>
      </c>
      <c r="V16" s="798">
        <f>V14/I9</f>
        <v>0</v>
      </c>
      <c r="X16" s="791" t="str">
        <f>$H16</f>
        <v>mm:ss</v>
      </c>
      <c r="Y16" s="798">
        <f>Y14/I9</f>
        <v>0</v>
      </c>
    </row>
    <row r="17" spans="2:52" ht="20.100000000000001" customHeight="1" x14ac:dyDescent="0.2">
      <c r="B17" s="779" t="s">
        <v>241</v>
      </c>
      <c r="C17" s="780"/>
      <c r="D17" s="781"/>
      <c r="E17" s="781"/>
      <c r="F17" s="781"/>
      <c r="G17" s="781"/>
      <c r="H17" s="799" t="s">
        <v>194</v>
      </c>
      <c r="I17" s="1254">
        <f>I12+I16</f>
        <v>0.32500000000000001</v>
      </c>
      <c r="J17" s="624"/>
      <c r="L17" s="791" t="str">
        <f>$H17</f>
        <v>hh:mm:ss</v>
      </c>
      <c r="M17" s="1254">
        <f>M12+M16</f>
        <v>8.1250000000000003E-2</v>
      </c>
      <c r="O17" s="791" t="str">
        <f>$H17</f>
        <v>hh:mm:ss</v>
      </c>
      <c r="P17" s="1254">
        <f>P12+P16</f>
        <v>0.16250000000000001</v>
      </c>
      <c r="R17" s="791" t="str">
        <f>$H17</f>
        <v>hh:mm:ss</v>
      </c>
      <c r="S17" s="1254">
        <f>S12+S16</f>
        <v>0.16666666666666669</v>
      </c>
      <c r="U17" s="791" t="str">
        <f>$H17</f>
        <v>hh:mm:ss</v>
      </c>
      <c r="V17" s="1254">
        <f>V12+V16</f>
        <v>0.16883333333333334</v>
      </c>
      <c r="X17" s="791" t="str">
        <f>$H17</f>
        <v>hh:mm:ss</v>
      </c>
      <c r="Y17" s="1254">
        <f>Y12+Y16</f>
        <v>0.20833333333333334</v>
      </c>
    </row>
    <row r="18" spans="2:52" ht="20.100000000000001" customHeight="1" x14ac:dyDescent="0.2">
      <c r="B18" s="779" t="s">
        <v>242</v>
      </c>
      <c r="C18" s="780"/>
      <c r="D18" s="781"/>
      <c r="E18" s="781"/>
      <c r="F18" s="781"/>
      <c r="G18" s="781"/>
      <c r="H18" s="799" t="s">
        <v>183</v>
      </c>
      <c r="I18" s="800">
        <f>IF(SECOND(I17)&gt;30,TIMEVALUE(CONCATENATE(HOUR(I17),":",MINUTE(I17)+1)),TIMEVALUE(CONCATENATE(HOUR(I17),":",MINUTE(I17))))</f>
        <v>0.32500000000000001</v>
      </c>
      <c r="J18" s="624"/>
      <c r="L18" s="791" t="str">
        <f>$H18</f>
        <v>hh:mm</v>
      </c>
      <c r="M18" s="800">
        <f>IF(SECOND(M17)&gt;30,TIMEVALUE(CONCATENATE(HOUR(M17),":",MINUTE(M17)+1)),TIMEVALUE(CONCATENATE(HOUR(M17),":",MINUTE(M17))))</f>
        <v>8.1250000000000003E-2</v>
      </c>
      <c r="O18" s="791" t="str">
        <f>$H18</f>
        <v>hh:mm</v>
      </c>
      <c r="P18" s="800">
        <f>IF(SECOND(P17)&gt;30,TIMEVALUE(CONCATENATE(HOUR(P17),":",MINUTE(P17)+1)),TIMEVALUE(CONCATENATE(HOUR(P17),":",MINUTE(P17))))</f>
        <v>0.16250000000000001</v>
      </c>
      <c r="R18" s="791" t="str">
        <f>$H18</f>
        <v>hh:mm</v>
      </c>
      <c r="S18" s="800">
        <f>IF(SECOND(S17)&gt;30,TIMEVALUE(CONCATENATE(HOUR(S17),":",MINUTE(S17)+1)),TIMEVALUE(CONCATENATE(HOUR(S17),":",MINUTE(S17))))</f>
        <v>0.16666666666666666</v>
      </c>
      <c r="U18" s="791" t="str">
        <f>$H18</f>
        <v>hh:mm</v>
      </c>
      <c r="V18" s="800">
        <f>IF(SECOND(V17)&gt;30,TIMEVALUE(CONCATENATE(HOUR(V17),":",MINUTE(V17)+1)),TIMEVALUE(CONCATENATE(HOUR(V17),":",MINUTE(V17))))</f>
        <v>0.16874999999999998</v>
      </c>
      <c r="X18" s="791" t="str">
        <f>$H18</f>
        <v>hh:mm</v>
      </c>
      <c r="Y18" s="800">
        <f>IF(SECOND(Y17)&gt;30,TIMEVALUE(CONCATENATE(HOUR(Y17),":",MINUTE(Y17)+1)),TIMEVALUE(CONCATENATE(HOUR(Y17),":",MINUTE(Y17))))</f>
        <v>0.20833333333333334</v>
      </c>
    </row>
    <row r="19" spans="2:52" ht="20.100000000000001" customHeight="1" x14ac:dyDescent="0.2">
      <c r="B19" s="779" t="s">
        <v>243</v>
      </c>
      <c r="C19" s="780"/>
      <c r="D19" s="781"/>
      <c r="E19" s="781"/>
      <c r="F19" s="781"/>
      <c r="G19" s="781"/>
      <c r="H19" s="799" t="s">
        <v>194</v>
      </c>
      <c r="I19" s="801">
        <f>I17*Arbeitstage_ZEB</f>
        <v>1.625</v>
      </c>
      <c r="J19" s="624"/>
      <c r="L19" s="799" t="s">
        <v>244</v>
      </c>
      <c r="M19" s="801">
        <f>M17*Arbeitstage_ZEB</f>
        <v>0.40625</v>
      </c>
      <c r="O19" s="799" t="s">
        <v>244</v>
      </c>
      <c r="P19" s="801">
        <f>P17*Arbeitstage_ZEB</f>
        <v>0.8125</v>
      </c>
      <c r="R19" s="799" t="s">
        <v>244</v>
      </c>
      <c r="S19" s="801">
        <f>S17*Arbeitstage_ZEB</f>
        <v>0.83333333333333348</v>
      </c>
      <c r="U19" s="799" t="s">
        <v>244</v>
      </c>
      <c r="V19" s="801">
        <f>V17*Arbeitstage_ZEB</f>
        <v>0.84416666666666673</v>
      </c>
      <c r="X19" s="799" t="s">
        <v>244</v>
      </c>
      <c r="Y19" s="801">
        <f>Y17*Arbeitstage_ZEB</f>
        <v>1.0416666666666667</v>
      </c>
    </row>
    <row r="20" spans="2:52" ht="20.100000000000001" customHeight="1" thickBot="1" x14ac:dyDescent="0.25">
      <c r="B20" s="783" t="s">
        <v>242</v>
      </c>
      <c r="C20" s="177"/>
      <c r="D20" s="177"/>
      <c r="E20" s="177"/>
      <c r="F20" s="177"/>
      <c r="G20" s="177"/>
      <c r="H20" s="802" t="s">
        <v>183</v>
      </c>
      <c r="I20" s="803">
        <f>IF(SECOND(I19)&gt;30,TIMEVALUE(CONCATENATE(HOUR(I19),":",MINUTE(I19)+1)),TIMEVALUE(CONCATENATE(HOUR(I19),":",MINUTE(I19))))+DAY(I19)-1</f>
        <v>1.625</v>
      </c>
      <c r="J20" s="624"/>
      <c r="L20" s="804" t="s">
        <v>245</v>
      </c>
      <c r="M20" s="803">
        <f>IF(SECOND(M19)&gt;30,TIMEVALUE(CONCATENATE(HOUR(M19),":",MINUTE(M19)+1)),TIMEVALUE(CONCATENATE(HOUR(M19),":",MINUTE(M19))))+DAY(M19)-1</f>
        <v>0.40625</v>
      </c>
      <c r="O20" s="804" t="s">
        <v>245</v>
      </c>
      <c r="P20" s="803">
        <f>IF(SECOND(P19)&gt;30,TIMEVALUE(CONCATENATE(HOUR(P19),":",MINUTE(P19)+1)),TIMEVALUE(CONCATENATE(HOUR(P19),":",MINUTE(P19))))+DAY(P19)-1</f>
        <v>0.8125</v>
      </c>
      <c r="R20" s="804" t="s">
        <v>245</v>
      </c>
      <c r="S20" s="803">
        <f>IF(SECOND(S19)&gt;30,TIMEVALUE(CONCATENATE(HOUR(S19),":",MINUTE(S19)+1)),TIMEVALUE(CONCATENATE(HOUR(S19),":",MINUTE(S19))))+DAY(S19)-1</f>
        <v>0.83333333333333348</v>
      </c>
      <c r="U20" s="804" t="s">
        <v>245</v>
      </c>
      <c r="V20" s="803">
        <f>IF(SECOND(V19)&gt;30,TIMEVALUE(CONCATENATE(HOUR(V19),":",MINUTE(V19)+1)),TIMEVALUE(CONCATENATE(HOUR(V19),":",MINUTE(V19))))+DAY(V19)-1</f>
        <v>0.84444444444444455</v>
      </c>
      <c r="X20" s="804" t="s">
        <v>245</v>
      </c>
      <c r="Y20" s="803">
        <f>IF(SECOND(Y19)&gt;30,TIMEVALUE(CONCATENATE(HOUR(Y19),":",MINUTE(Y19)+1)),TIMEVALUE(CONCATENATE(HOUR(Y19),":",MINUTE(Y19))))+DAY(Y19)-1</f>
        <v>1.0416666666666665</v>
      </c>
    </row>
    <row r="21" spans="2:52" ht="7.5" customHeight="1" thickBot="1" x14ac:dyDescent="0.25">
      <c r="B21" s="771"/>
      <c r="C21" s="771"/>
      <c r="D21" s="5"/>
      <c r="E21" s="5"/>
      <c r="F21" s="5"/>
      <c r="G21" s="5"/>
      <c r="H21" s="772"/>
      <c r="I21" s="773"/>
      <c r="J21" s="624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2:52" s="821" customFormat="1" ht="16.5" thickBot="1" x14ac:dyDescent="0.25">
      <c r="B22" s="823" t="s">
        <v>246</v>
      </c>
      <c r="E22" s="822">
        <f>BW</f>
        <v>0</v>
      </c>
      <c r="F22" s="822">
        <f>BY</f>
        <v>0</v>
      </c>
      <c r="G22" s="822" t="str">
        <f>BE</f>
        <v>x</v>
      </c>
      <c r="H22" s="822">
        <f>BB</f>
        <v>0</v>
      </c>
      <c r="I22" s="822">
        <f>HB</f>
        <v>0</v>
      </c>
      <c r="J22" s="822">
        <f>HH</f>
        <v>0</v>
      </c>
      <c r="K22" s="822">
        <f>HE</f>
        <v>0</v>
      </c>
      <c r="L22" s="822">
        <f>MV</f>
        <v>0</v>
      </c>
      <c r="M22" s="822">
        <f>NI</f>
        <v>0</v>
      </c>
      <c r="N22" s="822">
        <f>NW</f>
        <v>0</v>
      </c>
      <c r="O22" s="822">
        <f>RP</f>
        <v>0</v>
      </c>
      <c r="P22" s="822">
        <f>SL</f>
        <v>0</v>
      </c>
      <c r="Q22" s="822">
        <f>SN</f>
        <v>0</v>
      </c>
      <c r="R22" s="822">
        <f>ST</f>
        <v>0</v>
      </c>
      <c r="S22" s="822">
        <f>SH</f>
        <v>0</v>
      </c>
      <c r="T22" s="822">
        <f>TH</f>
        <v>0</v>
      </c>
      <c r="U22" s="822">
        <f>A</f>
        <v>0</v>
      </c>
      <c r="V22" s="822">
        <f>CH</f>
        <v>0</v>
      </c>
      <c r="W22" s="822">
        <f>TH</f>
        <v>0</v>
      </c>
      <c r="X22" s="822">
        <f>A</f>
        <v>0</v>
      </c>
      <c r="Y22" s="822">
        <f>CH</f>
        <v>0</v>
      </c>
      <c r="AZ22"/>
    </row>
    <row r="23" spans="2:52" s="821" customFormat="1" ht="16.5" thickBot="1" x14ac:dyDescent="0.25">
      <c r="B23" s="823" t="s">
        <v>247</v>
      </c>
      <c r="C23" s="836" t="s">
        <v>248</v>
      </c>
      <c r="E23" s="824" t="s">
        <v>152</v>
      </c>
      <c r="F23" s="825" t="s">
        <v>153</v>
      </c>
      <c r="G23" s="826" t="s">
        <v>154</v>
      </c>
      <c r="H23" s="827" t="s">
        <v>155</v>
      </c>
      <c r="I23" s="828" t="s">
        <v>156</v>
      </c>
      <c r="J23" s="829" t="s">
        <v>157</v>
      </c>
      <c r="K23" s="830" t="s">
        <v>158</v>
      </c>
      <c r="L23" s="831" t="s">
        <v>159</v>
      </c>
      <c r="M23" s="832" t="s">
        <v>160</v>
      </c>
      <c r="N23" s="833" t="s">
        <v>163</v>
      </c>
      <c r="O23" s="834" t="s">
        <v>164</v>
      </c>
      <c r="P23" s="828" t="s">
        <v>165</v>
      </c>
      <c r="Q23" s="829" t="s">
        <v>166</v>
      </c>
      <c r="R23" s="830" t="s">
        <v>167</v>
      </c>
      <c r="S23" s="831" t="s">
        <v>168</v>
      </c>
      <c r="T23" s="835" t="s">
        <v>169</v>
      </c>
      <c r="U23" s="833" t="s">
        <v>116</v>
      </c>
      <c r="V23" s="834" t="s">
        <v>150</v>
      </c>
      <c r="W23" s="835" t="s">
        <v>169</v>
      </c>
      <c r="X23" s="833" t="s">
        <v>116</v>
      </c>
      <c r="Y23" s="834" t="s">
        <v>150</v>
      </c>
      <c r="AZ23"/>
    </row>
    <row r="24" spans="2:52" ht="22.5" customHeight="1" thickBot="1" x14ac:dyDescent="0.25">
      <c r="B24" s="820"/>
      <c r="C24" s="220"/>
      <c r="D24" s="837"/>
      <c r="E24" s="838"/>
      <c r="F24" s="839"/>
      <c r="G24" s="838"/>
      <c r="H24" s="839"/>
      <c r="I24" s="838"/>
      <c r="J24" s="838"/>
      <c r="K24" s="838"/>
      <c r="L24" s="838"/>
      <c r="M24" s="838"/>
      <c r="N24" s="838"/>
      <c r="O24" s="838"/>
      <c r="P24" s="838"/>
      <c r="Q24" s="838"/>
      <c r="R24" s="838"/>
    </row>
    <row r="25" spans="2:52" s="107" customFormat="1" ht="20.25" customHeight="1" thickBot="1" x14ac:dyDescent="0.25">
      <c r="B25" s="840" t="s">
        <v>249</v>
      </c>
      <c r="C25" s="841"/>
      <c r="D25" s="842"/>
      <c r="E25" s="843"/>
      <c r="F25" s="843"/>
      <c r="G25" s="844"/>
      <c r="H25" s="787" t="s">
        <v>250</v>
      </c>
      <c r="I25" s="787"/>
      <c r="J25" s="845"/>
      <c r="K25" s="787" t="s">
        <v>237</v>
      </c>
      <c r="L25" s="787"/>
      <c r="M25" s="845">
        <f>M11/24</f>
        <v>0.40625</v>
      </c>
      <c r="N25" s="787" t="s">
        <v>237</v>
      </c>
      <c r="O25" s="787"/>
      <c r="P25" s="845">
        <f>P11/24</f>
        <v>0.8125</v>
      </c>
      <c r="Q25" s="787" t="s">
        <v>237</v>
      </c>
      <c r="R25" s="787"/>
      <c r="S25" s="845">
        <f>S11/24</f>
        <v>0.83333333333333337</v>
      </c>
      <c r="T25" s="787" t="s">
        <v>237</v>
      </c>
      <c r="U25" s="787"/>
      <c r="V25" s="845">
        <f>V11/24</f>
        <v>0.84416666666666673</v>
      </c>
      <c r="W25" s="787" t="s">
        <v>237</v>
      </c>
      <c r="X25" s="787"/>
      <c r="Y25" s="845">
        <f>Y11/24</f>
        <v>1.0416666666666667</v>
      </c>
      <c r="AZ25"/>
    </row>
    <row r="26" spans="2:52" ht="12.75" customHeight="1" x14ac:dyDescent="0.2">
      <c r="B26" s="846"/>
      <c r="C26" s="270" t="s">
        <v>251</v>
      </c>
      <c r="D26" s="847" t="s">
        <v>107</v>
      </c>
      <c r="E26" s="848" t="s">
        <v>107</v>
      </c>
      <c r="F26" s="1599"/>
      <c r="G26" s="1600" t="s">
        <v>252</v>
      </c>
      <c r="H26" s="851">
        <f>I17</f>
        <v>0.32500000000000001</v>
      </c>
      <c r="I26" s="851"/>
      <c r="J26" s="852"/>
      <c r="K26" s="853">
        <f>M17</f>
        <v>8.1250000000000003E-2</v>
      </c>
      <c r="L26" s="851"/>
      <c r="M26" s="852"/>
      <c r="N26" s="853">
        <f>P17</f>
        <v>0.16250000000000001</v>
      </c>
      <c r="O26" s="851"/>
      <c r="P26" s="852"/>
      <c r="Q26" s="853">
        <f>S17</f>
        <v>0.16666666666666669</v>
      </c>
      <c r="R26" s="851"/>
      <c r="S26" s="852"/>
      <c r="T26" s="853">
        <f>V17</f>
        <v>0.16883333333333334</v>
      </c>
      <c r="U26" s="851"/>
      <c r="V26" s="852"/>
      <c r="W26" s="853">
        <f>Y17</f>
        <v>0.20833333333333334</v>
      </c>
      <c r="X26" s="851"/>
      <c r="Y26" s="852"/>
    </row>
    <row r="27" spans="2:52" ht="12.75" customHeight="1" thickBot="1" x14ac:dyDescent="0.25">
      <c r="B27" s="854"/>
      <c r="C27" s="271" t="s">
        <v>253</v>
      </c>
      <c r="D27" s="261" t="s">
        <v>120</v>
      </c>
      <c r="E27" s="855" t="s">
        <v>121</v>
      </c>
      <c r="F27" s="1601"/>
      <c r="G27" s="1602" t="s">
        <v>254</v>
      </c>
      <c r="H27" s="858">
        <f>I19</f>
        <v>1.625</v>
      </c>
      <c r="I27" s="859"/>
      <c r="J27" s="860"/>
      <c r="K27" s="858">
        <f>M19</f>
        <v>0.40625</v>
      </c>
      <c r="L27" s="861"/>
      <c r="M27" s="862"/>
      <c r="N27" s="858">
        <f>P19</f>
        <v>0.8125</v>
      </c>
      <c r="O27" s="861"/>
      <c r="P27" s="862"/>
      <c r="Q27" s="858">
        <f>S19</f>
        <v>0.83333333333333348</v>
      </c>
      <c r="R27" s="861"/>
      <c r="S27" s="862"/>
      <c r="T27" s="858">
        <f>V19</f>
        <v>0.84416666666666673</v>
      </c>
      <c r="U27" s="861"/>
      <c r="V27" s="862"/>
      <c r="W27" s="858">
        <f>Y19</f>
        <v>1.0416666666666667</v>
      </c>
      <c r="X27" s="861"/>
      <c r="Y27" s="862"/>
    </row>
    <row r="28" spans="2:52" ht="12.75" customHeight="1" thickBot="1" x14ac:dyDescent="0.25">
      <c r="B28" s="863" t="s">
        <v>54</v>
      </c>
      <c r="C28" s="259" t="s">
        <v>255</v>
      </c>
      <c r="D28" s="259" t="s">
        <v>130</v>
      </c>
      <c r="E28" s="864" t="s">
        <v>131</v>
      </c>
      <c r="F28" s="865"/>
      <c r="G28" s="866"/>
      <c r="H28" s="867" t="s">
        <v>256</v>
      </c>
      <c r="I28" s="868" t="s">
        <v>257</v>
      </c>
      <c r="J28" s="869" t="s">
        <v>258</v>
      </c>
      <c r="K28" s="870" t="s">
        <v>256</v>
      </c>
      <c r="L28" s="868" t="s">
        <v>257</v>
      </c>
      <c r="M28" s="869" t="s">
        <v>258</v>
      </c>
      <c r="N28" s="870" t="s">
        <v>256</v>
      </c>
      <c r="O28" s="868" t="s">
        <v>257</v>
      </c>
      <c r="P28" s="869" t="s">
        <v>258</v>
      </c>
      <c r="Q28" s="870" t="s">
        <v>256</v>
      </c>
      <c r="R28" s="868" t="s">
        <v>257</v>
      </c>
      <c r="S28" s="869" t="s">
        <v>258</v>
      </c>
      <c r="T28" s="870" t="s">
        <v>256</v>
      </c>
      <c r="U28" s="868" t="s">
        <v>257</v>
      </c>
      <c r="V28" s="869" t="s">
        <v>258</v>
      </c>
      <c r="W28" s="870" t="s">
        <v>256</v>
      </c>
      <c r="X28" s="868" t="s">
        <v>257</v>
      </c>
      <c r="Y28" s="869" t="s">
        <v>258</v>
      </c>
    </row>
    <row r="29" spans="2:52" x14ac:dyDescent="0.2">
      <c r="B29" s="846"/>
      <c r="C29" s="871"/>
      <c r="D29" s="846"/>
      <c r="E29" s="872"/>
      <c r="F29" s="873" t="s">
        <v>259</v>
      </c>
      <c r="G29" s="874"/>
      <c r="H29" s="875"/>
      <c r="I29" s="876"/>
      <c r="J29" s="877">
        <f>H44-SUM(J31:J41)</f>
        <v>171.60000000000014</v>
      </c>
      <c r="K29" s="878"/>
      <c r="L29" s="879"/>
      <c r="M29" s="880"/>
      <c r="N29" s="878"/>
      <c r="O29" s="879"/>
      <c r="P29" s="880"/>
      <c r="Q29" s="878"/>
      <c r="R29" s="879"/>
      <c r="S29" s="880"/>
      <c r="T29" s="878"/>
      <c r="U29" s="879"/>
      <c r="V29" s="880"/>
      <c r="W29" s="878"/>
      <c r="X29" s="879"/>
      <c r="Y29" s="880"/>
    </row>
    <row r="30" spans="2:52" ht="15" customHeight="1" thickBot="1" x14ac:dyDescent="0.25">
      <c r="B30" s="881" t="s">
        <v>67</v>
      </c>
      <c r="C30" s="882">
        <f>Arbeitstage!D7</f>
        <v>0</v>
      </c>
      <c r="D30" s="883">
        <f>Arbeitstage!E7</f>
        <v>22</v>
      </c>
      <c r="E30" s="884">
        <f>Arbeitstage!F7</f>
        <v>0</v>
      </c>
      <c r="F30" s="885" t="s">
        <v>67</v>
      </c>
      <c r="G30" s="886"/>
      <c r="H30" s="887">
        <f>J30/(D30-$C$30)</f>
        <v>7.8</v>
      </c>
      <c r="I30" s="888">
        <f>ROUND(J29/(D30-C30)*Arbeitstage_ZEB,1)</f>
        <v>39</v>
      </c>
      <c r="J30" s="889">
        <f t="shared" ref="J30:J41" si="0">ROUND(I30/Arbeitstage_ZEB*($D30-$C30),1)</f>
        <v>171.6</v>
      </c>
      <c r="K30" s="890">
        <f>M30/(D30-$C$30)</f>
        <v>1.95</v>
      </c>
      <c r="L30" s="891">
        <f t="shared" ref="L30:L41" si="1">K30*Arbeitstage_ZEB</f>
        <v>9.75</v>
      </c>
      <c r="M30" s="892">
        <f t="shared" ref="M30:M41" si="2">ROUND($I30/$I$11*M$25*24*($D30-$C30)/Arbeitstage_ZEB,1)</f>
        <v>42.9</v>
      </c>
      <c r="N30" s="890">
        <f t="shared" ref="N30:N38" si="3">P30/(D30-C30)</f>
        <v>3.9</v>
      </c>
      <c r="O30" s="891">
        <f t="shared" ref="O30:O41" si="4">N30*Arbeitstage_ZEB</f>
        <v>19.5</v>
      </c>
      <c r="P30" s="892">
        <f t="shared" ref="P30:P41" si="5">ROUND($I30/$I$11*P$25*24*($D30-$C30)/Arbeitstage_ZEB,1)</f>
        <v>85.8</v>
      </c>
      <c r="Q30" s="890">
        <f t="shared" ref="Q30:Q38" si="6">S30/(D30-C30)</f>
        <v>4</v>
      </c>
      <c r="R30" s="891">
        <f t="shared" ref="R30:R41" si="7">Q30*Arbeitstage_ZEB</f>
        <v>20</v>
      </c>
      <c r="S30" s="892">
        <f t="shared" ref="S30:S41" si="8">ROUND($I30/$I$11*S$25*24*($D30-$C30)/Arbeitstage_ZEB,1)</f>
        <v>88</v>
      </c>
      <c r="T30" s="890">
        <f t="shared" ref="T30:T38" si="9">V30/(D30-C30)</f>
        <v>4.05</v>
      </c>
      <c r="U30" s="891">
        <f t="shared" ref="U30:U41" si="10">T30*Arbeitstage_ZEB</f>
        <v>20.25</v>
      </c>
      <c r="V30" s="892">
        <f t="shared" ref="V30:V41" si="11">ROUND($I30/$I$11*V$25*24*($D30-$C30)/Arbeitstage_ZEB,1)</f>
        <v>89.1</v>
      </c>
      <c r="W30" s="890">
        <f t="shared" ref="W30:W41" si="12">Y30/(D30-C30)</f>
        <v>5</v>
      </c>
      <c r="X30" s="891">
        <f t="shared" ref="X30:X41" si="13">W30*Arbeitstage_ZEB</f>
        <v>25</v>
      </c>
      <c r="Y30" s="892">
        <f t="shared" ref="Y30:Y41" si="14">ROUND($I30/$I$11*Y$25*24*($D30-$C30)/Arbeitstage_ZEB,1)</f>
        <v>110</v>
      </c>
    </row>
    <row r="31" spans="2:52" ht="15" customHeight="1" thickTop="1" x14ac:dyDescent="0.2">
      <c r="B31" s="881" t="s">
        <v>68</v>
      </c>
      <c r="C31" s="882">
        <f>Arbeitstage!D9</f>
        <v>0</v>
      </c>
      <c r="D31" s="883">
        <f>Arbeitstage!E9</f>
        <v>20</v>
      </c>
      <c r="E31" s="884">
        <f>Arbeitstage!F9</f>
        <v>0</v>
      </c>
      <c r="F31" s="893" t="s">
        <v>68</v>
      </c>
      <c r="G31" s="894"/>
      <c r="H31" s="895">
        <f t="shared" ref="H31:H41" si="15">ROUND(VALUE(H$26)*24,1)</f>
        <v>7.8</v>
      </c>
      <c r="I31" s="896">
        <f>ROUND(Arbeitszeiten!E58*24,1)</f>
        <v>39</v>
      </c>
      <c r="J31" s="897">
        <f t="shared" si="0"/>
        <v>156</v>
      </c>
      <c r="K31" s="898">
        <f t="shared" ref="K31:K38" si="16">M31/(D31-C31)</f>
        <v>1.95</v>
      </c>
      <c r="L31" s="899">
        <f t="shared" si="1"/>
        <v>9.75</v>
      </c>
      <c r="M31" s="897">
        <f t="shared" si="2"/>
        <v>39</v>
      </c>
      <c r="N31" s="898">
        <f t="shared" si="3"/>
        <v>3.9</v>
      </c>
      <c r="O31" s="899">
        <f t="shared" si="4"/>
        <v>19.5</v>
      </c>
      <c r="P31" s="897">
        <f t="shared" si="5"/>
        <v>78</v>
      </c>
      <c r="Q31" s="898">
        <f t="shared" si="6"/>
        <v>4</v>
      </c>
      <c r="R31" s="899">
        <f t="shared" si="7"/>
        <v>20</v>
      </c>
      <c r="S31" s="897">
        <f t="shared" si="8"/>
        <v>80</v>
      </c>
      <c r="T31" s="898">
        <f t="shared" si="9"/>
        <v>4.05</v>
      </c>
      <c r="U31" s="899">
        <f t="shared" si="10"/>
        <v>20.25</v>
      </c>
      <c r="V31" s="897">
        <f t="shared" si="11"/>
        <v>81</v>
      </c>
      <c r="W31" s="898">
        <f t="shared" si="12"/>
        <v>5</v>
      </c>
      <c r="X31" s="899">
        <f t="shared" si="13"/>
        <v>25</v>
      </c>
      <c r="Y31" s="897">
        <f t="shared" si="14"/>
        <v>100</v>
      </c>
    </row>
    <row r="32" spans="2:52" ht="15" customHeight="1" x14ac:dyDescent="0.2">
      <c r="B32" s="881" t="s">
        <v>69</v>
      </c>
      <c r="C32" s="882">
        <f>Arbeitstage!D11</f>
        <v>0</v>
      </c>
      <c r="D32" s="883">
        <f>Arbeitstage!E11</f>
        <v>22</v>
      </c>
      <c r="E32" s="884">
        <f>Arbeitstage!F11</f>
        <v>1</v>
      </c>
      <c r="F32" s="900" t="s">
        <v>69</v>
      </c>
      <c r="G32" s="901"/>
      <c r="H32" s="895">
        <f t="shared" si="15"/>
        <v>7.8</v>
      </c>
      <c r="I32" s="896">
        <f>ROUND(Arbeitszeiten!F58*24,1)</f>
        <v>39</v>
      </c>
      <c r="J32" s="897">
        <f t="shared" si="0"/>
        <v>171.6</v>
      </c>
      <c r="K32" s="898">
        <f t="shared" si="16"/>
        <v>1.95</v>
      </c>
      <c r="L32" s="902">
        <f t="shared" si="1"/>
        <v>9.75</v>
      </c>
      <c r="M32" s="897">
        <f t="shared" si="2"/>
        <v>42.9</v>
      </c>
      <c r="N32" s="898">
        <f t="shared" si="3"/>
        <v>3.9</v>
      </c>
      <c r="O32" s="899">
        <f t="shared" si="4"/>
        <v>19.5</v>
      </c>
      <c r="P32" s="897">
        <f t="shared" si="5"/>
        <v>85.8</v>
      </c>
      <c r="Q32" s="898">
        <f t="shared" si="6"/>
        <v>4</v>
      </c>
      <c r="R32" s="899">
        <f t="shared" si="7"/>
        <v>20</v>
      </c>
      <c r="S32" s="897">
        <f t="shared" si="8"/>
        <v>88</v>
      </c>
      <c r="T32" s="898">
        <f t="shared" si="9"/>
        <v>4.05</v>
      </c>
      <c r="U32" s="899">
        <f t="shared" si="10"/>
        <v>20.25</v>
      </c>
      <c r="V32" s="897">
        <f t="shared" si="11"/>
        <v>89.1</v>
      </c>
      <c r="W32" s="898">
        <f t="shared" si="12"/>
        <v>5</v>
      </c>
      <c r="X32" s="899">
        <f t="shared" si="13"/>
        <v>25</v>
      </c>
      <c r="Y32" s="897">
        <f t="shared" si="14"/>
        <v>110</v>
      </c>
    </row>
    <row r="33" spans="2:40" ht="15" customHeight="1" x14ac:dyDescent="0.2">
      <c r="B33" s="881" t="s">
        <v>70</v>
      </c>
      <c r="C33" s="882">
        <f>Arbeitstage!D13</f>
        <v>0</v>
      </c>
      <c r="D33" s="883">
        <f>Arbeitstage!E13</f>
        <v>18</v>
      </c>
      <c r="E33" s="884">
        <f>Arbeitstage!F13</f>
        <v>2</v>
      </c>
      <c r="F33" s="900" t="s">
        <v>70</v>
      </c>
      <c r="G33" s="901"/>
      <c r="H33" s="895">
        <f t="shared" si="15"/>
        <v>7.8</v>
      </c>
      <c r="I33" s="896">
        <f>ROUND(Arbeitszeiten!G58*24,1)</f>
        <v>39</v>
      </c>
      <c r="J33" s="897">
        <f t="shared" si="0"/>
        <v>140.4</v>
      </c>
      <c r="K33" s="898">
        <f t="shared" si="16"/>
        <v>1.9500000000000002</v>
      </c>
      <c r="L33" s="902">
        <f t="shared" si="1"/>
        <v>9.75</v>
      </c>
      <c r="M33" s="897">
        <f t="shared" si="2"/>
        <v>35.1</v>
      </c>
      <c r="N33" s="898">
        <f t="shared" si="3"/>
        <v>3.9000000000000004</v>
      </c>
      <c r="O33" s="899">
        <f t="shared" si="4"/>
        <v>19.5</v>
      </c>
      <c r="P33" s="897">
        <f t="shared" si="5"/>
        <v>70.2</v>
      </c>
      <c r="Q33" s="898">
        <f t="shared" si="6"/>
        <v>4</v>
      </c>
      <c r="R33" s="899">
        <f t="shared" si="7"/>
        <v>20</v>
      </c>
      <c r="S33" s="897">
        <f t="shared" si="8"/>
        <v>72</v>
      </c>
      <c r="T33" s="898">
        <f t="shared" si="9"/>
        <v>4.0500000000000007</v>
      </c>
      <c r="U33" s="899">
        <f t="shared" si="10"/>
        <v>20.250000000000004</v>
      </c>
      <c r="V33" s="897">
        <f t="shared" si="11"/>
        <v>72.900000000000006</v>
      </c>
      <c r="W33" s="898">
        <f t="shared" si="12"/>
        <v>5</v>
      </c>
      <c r="X33" s="899">
        <f t="shared" si="13"/>
        <v>25</v>
      </c>
      <c r="Y33" s="897">
        <f t="shared" si="14"/>
        <v>90</v>
      </c>
    </row>
    <row r="34" spans="2:40" ht="15" customHeight="1" x14ac:dyDescent="0.2">
      <c r="B34" s="881" t="s">
        <v>71</v>
      </c>
      <c r="C34" s="882">
        <f>Arbeitstage!D15</f>
        <v>0</v>
      </c>
      <c r="D34" s="883">
        <f>Arbeitstage!E15</f>
        <v>20</v>
      </c>
      <c r="E34" s="884">
        <f>Arbeitstage!F15</f>
        <v>3</v>
      </c>
      <c r="F34" s="900" t="s">
        <v>71</v>
      </c>
      <c r="G34" s="901"/>
      <c r="H34" s="895">
        <f t="shared" si="15"/>
        <v>7.8</v>
      </c>
      <c r="I34" s="896">
        <f>ROUND(Arbeitszeiten!H58*24,1)</f>
        <v>39</v>
      </c>
      <c r="J34" s="897">
        <f t="shared" si="0"/>
        <v>156</v>
      </c>
      <c r="K34" s="898">
        <f t="shared" si="16"/>
        <v>1.95</v>
      </c>
      <c r="L34" s="902">
        <f t="shared" si="1"/>
        <v>9.75</v>
      </c>
      <c r="M34" s="897">
        <f t="shared" si="2"/>
        <v>39</v>
      </c>
      <c r="N34" s="898">
        <f t="shared" si="3"/>
        <v>3.9</v>
      </c>
      <c r="O34" s="899">
        <f t="shared" si="4"/>
        <v>19.5</v>
      </c>
      <c r="P34" s="897">
        <f t="shared" si="5"/>
        <v>78</v>
      </c>
      <c r="Q34" s="898">
        <f t="shared" si="6"/>
        <v>4</v>
      </c>
      <c r="R34" s="899">
        <f t="shared" si="7"/>
        <v>20</v>
      </c>
      <c r="S34" s="897">
        <f t="shared" si="8"/>
        <v>80</v>
      </c>
      <c r="T34" s="898">
        <f t="shared" si="9"/>
        <v>4.05</v>
      </c>
      <c r="U34" s="899">
        <f t="shared" si="10"/>
        <v>20.25</v>
      </c>
      <c r="V34" s="897">
        <f t="shared" si="11"/>
        <v>81</v>
      </c>
      <c r="W34" s="898">
        <f t="shared" si="12"/>
        <v>5</v>
      </c>
      <c r="X34" s="899">
        <f t="shared" si="13"/>
        <v>25</v>
      </c>
      <c r="Y34" s="897">
        <f t="shared" si="14"/>
        <v>100</v>
      </c>
    </row>
    <row r="35" spans="2:40" ht="15" customHeight="1" x14ac:dyDescent="0.2">
      <c r="B35" s="881" t="s">
        <v>72</v>
      </c>
      <c r="C35" s="882">
        <f>Arbeitstage!D17</f>
        <v>0</v>
      </c>
      <c r="D35" s="883">
        <f>Arbeitstage!E17</f>
        <v>22</v>
      </c>
      <c r="E35" s="884">
        <f>Arbeitstage!F17</f>
        <v>0</v>
      </c>
      <c r="F35" s="900" t="s">
        <v>72</v>
      </c>
      <c r="G35" s="901"/>
      <c r="H35" s="895">
        <f t="shared" si="15"/>
        <v>7.8</v>
      </c>
      <c r="I35" s="896">
        <f>ROUND(Arbeitszeiten!I58*24,1)</f>
        <v>39</v>
      </c>
      <c r="J35" s="897">
        <f t="shared" si="0"/>
        <v>171.6</v>
      </c>
      <c r="K35" s="898">
        <f t="shared" si="16"/>
        <v>1.95</v>
      </c>
      <c r="L35" s="902">
        <f t="shared" si="1"/>
        <v>9.75</v>
      </c>
      <c r="M35" s="897">
        <f t="shared" si="2"/>
        <v>42.9</v>
      </c>
      <c r="N35" s="898">
        <f t="shared" si="3"/>
        <v>3.9</v>
      </c>
      <c r="O35" s="899">
        <f t="shared" si="4"/>
        <v>19.5</v>
      </c>
      <c r="P35" s="897">
        <f t="shared" si="5"/>
        <v>85.8</v>
      </c>
      <c r="Q35" s="898">
        <f t="shared" si="6"/>
        <v>4</v>
      </c>
      <c r="R35" s="899">
        <f t="shared" si="7"/>
        <v>20</v>
      </c>
      <c r="S35" s="897">
        <f t="shared" si="8"/>
        <v>88</v>
      </c>
      <c r="T35" s="898">
        <f t="shared" si="9"/>
        <v>4.05</v>
      </c>
      <c r="U35" s="899">
        <f t="shared" si="10"/>
        <v>20.25</v>
      </c>
      <c r="V35" s="897">
        <f t="shared" si="11"/>
        <v>89.1</v>
      </c>
      <c r="W35" s="898">
        <f t="shared" si="12"/>
        <v>5</v>
      </c>
      <c r="X35" s="899">
        <f t="shared" si="13"/>
        <v>25</v>
      </c>
      <c r="Y35" s="897">
        <f t="shared" si="14"/>
        <v>110</v>
      </c>
    </row>
    <row r="36" spans="2:40" ht="15" customHeight="1" x14ac:dyDescent="0.2">
      <c r="B36" s="881" t="s">
        <v>73</v>
      </c>
      <c r="C36" s="882">
        <f>Arbeitstage!D19</f>
        <v>0</v>
      </c>
      <c r="D36" s="883">
        <f>Arbeitstage!E19</f>
        <v>21</v>
      </c>
      <c r="E36" s="884">
        <f>Arbeitstage!F19</f>
        <v>0</v>
      </c>
      <c r="F36" s="900" t="s">
        <v>73</v>
      </c>
      <c r="G36" s="901"/>
      <c r="H36" s="895">
        <f t="shared" si="15"/>
        <v>7.8</v>
      </c>
      <c r="I36" s="896">
        <f>ROUND(Arbeitszeiten!J58*24,1)</f>
        <v>39</v>
      </c>
      <c r="J36" s="897">
        <f t="shared" si="0"/>
        <v>163.80000000000001</v>
      </c>
      <c r="K36" s="898">
        <f t="shared" si="16"/>
        <v>1.9523809523809523</v>
      </c>
      <c r="L36" s="902">
        <f t="shared" si="1"/>
        <v>9.761904761904761</v>
      </c>
      <c r="M36" s="897">
        <f t="shared" si="2"/>
        <v>41</v>
      </c>
      <c r="N36" s="898">
        <f t="shared" si="3"/>
        <v>3.9000000000000004</v>
      </c>
      <c r="O36" s="899">
        <f t="shared" si="4"/>
        <v>19.5</v>
      </c>
      <c r="P36" s="897">
        <f t="shared" si="5"/>
        <v>81.900000000000006</v>
      </c>
      <c r="Q36" s="898">
        <f t="shared" si="6"/>
        <v>4</v>
      </c>
      <c r="R36" s="899">
        <f t="shared" si="7"/>
        <v>20</v>
      </c>
      <c r="S36" s="897">
        <f t="shared" si="8"/>
        <v>84</v>
      </c>
      <c r="T36" s="898">
        <f t="shared" si="9"/>
        <v>4.0523809523809522</v>
      </c>
      <c r="U36" s="899">
        <f t="shared" si="10"/>
        <v>20.261904761904759</v>
      </c>
      <c r="V36" s="897">
        <f t="shared" si="11"/>
        <v>85.1</v>
      </c>
      <c r="W36" s="898">
        <f t="shared" si="12"/>
        <v>5</v>
      </c>
      <c r="X36" s="899">
        <f t="shared" si="13"/>
        <v>25</v>
      </c>
      <c r="Y36" s="897">
        <f t="shared" si="14"/>
        <v>105</v>
      </c>
    </row>
    <row r="37" spans="2:40" ht="15" customHeight="1" x14ac:dyDescent="0.2">
      <c r="B37" s="881" t="s">
        <v>74</v>
      </c>
      <c r="C37" s="882">
        <f>Arbeitstage!D21</f>
        <v>0</v>
      </c>
      <c r="D37" s="883">
        <f>Arbeitstage!E21</f>
        <v>23</v>
      </c>
      <c r="E37" s="884">
        <f>Arbeitstage!F21</f>
        <v>0</v>
      </c>
      <c r="F37" s="900" t="s">
        <v>74</v>
      </c>
      <c r="G37" s="901"/>
      <c r="H37" s="895">
        <f t="shared" si="15"/>
        <v>7.8</v>
      </c>
      <c r="I37" s="896">
        <f>ROUND(Arbeitszeiten!L58*24,1)</f>
        <v>39</v>
      </c>
      <c r="J37" s="897">
        <f t="shared" si="0"/>
        <v>179.4</v>
      </c>
      <c r="K37" s="898">
        <f t="shared" si="16"/>
        <v>1.9521739130434781</v>
      </c>
      <c r="L37" s="902">
        <f t="shared" si="1"/>
        <v>9.7608695652173907</v>
      </c>
      <c r="M37" s="897">
        <f t="shared" si="2"/>
        <v>44.9</v>
      </c>
      <c r="N37" s="898">
        <f t="shared" si="3"/>
        <v>3.9</v>
      </c>
      <c r="O37" s="899">
        <f t="shared" si="4"/>
        <v>19.5</v>
      </c>
      <c r="P37" s="897">
        <f t="shared" si="5"/>
        <v>89.7</v>
      </c>
      <c r="Q37" s="898">
        <f t="shared" si="6"/>
        <v>4</v>
      </c>
      <c r="R37" s="899">
        <f t="shared" si="7"/>
        <v>20</v>
      </c>
      <c r="S37" s="897">
        <f t="shared" si="8"/>
        <v>92</v>
      </c>
      <c r="T37" s="898">
        <f t="shared" si="9"/>
        <v>4.052173913043478</v>
      </c>
      <c r="U37" s="899">
        <f t="shared" si="10"/>
        <v>20.260869565217391</v>
      </c>
      <c r="V37" s="897">
        <f t="shared" si="11"/>
        <v>93.2</v>
      </c>
      <c r="W37" s="898">
        <f t="shared" si="12"/>
        <v>5</v>
      </c>
      <c r="X37" s="899">
        <f t="shared" si="13"/>
        <v>25</v>
      </c>
      <c r="Y37" s="897">
        <f t="shared" si="14"/>
        <v>115</v>
      </c>
    </row>
    <row r="38" spans="2:40" ht="15" customHeight="1" x14ac:dyDescent="0.2">
      <c r="B38" s="881" t="s">
        <v>75</v>
      </c>
      <c r="C38" s="882">
        <f>Arbeitstage!D23</f>
        <v>0</v>
      </c>
      <c r="D38" s="883">
        <f>Arbeitstage!E23</f>
        <v>21</v>
      </c>
      <c r="E38" s="884">
        <f>Arbeitstage!F23</f>
        <v>0</v>
      </c>
      <c r="F38" s="900" t="s">
        <v>75</v>
      </c>
      <c r="G38" s="901"/>
      <c r="H38" s="895">
        <f t="shared" si="15"/>
        <v>7.8</v>
      </c>
      <c r="I38" s="896">
        <f>ROUND(Arbeitszeiten!M58*24,1)</f>
        <v>39</v>
      </c>
      <c r="J38" s="897">
        <f t="shared" si="0"/>
        <v>163.80000000000001</v>
      </c>
      <c r="K38" s="898">
        <f t="shared" si="16"/>
        <v>1.9523809523809523</v>
      </c>
      <c r="L38" s="902">
        <f t="shared" si="1"/>
        <v>9.761904761904761</v>
      </c>
      <c r="M38" s="897">
        <f t="shared" si="2"/>
        <v>41</v>
      </c>
      <c r="N38" s="898">
        <f t="shared" si="3"/>
        <v>3.9000000000000004</v>
      </c>
      <c r="O38" s="899">
        <f t="shared" si="4"/>
        <v>19.5</v>
      </c>
      <c r="P38" s="897">
        <f t="shared" si="5"/>
        <v>81.900000000000006</v>
      </c>
      <c r="Q38" s="898">
        <f t="shared" si="6"/>
        <v>4</v>
      </c>
      <c r="R38" s="899">
        <f t="shared" si="7"/>
        <v>20</v>
      </c>
      <c r="S38" s="897">
        <f t="shared" si="8"/>
        <v>84</v>
      </c>
      <c r="T38" s="898">
        <f t="shared" si="9"/>
        <v>4.0523809523809522</v>
      </c>
      <c r="U38" s="899">
        <f t="shared" si="10"/>
        <v>20.261904761904759</v>
      </c>
      <c r="V38" s="897">
        <f t="shared" si="11"/>
        <v>85.1</v>
      </c>
      <c r="W38" s="898">
        <f t="shared" si="12"/>
        <v>5</v>
      </c>
      <c r="X38" s="899">
        <f t="shared" si="13"/>
        <v>25</v>
      </c>
      <c r="Y38" s="897">
        <f t="shared" si="14"/>
        <v>105</v>
      </c>
    </row>
    <row r="39" spans="2:40" ht="15" customHeight="1" x14ac:dyDescent="0.2">
      <c r="B39" s="881" t="s">
        <v>76</v>
      </c>
      <c r="C39" s="882">
        <f>Arbeitstage!D25</f>
        <v>0</v>
      </c>
      <c r="D39" s="883">
        <f>Arbeitstage!E25</f>
        <v>21</v>
      </c>
      <c r="E39" s="884">
        <f>Arbeitstage!F25</f>
        <v>1</v>
      </c>
      <c r="F39" s="900" t="s">
        <v>76</v>
      </c>
      <c r="G39" s="901"/>
      <c r="H39" s="895">
        <f t="shared" si="15"/>
        <v>7.8</v>
      </c>
      <c r="I39" s="896">
        <f>ROUND(Arbeitszeiten!N58*24,1)</f>
        <v>39</v>
      </c>
      <c r="J39" s="897">
        <f t="shared" si="0"/>
        <v>163.80000000000001</v>
      </c>
      <c r="K39" s="898">
        <f>M39/(D39-C39)</f>
        <v>1.9523809523809523</v>
      </c>
      <c r="L39" s="902">
        <f t="shared" si="1"/>
        <v>9.761904761904761</v>
      </c>
      <c r="M39" s="897">
        <f t="shared" si="2"/>
        <v>41</v>
      </c>
      <c r="N39" s="898">
        <f>P39/(D39-C39)</f>
        <v>3.9000000000000004</v>
      </c>
      <c r="O39" s="899">
        <f t="shared" si="4"/>
        <v>19.5</v>
      </c>
      <c r="P39" s="897">
        <f t="shared" si="5"/>
        <v>81.900000000000006</v>
      </c>
      <c r="Q39" s="898">
        <f>S39/(D39-C39)</f>
        <v>4</v>
      </c>
      <c r="R39" s="899">
        <f t="shared" si="7"/>
        <v>20</v>
      </c>
      <c r="S39" s="897">
        <f t="shared" si="8"/>
        <v>84</v>
      </c>
      <c r="T39" s="898">
        <f>V39/(D39-C39)</f>
        <v>4.0523809523809522</v>
      </c>
      <c r="U39" s="899">
        <f t="shared" si="10"/>
        <v>20.261904761904759</v>
      </c>
      <c r="V39" s="897">
        <f t="shared" si="11"/>
        <v>85.1</v>
      </c>
      <c r="W39" s="898">
        <f t="shared" si="12"/>
        <v>5</v>
      </c>
      <c r="X39" s="899">
        <f t="shared" si="13"/>
        <v>25</v>
      </c>
      <c r="Y39" s="897">
        <f t="shared" si="14"/>
        <v>105</v>
      </c>
    </row>
    <row r="40" spans="2:40" ht="15" customHeight="1" x14ac:dyDescent="0.2">
      <c r="B40" s="881" t="s">
        <v>77</v>
      </c>
      <c r="C40" s="882">
        <f>Arbeitstage!D27</f>
        <v>0</v>
      </c>
      <c r="D40" s="883">
        <f>Arbeitstage!E27</f>
        <v>22</v>
      </c>
      <c r="E40" s="884">
        <f>Arbeitstage!F27</f>
        <v>0</v>
      </c>
      <c r="F40" s="900" t="s">
        <v>77</v>
      </c>
      <c r="G40" s="901"/>
      <c r="H40" s="895">
        <f t="shared" si="15"/>
        <v>7.8</v>
      </c>
      <c r="I40" s="896">
        <f>ROUND(Arbeitszeiten!O58*24,1)</f>
        <v>39</v>
      </c>
      <c r="J40" s="897">
        <f t="shared" si="0"/>
        <v>171.6</v>
      </c>
      <c r="K40" s="898">
        <f>M40/(D40-C40)</f>
        <v>1.95</v>
      </c>
      <c r="L40" s="902">
        <f t="shared" si="1"/>
        <v>9.75</v>
      </c>
      <c r="M40" s="897">
        <f t="shared" si="2"/>
        <v>42.9</v>
      </c>
      <c r="N40" s="898">
        <f>P40/(D40-C40)</f>
        <v>3.9</v>
      </c>
      <c r="O40" s="899">
        <f t="shared" si="4"/>
        <v>19.5</v>
      </c>
      <c r="P40" s="897">
        <f t="shared" si="5"/>
        <v>85.8</v>
      </c>
      <c r="Q40" s="898">
        <f>S40/(D40-C40)</f>
        <v>4</v>
      </c>
      <c r="R40" s="899">
        <f t="shared" si="7"/>
        <v>20</v>
      </c>
      <c r="S40" s="897">
        <f t="shared" si="8"/>
        <v>88</v>
      </c>
      <c r="T40" s="898">
        <f>V40/(D40-C40)</f>
        <v>4.05</v>
      </c>
      <c r="U40" s="899">
        <f t="shared" si="10"/>
        <v>20.25</v>
      </c>
      <c r="V40" s="897">
        <f t="shared" si="11"/>
        <v>89.1</v>
      </c>
      <c r="W40" s="898">
        <f t="shared" si="12"/>
        <v>5</v>
      </c>
      <c r="X40" s="899">
        <f t="shared" si="13"/>
        <v>25</v>
      </c>
      <c r="Y40" s="897">
        <f t="shared" si="14"/>
        <v>110</v>
      </c>
    </row>
    <row r="41" spans="2:40" ht="15" customHeight="1" x14ac:dyDescent="0.2">
      <c r="B41" s="881" t="s">
        <v>78</v>
      </c>
      <c r="C41" s="882">
        <f>Arbeitstage!D29</f>
        <v>0</v>
      </c>
      <c r="D41" s="883">
        <f>Arbeitstage!E29</f>
        <v>19</v>
      </c>
      <c r="E41" s="884">
        <f>Arbeitstage!F29</f>
        <v>2</v>
      </c>
      <c r="F41" s="900" t="s">
        <v>78</v>
      </c>
      <c r="G41" s="901"/>
      <c r="H41" s="895">
        <f t="shared" si="15"/>
        <v>7.8</v>
      </c>
      <c r="I41" s="896">
        <f>ROUND(Arbeitszeiten!P58*24,1)</f>
        <v>39</v>
      </c>
      <c r="J41" s="897">
        <f t="shared" si="0"/>
        <v>148.19999999999999</v>
      </c>
      <c r="K41" s="898">
        <f>M41/(D41-C41)</f>
        <v>1.9526315789473685</v>
      </c>
      <c r="L41" s="902">
        <f t="shared" si="1"/>
        <v>9.7631578947368425</v>
      </c>
      <c r="M41" s="897">
        <f t="shared" si="2"/>
        <v>37.1</v>
      </c>
      <c r="N41" s="898">
        <f>P41/(D41-C41)</f>
        <v>3.9</v>
      </c>
      <c r="O41" s="899">
        <f t="shared" si="4"/>
        <v>19.5</v>
      </c>
      <c r="P41" s="897">
        <f t="shared" si="5"/>
        <v>74.099999999999994</v>
      </c>
      <c r="Q41" s="898">
        <f>S41/(D41-C41)</f>
        <v>4</v>
      </c>
      <c r="R41" s="899">
        <f t="shared" si="7"/>
        <v>20</v>
      </c>
      <c r="S41" s="897">
        <f t="shared" si="8"/>
        <v>76</v>
      </c>
      <c r="T41" s="898">
        <f>V41/(D41-C41)</f>
        <v>4.0526315789473681</v>
      </c>
      <c r="U41" s="899">
        <f t="shared" si="10"/>
        <v>20.263157894736842</v>
      </c>
      <c r="V41" s="897">
        <f t="shared" si="11"/>
        <v>77</v>
      </c>
      <c r="W41" s="898">
        <f t="shared" si="12"/>
        <v>5</v>
      </c>
      <c r="X41" s="899">
        <f t="shared" si="13"/>
        <v>25</v>
      </c>
      <c r="Y41" s="897">
        <f t="shared" si="14"/>
        <v>95</v>
      </c>
    </row>
    <row r="42" spans="2:40" ht="13.5" thickBot="1" x14ac:dyDescent="0.25">
      <c r="B42" s="105"/>
      <c r="C42" s="903"/>
      <c r="D42" s="904"/>
      <c r="E42" s="905"/>
      <c r="G42" s="906"/>
      <c r="J42" s="1122"/>
      <c r="K42" s="176"/>
      <c r="L42" s="907"/>
      <c r="M42" s="908"/>
      <c r="N42" s="176"/>
      <c r="O42" s="909"/>
      <c r="P42" s="908"/>
      <c r="Q42" s="176"/>
      <c r="R42" s="909"/>
      <c r="S42" s="908"/>
      <c r="T42" s="176"/>
      <c r="U42" s="909"/>
      <c r="V42" s="908"/>
      <c r="W42" s="176"/>
      <c r="X42" s="909"/>
      <c r="Y42" s="908"/>
    </row>
    <row r="43" spans="2:40" x14ac:dyDescent="0.2">
      <c r="B43" s="158" t="s">
        <v>132</v>
      </c>
      <c r="C43" s="157">
        <f>SUM(C30:C41)</f>
        <v>0</v>
      </c>
      <c r="D43" s="156">
        <f>SUM(D30:D41)</f>
        <v>251</v>
      </c>
      <c r="E43" s="170">
        <f>SUM(E30:E41)</f>
        <v>9</v>
      </c>
      <c r="F43" s="910" t="s">
        <v>639</v>
      </c>
      <c r="G43" s="911"/>
      <c r="H43" s="1255">
        <f>SUM(J30:J41)</f>
        <v>1957.8</v>
      </c>
      <c r="I43" s="1255"/>
      <c r="J43" s="1614"/>
      <c r="K43" s="1615">
        <f>SUM(M30:M41)</f>
        <v>489.7</v>
      </c>
      <c r="L43" s="1255"/>
      <c r="M43" s="1614"/>
      <c r="N43" s="1615">
        <f>SUM(P30:P41)</f>
        <v>978.9</v>
      </c>
      <c r="O43" s="1255"/>
      <c r="P43" s="1614"/>
      <c r="Q43" s="1615">
        <f>SUM(S30:S41)</f>
        <v>1004</v>
      </c>
      <c r="R43" s="1255"/>
      <c r="S43" s="1614"/>
      <c r="T43" s="1615">
        <f>SUM(V30:V41)</f>
        <v>1016.8000000000002</v>
      </c>
      <c r="U43" s="1255"/>
      <c r="V43" s="1614"/>
      <c r="W43" s="1615">
        <f>SUM(Y30:Y41)</f>
        <v>1255</v>
      </c>
      <c r="X43" s="1255"/>
      <c r="Y43" s="1614"/>
    </row>
    <row r="44" spans="2:40" x14ac:dyDescent="0.2">
      <c r="B44" s="854"/>
      <c r="C44" s="912"/>
      <c r="D44" s="854"/>
      <c r="E44" s="913"/>
      <c r="F44" s="914" t="s">
        <v>260</v>
      </c>
      <c r="G44" s="915"/>
      <c r="H44" s="1616">
        <f>H26*($D$43-$C$43)*24</f>
        <v>1957.8000000000002</v>
      </c>
      <c r="I44" s="1616"/>
      <c r="J44" s="1617"/>
      <c r="K44" s="1618">
        <f>K26*($D$43-$C$43)*24</f>
        <v>489.45000000000005</v>
      </c>
      <c r="L44" s="1616"/>
      <c r="M44" s="1617"/>
      <c r="N44" s="1618">
        <f>N26*($D$43-$C$43)*24</f>
        <v>978.90000000000009</v>
      </c>
      <c r="O44" s="1616"/>
      <c r="P44" s="1617"/>
      <c r="Q44" s="1618">
        <f>Q26*($D$43-$C$43)*24</f>
        <v>1004</v>
      </c>
      <c r="R44" s="1616"/>
      <c r="S44" s="1617"/>
      <c r="T44" s="1618">
        <f>T26*($D$43-$C$43)*24</f>
        <v>1017.052</v>
      </c>
      <c r="U44" s="1616"/>
      <c r="V44" s="1617"/>
      <c r="W44" s="1618">
        <f>W26*($D$43-$C$43)*24</f>
        <v>1255</v>
      </c>
      <c r="X44" s="1616"/>
      <c r="Y44" s="1617"/>
    </row>
    <row r="45" spans="2:40" ht="13.5" thickBot="1" x14ac:dyDescent="0.25">
      <c r="B45" s="176"/>
      <c r="C45" s="105"/>
      <c r="D45" s="177"/>
      <c r="E45" s="105"/>
      <c r="F45" s="916" t="s">
        <v>261</v>
      </c>
      <c r="G45" s="917"/>
      <c r="H45" s="918">
        <f>H43/24-H44/24</f>
        <v>0</v>
      </c>
      <c r="I45" s="918"/>
      <c r="J45" s="918"/>
      <c r="K45" s="919">
        <f>K43/24-K44/24</f>
        <v>1.0416666666664298E-2</v>
      </c>
      <c r="L45" s="918"/>
      <c r="M45" s="920"/>
      <c r="N45" s="919">
        <f>N43/24-N44/24</f>
        <v>0</v>
      </c>
      <c r="O45" s="918"/>
      <c r="P45" s="918"/>
      <c r="Q45" s="919">
        <f>Q43/24-Q44/24</f>
        <v>0</v>
      </c>
      <c r="R45" s="918"/>
      <c r="S45" s="920"/>
      <c r="T45" s="919">
        <f>T43/24-T44/24</f>
        <v>-1.0499999999993292E-2</v>
      </c>
      <c r="U45" s="918"/>
      <c r="V45" s="920"/>
      <c r="W45" s="919">
        <f>W43/24-W44/24</f>
        <v>0</v>
      </c>
      <c r="X45" s="918"/>
      <c r="Y45" s="920"/>
    </row>
    <row r="46" spans="2:40" x14ac:dyDescent="0.2">
      <c r="B46" s="932"/>
      <c r="C46" s="932"/>
      <c r="D46" s="932"/>
      <c r="E46" s="932"/>
      <c r="F46" s="912"/>
      <c r="G46" s="912"/>
      <c r="H46" s="1256"/>
      <c r="I46" s="1256"/>
      <c r="J46" s="1256"/>
      <c r="K46" s="1256"/>
      <c r="L46" s="1256"/>
      <c r="M46" s="1256"/>
      <c r="N46" s="1256"/>
      <c r="O46" s="1256"/>
      <c r="P46" s="1256"/>
      <c r="Q46" s="1256"/>
      <c r="R46" s="1256"/>
      <c r="S46" s="1256"/>
      <c r="T46" s="1256"/>
      <c r="U46" s="1256"/>
      <c r="V46" s="1256"/>
      <c r="W46" s="932"/>
      <c r="X46" s="932"/>
      <c r="Y46" s="932"/>
      <c r="Z46" s="932"/>
      <c r="AA46" s="912"/>
      <c r="AB46" s="912"/>
      <c r="AC46" s="1256"/>
      <c r="AD46" s="1256"/>
      <c r="AE46" s="1256"/>
      <c r="AF46" s="1256"/>
      <c r="AG46" s="1256"/>
      <c r="AH46" s="1256"/>
      <c r="AI46" s="1256"/>
      <c r="AJ46" s="1256"/>
      <c r="AK46" s="1256"/>
      <c r="AL46" s="1256"/>
      <c r="AM46" s="1256"/>
      <c r="AN46" s="1256"/>
    </row>
    <row r="47" spans="2:40" ht="16.5" thickBot="1" x14ac:dyDescent="0.25">
      <c r="B47" s="820"/>
      <c r="C47" s="220"/>
      <c r="D47" s="837"/>
      <c r="E47" s="838"/>
      <c r="F47" s="839"/>
      <c r="G47" s="838"/>
      <c r="L47" s="778"/>
      <c r="M47" s="787" t="s">
        <v>237</v>
      </c>
      <c r="O47" s="778"/>
      <c r="P47" s="787" t="s">
        <v>237</v>
      </c>
      <c r="R47" s="778"/>
      <c r="S47" s="787" t="s">
        <v>237</v>
      </c>
      <c r="U47" s="778"/>
      <c r="V47" s="1263" t="s">
        <v>237</v>
      </c>
      <c r="W47" s="932"/>
      <c r="X47" s="932"/>
      <c r="Y47" s="1263" t="s">
        <v>237</v>
      </c>
      <c r="Z47" s="932"/>
      <c r="AA47" s="912"/>
      <c r="AB47" s="912"/>
      <c r="AC47" s="1256"/>
      <c r="AD47" s="1256"/>
      <c r="AE47" s="1256"/>
      <c r="AF47" s="1256"/>
      <c r="AG47" s="1256"/>
      <c r="AH47" s="1256"/>
      <c r="AI47" s="1256"/>
      <c r="AJ47" s="1256"/>
      <c r="AK47" s="1256"/>
      <c r="AL47" s="1256"/>
      <c r="AM47" s="1256"/>
      <c r="AN47" s="1256"/>
    </row>
    <row r="48" spans="2:40" ht="16.5" thickBot="1" x14ac:dyDescent="0.3">
      <c r="B48" s="820"/>
      <c r="C48" s="220"/>
      <c r="D48" s="837"/>
      <c r="E48" s="838"/>
      <c r="F48" s="839"/>
      <c r="G48" s="838"/>
      <c r="L48" s="778"/>
      <c r="M48" s="1292">
        <v>0.75</v>
      </c>
      <c r="O48" s="778"/>
      <c r="P48" s="787"/>
      <c r="R48" s="778"/>
      <c r="S48" s="787"/>
      <c r="U48" s="778"/>
      <c r="V48" s="1263"/>
      <c r="W48" s="932"/>
      <c r="X48" s="932"/>
      <c r="Y48" s="932"/>
      <c r="Z48" s="932"/>
      <c r="AA48" s="912"/>
      <c r="AB48" s="912"/>
      <c r="AC48" s="1256"/>
      <c r="AD48" s="1256"/>
      <c r="AE48" s="1256"/>
      <c r="AF48" s="1256"/>
      <c r="AG48" s="1256"/>
      <c r="AH48" s="1256"/>
      <c r="AI48" s="1256"/>
      <c r="AJ48" s="1256"/>
      <c r="AK48" s="1256"/>
      <c r="AL48" s="1256"/>
      <c r="AM48" s="1256"/>
      <c r="AN48" s="1256"/>
    </row>
    <row r="49" spans="2:40" ht="18" x14ac:dyDescent="0.2">
      <c r="B49" s="774" t="s">
        <v>238</v>
      </c>
      <c r="C49" s="775"/>
      <c r="D49" s="776"/>
      <c r="E49" s="776"/>
      <c r="F49" s="776"/>
      <c r="G49" s="776"/>
      <c r="H49" s="789" t="s">
        <v>185</v>
      </c>
      <c r="I49" s="790">
        <f>25/38.5*39</f>
        <v>25.324675324675326</v>
      </c>
      <c r="L49" s="791" t="str">
        <f>$H11</f>
        <v>hh,mm</v>
      </c>
      <c r="M49" s="1293">
        <f>I11*M48</f>
        <v>29.25</v>
      </c>
      <c r="O49" s="791" t="str">
        <f>$H11</f>
        <v>hh,mm</v>
      </c>
      <c r="P49" s="790">
        <v>30</v>
      </c>
      <c r="R49" s="791" t="str">
        <f>$H11</f>
        <v>hh,mm</v>
      </c>
      <c r="S49" s="790">
        <f>30/38.5*39</f>
        <v>30.38961038961039</v>
      </c>
      <c r="U49" s="791" t="str">
        <f>$H11</f>
        <v>hh,mm</v>
      </c>
      <c r="V49" s="790">
        <v>35</v>
      </c>
      <c r="X49" s="791" t="str">
        <f>$H11</f>
        <v>hh,mm</v>
      </c>
      <c r="Y49" s="1257">
        <f>35/38.5*39</f>
        <v>35.454545454545453</v>
      </c>
      <c r="Z49" s="932"/>
      <c r="AA49" s="912"/>
      <c r="AB49" s="912"/>
      <c r="AC49" s="1256"/>
      <c r="AD49" s="1256"/>
      <c r="AE49" s="1256"/>
      <c r="AF49" s="1256"/>
      <c r="AG49" s="1256"/>
      <c r="AH49" s="1256"/>
      <c r="AI49" s="1256"/>
      <c r="AJ49" s="1256"/>
      <c r="AK49" s="1256"/>
      <c r="AL49" s="1256"/>
      <c r="AM49" s="1256"/>
      <c r="AN49" s="1256"/>
    </row>
    <row r="50" spans="2:40" ht="18" x14ac:dyDescent="0.2">
      <c r="B50" s="779" t="s">
        <v>193</v>
      </c>
      <c r="C50" s="780"/>
      <c r="D50" s="781"/>
      <c r="E50" s="781"/>
      <c r="F50" s="781"/>
      <c r="G50" s="781"/>
      <c r="H50" s="792" t="s">
        <v>194</v>
      </c>
      <c r="I50" s="793">
        <f>I49/24/Arbeitstage_ZEB</f>
        <v>0.21103896103896105</v>
      </c>
      <c r="L50" s="791" t="str">
        <f>$H12</f>
        <v>hh:mm:ss</v>
      </c>
      <c r="M50" s="793">
        <f>M49/24/Arbeitstage_ZEB</f>
        <v>0.24374999999999999</v>
      </c>
      <c r="O50" s="791" t="str">
        <f>$H12</f>
        <v>hh:mm:ss</v>
      </c>
      <c r="P50" s="793">
        <f>P49/24/Arbeitstage_ZEB</f>
        <v>0.25</v>
      </c>
      <c r="R50" s="791" t="str">
        <f>$H12</f>
        <v>hh:mm:ss</v>
      </c>
      <c r="S50" s="793">
        <f>S49/24/Arbeitstage_ZEB</f>
        <v>0.25324675324675322</v>
      </c>
      <c r="U50" s="791" t="str">
        <f>$H12</f>
        <v>hh:mm:ss</v>
      </c>
      <c r="V50" s="793">
        <f>V49/24/Arbeitstage_ZEB</f>
        <v>0.29166666666666663</v>
      </c>
      <c r="X50" s="791" t="str">
        <f>$H12</f>
        <v>hh:mm:ss</v>
      </c>
      <c r="Y50" s="793">
        <f>Y49/24/Arbeitstage_ZEB</f>
        <v>0.29545454545454547</v>
      </c>
      <c r="Z50" s="932"/>
      <c r="AA50" s="912"/>
      <c r="AB50" s="912"/>
      <c r="AC50" s="1256"/>
      <c r="AD50" s="1256"/>
      <c r="AE50" s="1256"/>
      <c r="AF50" s="1256"/>
      <c r="AG50" s="1256"/>
      <c r="AH50" s="1256"/>
      <c r="AI50" s="1256"/>
      <c r="AJ50" s="1256"/>
      <c r="AK50" s="1256"/>
      <c r="AL50" s="1256"/>
      <c r="AM50" s="1256"/>
      <c r="AN50" s="1256"/>
    </row>
    <row r="51" spans="2:40" ht="18" x14ac:dyDescent="0.2">
      <c r="B51" s="779" t="s">
        <v>195</v>
      </c>
      <c r="C51" s="780"/>
      <c r="D51" s="781"/>
      <c r="E51" s="781"/>
      <c r="F51" s="781"/>
      <c r="G51" s="781"/>
      <c r="H51" s="792" t="s">
        <v>183</v>
      </c>
      <c r="I51" s="794">
        <f>I49/24/Arbeitstage_ZEB*$I$8</f>
        <v>0</v>
      </c>
      <c r="L51" s="791" t="str">
        <f>$H13</f>
        <v>hh:mm</v>
      </c>
      <c r="M51" s="794">
        <f>M49/24/Arbeitstage_ZEB*$I$8</f>
        <v>0</v>
      </c>
      <c r="O51" s="791" t="str">
        <f>$H13</f>
        <v>hh:mm</v>
      </c>
      <c r="P51" s="794">
        <f>P49/24/Arbeitstage_ZEB*$I$8</f>
        <v>0</v>
      </c>
      <c r="R51" s="791" t="str">
        <f>$H13</f>
        <v>hh:mm</v>
      </c>
      <c r="S51" s="794">
        <f>S49/24/Arbeitstage_ZEB*$I$8</f>
        <v>0</v>
      </c>
      <c r="U51" s="791" t="str">
        <f>$H13</f>
        <v>hh:mm</v>
      </c>
      <c r="V51" s="794">
        <f>V49/24/Arbeitstage_ZEB*$I$8</f>
        <v>0</v>
      </c>
      <c r="X51" s="791" t="str">
        <f>$H13</f>
        <v>hh:mm</v>
      </c>
      <c r="Y51" s="794">
        <f>Y49/24/Arbeitstage_ZEB*$I$8</f>
        <v>0</v>
      </c>
      <c r="Z51" s="932"/>
      <c r="AA51" s="912"/>
      <c r="AB51" s="912"/>
      <c r="AC51" s="1256"/>
      <c r="AD51" s="1256"/>
      <c r="AE51" s="1256"/>
      <c r="AF51" s="1256"/>
      <c r="AG51" s="1256"/>
      <c r="AH51" s="1256"/>
      <c r="AI51" s="1256"/>
      <c r="AJ51" s="1256"/>
      <c r="AK51" s="1256"/>
      <c r="AL51" s="1256"/>
      <c r="AM51" s="1256"/>
      <c r="AN51" s="1256"/>
    </row>
    <row r="52" spans="2:40" ht="18.75" thickBot="1" x14ac:dyDescent="0.25">
      <c r="B52" s="783" t="s">
        <v>196</v>
      </c>
      <c r="C52" s="784"/>
      <c r="D52" s="785"/>
      <c r="E52" s="785"/>
      <c r="F52" s="785"/>
      <c r="G52" s="785"/>
      <c r="H52" s="795" t="s">
        <v>239</v>
      </c>
      <c r="I52" s="796">
        <f>I51</f>
        <v>0</v>
      </c>
      <c r="L52" s="791" t="str">
        <f>$H14</f>
        <v>min</v>
      </c>
      <c r="M52" s="796">
        <f>M51</f>
        <v>0</v>
      </c>
      <c r="O52" s="791" t="str">
        <f>$H14</f>
        <v>min</v>
      </c>
      <c r="P52" s="796">
        <f>P51</f>
        <v>0</v>
      </c>
      <c r="R52" s="791" t="str">
        <f>$H14</f>
        <v>min</v>
      </c>
      <c r="S52" s="796">
        <f>S51</f>
        <v>0</v>
      </c>
      <c r="U52" s="791" t="str">
        <f>$H14</f>
        <v>min</v>
      </c>
      <c r="V52" s="1258">
        <f>V51</f>
        <v>0</v>
      </c>
      <c r="X52" s="791" t="str">
        <f>$H14</f>
        <v>min</v>
      </c>
      <c r="Y52" s="1258">
        <f>Y51</f>
        <v>0</v>
      </c>
      <c r="Z52" s="932"/>
      <c r="AA52" s="912"/>
      <c r="AB52" s="912"/>
      <c r="AC52" s="1256"/>
      <c r="AD52" s="1256"/>
      <c r="AE52" s="1256"/>
      <c r="AF52" s="1256"/>
      <c r="AG52" s="1256"/>
      <c r="AH52" s="1256"/>
      <c r="AI52" s="1256"/>
      <c r="AJ52" s="1256"/>
      <c r="AK52" s="1256"/>
      <c r="AL52" s="1256"/>
      <c r="AM52" s="1256"/>
      <c r="AN52" s="1256"/>
    </row>
    <row r="53" spans="2:40" ht="18.75" thickBot="1" x14ac:dyDescent="0.25">
      <c r="B53" s="788"/>
      <c r="C53" s="771"/>
      <c r="D53" s="5"/>
      <c r="E53" s="5"/>
      <c r="F53" s="5"/>
      <c r="G53" s="596"/>
      <c r="H53" s="772"/>
      <c r="I53" s="107"/>
      <c r="L53" s="791"/>
      <c r="M53" s="107"/>
      <c r="O53" s="791"/>
      <c r="P53" s="107"/>
      <c r="R53" s="791"/>
      <c r="S53" s="107"/>
      <c r="U53" s="791"/>
      <c r="V53" s="1144"/>
      <c r="X53" s="791"/>
      <c r="Y53" s="1144"/>
      <c r="Z53" s="932"/>
      <c r="AA53" s="912"/>
      <c r="AB53" s="912"/>
      <c r="AC53" s="1256"/>
      <c r="AD53" s="1256"/>
      <c r="AE53" s="1256"/>
      <c r="AF53" s="1256"/>
      <c r="AG53" s="1256"/>
      <c r="AH53" s="1256"/>
      <c r="AI53" s="1256"/>
      <c r="AJ53" s="1256"/>
      <c r="AK53" s="1256"/>
      <c r="AL53" s="1256"/>
      <c r="AM53" s="1256"/>
      <c r="AN53" s="1256"/>
    </row>
    <row r="54" spans="2:40" ht="18" x14ac:dyDescent="0.2">
      <c r="B54" s="774" t="s">
        <v>240</v>
      </c>
      <c r="C54" s="775"/>
      <c r="D54" s="776"/>
      <c r="E54" s="776"/>
      <c r="F54" s="776"/>
      <c r="G54" s="776"/>
      <c r="H54" s="797" t="s">
        <v>201</v>
      </c>
      <c r="I54" s="798">
        <f>I52/I9</f>
        <v>0</v>
      </c>
      <c r="L54" s="791" t="str">
        <f>$H16</f>
        <v>mm:ss</v>
      </c>
      <c r="M54" s="798">
        <f>M52/I9</f>
        <v>0</v>
      </c>
      <c r="O54" s="791" t="str">
        <f>$H16</f>
        <v>mm:ss</v>
      </c>
      <c r="P54" s="798">
        <f>P52/I9</f>
        <v>0</v>
      </c>
      <c r="R54" s="791" t="str">
        <f>$H16</f>
        <v>mm:ss</v>
      </c>
      <c r="S54" s="798">
        <f>S52/I9</f>
        <v>0</v>
      </c>
      <c r="U54" s="791" t="str">
        <f>$H16</f>
        <v>mm:ss</v>
      </c>
      <c r="V54" s="1259">
        <f>V52/I9</f>
        <v>0</v>
      </c>
      <c r="X54" s="791" t="str">
        <f>$H16</f>
        <v>mm:ss</v>
      </c>
      <c r="Y54" s="1259">
        <f>Y52/I9</f>
        <v>0</v>
      </c>
      <c r="Z54" s="932"/>
      <c r="AA54" s="912"/>
      <c r="AB54" s="912"/>
      <c r="AC54" s="1256"/>
      <c r="AD54" s="1256"/>
      <c r="AE54" s="1256"/>
      <c r="AF54" s="1256"/>
      <c r="AG54" s="1256"/>
      <c r="AH54" s="1256"/>
      <c r="AI54" s="1256"/>
      <c r="AJ54" s="1256"/>
      <c r="AK54" s="1256"/>
      <c r="AL54" s="1256"/>
      <c r="AM54" s="1256"/>
      <c r="AN54" s="1256"/>
    </row>
    <row r="55" spans="2:40" ht="18" x14ac:dyDescent="0.2">
      <c r="B55" s="779" t="s">
        <v>241</v>
      </c>
      <c r="C55" s="780"/>
      <c r="D55" s="781"/>
      <c r="E55" s="781"/>
      <c r="F55" s="781"/>
      <c r="G55" s="781"/>
      <c r="H55" s="799" t="s">
        <v>194</v>
      </c>
      <c r="I55" s="1254">
        <f>I50+I54</f>
        <v>0.21103896103896105</v>
      </c>
      <c r="L55" s="791" t="str">
        <f>$H17</f>
        <v>hh:mm:ss</v>
      </c>
      <c r="M55" s="1254">
        <f>M50+M54</f>
        <v>0.24374999999999999</v>
      </c>
      <c r="O55" s="791" t="str">
        <f>$H17</f>
        <v>hh:mm:ss</v>
      </c>
      <c r="P55" s="1254">
        <f>P50+P54</f>
        <v>0.25</v>
      </c>
      <c r="R55" s="791" t="str">
        <f>$H17</f>
        <v>hh:mm:ss</v>
      </c>
      <c r="S55" s="1254">
        <f>S50+S54</f>
        <v>0.25324675324675322</v>
      </c>
      <c r="U55" s="791" t="str">
        <f>$H17</f>
        <v>hh:mm:ss</v>
      </c>
      <c r="V55" s="1260">
        <f>V50+V54</f>
        <v>0.29166666666666663</v>
      </c>
      <c r="X55" s="791" t="str">
        <f>$H17</f>
        <v>hh:mm:ss</v>
      </c>
      <c r="Y55" s="1260">
        <f>Y50+Y54</f>
        <v>0.29545454545454547</v>
      </c>
      <c r="Z55" s="932"/>
      <c r="AA55" s="912"/>
      <c r="AB55" s="912"/>
      <c r="AC55" s="1256"/>
      <c r="AD55" s="1256"/>
      <c r="AE55" s="1256"/>
      <c r="AF55" s="1256"/>
      <c r="AG55" s="1256"/>
      <c r="AH55" s="1256"/>
      <c r="AI55" s="1256"/>
      <c r="AJ55" s="1256"/>
      <c r="AK55" s="1256"/>
      <c r="AL55" s="1256"/>
      <c r="AM55" s="1256"/>
      <c r="AN55" s="1256"/>
    </row>
    <row r="56" spans="2:40" ht="18" x14ac:dyDescent="0.2">
      <c r="B56" s="779" t="s">
        <v>242</v>
      </c>
      <c r="C56" s="780"/>
      <c r="D56" s="781"/>
      <c r="E56" s="781"/>
      <c r="F56" s="781"/>
      <c r="G56" s="781"/>
      <c r="H56" s="799" t="s">
        <v>183</v>
      </c>
      <c r="I56" s="800">
        <f>IF(SECOND(I55)&gt;30,TIMEVALUE(CONCATENATE(HOUR(I55),":",MINUTE(I55)+1)),TIMEVALUE(CONCATENATE(HOUR(I55),":",MINUTE(I55))))</f>
        <v>0.21111111111111111</v>
      </c>
      <c r="L56" s="791" t="str">
        <f>$H18</f>
        <v>hh:mm</v>
      </c>
      <c r="M56" s="800">
        <f>IF(SECOND(M55)&gt;30,TIMEVALUE(CONCATENATE(HOUR(M55),":",MINUTE(M55)+1)),TIMEVALUE(CONCATENATE(HOUR(M55),":",MINUTE(M55))))</f>
        <v>0.24374999999999999</v>
      </c>
      <c r="O56" s="791" t="str">
        <f>$H18</f>
        <v>hh:mm</v>
      </c>
      <c r="P56" s="800">
        <f>IF(SECOND(P55)&gt;30,TIMEVALUE(CONCATENATE(HOUR(P55),":",MINUTE(P55)+1)),TIMEVALUE(CONCATENATE(HOUR(P55),":",MINUTE(P55))))</f>
        <v>0.25</v>
      </c>
      <c r="R56" s="791" t="str">
        <f>$H18</f>
        <v>hh:mm</v>
      </c>
      <c r="S56" s="800">
        <f>IF(SECOND(S55)&gt;30,TIMEVALUE(CONCATENATE(HOUR(S55),":",MINUTE(S55)+1)),TIMEVALUE(CONCATENATE(HOUR(S55),":",MINUTE(S55))))</f>
        <v>0.25347222222222221</v>
      </c>
      <c r="U56" s="791" t="str">
        <f>$H18</f>
        <v>hh:mm</v>
      </c>
      <c r="V56" s="1261">
        <f>IF(SECOND(V55)&gt;30,TIMEVALUE(CONCATENATE(HOUR(V55),":",MINUTE(V55)+1)),TIMEVALUE(CONCATENATE(HOUR(V55),":",MINUTE(V55))))</f>
        <v>0.29166666666666669</v>
      </c>
      <c r="X56" s="791" t="str">
        <f>$H18</f>
        <v>hh:mm</v>
      </c>
      <c r="Y56" s="1261">
        <f>IF(SECOND(Y55)&gt;30,TIMEVALUE(CONCATENATE(HOUR(Y55),":",MINUTE(Y55)+1)),TIMEVALUE(CONCATENATE(HOUR(Y55),":",MINUTE(Y55))))</f>
        <v>0.2951388888888889</v>
      </c>
      <c r="Z56" s="932"/>
      <c r="AA56" s="912"/>
      <c r="AB56" s="912"/>
      <c r="AC56" s="1256"/>
      <c r="AD56" s="1256"/>
      <c r="AE56" s="1256"/>
      <c r="AF56" s="1256"/>
      <c r="AG56" s="1256"/>
      <c r="AH56" s="1256"/>
      <c r="AI56" s="1256"/>
      <c r="AJ56" s="1256"/>
      <c r="AK56" s="1256"/>
      <c r="AL56" s="1256"/>
      <c r="AM56" s="1256"/>
      <c r="AN56" s="1256"/>
    </row>
    <row r="57" spans="2:40" ht="18" x14ac:dyDescent="0.2">
      <c r="B57" s="779" t="s">
        <v>243</v>
      </c>
      <c r="C57" s="780"/>
      <c r="D57" s="781"/>
      <c r="E57" s="781"/>
      <c r="F57" s="781"/>
      <c r="G57" s="781"/>
      <c r="H57" s="799" t="s">
        <v>194</v>
      </c>
      <c r="I57" s="801">
        <f>I55*Arbeitstage_ZEB</f>
        <v>1.0551948051948052</v>
      </c>
      <c r="L57" s="799" t="s">
        <v>244</v>
      </c>
      <c r="M57" s="801">
        <f>M55*Arbeitstage_ZEB</f>
        <v>1.21875</v>
      </c>
      <c r="O57" s="799" t="s">
        <v>244</v>
      </c>
      <c r="P57" s="801">
        <f>P55*Arbeitstage_ZEB</f>
        <v>1.25</v>
      </c>
      <c r="R57" s="799" t="s">
        <v>244</v>
      </c>
      <c r="S57" s="801">
        <f>S55*Arbeitstage_ZEB</f>
        <v>1.2662337662337662</v>
      </c>
      <c r="U57" s="799" t="s">
        <v>244</v>
      </c>
      <c r="V57" s="801">
        <f>V55*Arbeitstage_ZEB</f>
        <v>1.458333333333333</v>
      </c>
      <c r="X57" s="799" t="s">
        <v>244</v>
      </c>
      <c r="Y57" s="801">
        <f>Y55*Arbeitstage_ZEB</f>
        <v>1.4772727272727273</v>
      </c>
      <c r="Z57" s="932"/>
      <c r="AA57" s="912"/>
      <c r="AB57" s="912"/>
      <c r="AC57" s="1256"/>
      <c r="AD57" s="1256"/>
      <c r="AE57" s="1256"/>
      <c r="AF57" s="1256"/>
      <c r="AG57" s="1256"/>
      <c r="AH57" s="1256"/>
      <c r="AI57" s="1256"/>
      <c r="AJ57" s="1256"/>
      <c r="AK57" s="1256"/>
      <c r="AL57" s="1256"/>
      <c r="AM57" s="1256"/>
      <c r="AN57" s="1256"/>
    </row>
    <row r="58" spans="2:40" ht="15.75" thickBot="1" x14ac:dyDescent="0.25">
      <c r="B58" s="783" t="s">
        <v>242</v>
      </c>
      <c r="C58" s="177"/>
      <c r="D58" s="177"/>
      <c r="E58" s="177"/>
      <c r="F58" s="177"/>
      <c r="G58" s="177"/>
      <c r="H58" s="802" t="s">
        <v>183</v>
      </c>
      <c r="I58" s="803">
        <f>IF(SECOND(I57)&gt;30,TIMEVALUE(CONCATENATE(HOUR(I57),":",MINUTE(I57)+1)),TIMEVALUE(CONCATENATE(HOUR(I57),":",MINUTE(I57))))+DAY(I57)-1</f>
        <v>1.0548611111111112</v>
      </c>
      <c r="L58" s="804" t="s">
        <v>245</v>
      </c>
      <c r="M58" s="803">
        <f>IF(SECOND(M57)&gt;30,TIMEVALUE(CONCATENATE(HOUR(M57),":",MINUTE(M57)+1)),TIMEVALUE(CONCATENATE(HOUR(M57),":",MINUTE(M57))))+DAY(M57)-1</f>
        <v>1.21875</v>
      </c>
      <c r="O58" s="804" t="s">
        <v>245</v>
      </c>
      <c r="P58" s="803">
        <f>IF(SECOND(P57)&gt;30,TIMEVALUE(CONCATENATE(HOUR(P57),":",MINUTE(P57)+1)),TIMEVALUE(CONCATENATE(HOUR(P57),":",MINUTE(P57))))+DAY(P57)-1</f>
        <v>1.25</v>
      </c>
      <c r="R58" s="804" t="s">
        <v>245</v>
      </c>
      <c r="S58" s="803">
        <f>IF(SECOND(S57)&gt;30,TIMEVALUE(CONCATENATE(HOUR(S57),":",MINUTE(S57)+1)),TIMEVALUE(CONCATENATE(HOUR(S57),":",MINUTE(S57))))+DAY(S57)-1</f>
        <v>1.2659722222222221</v>
      </c>
      <c r="U58" s="804" t="s">
        <v>245</v>
      </c>
      <c r="V58" s="1262">
        <f>IF(SECOND(V57)&gt;30,TIMEVALUE(CONCATENATE(HOUR(V57),":",MINUTE(V57)+1)),TIMEVALUE(CONCATENATE(HOUR(V57),":",MINUTE(V57))))+DAY(V57)-1</f>
        <v>1.4583333333333335</v>
      </c>
      <c r="X58" s="804" t="s">
        <v>245</v>
      </c>
      <c r="Y58" s="1262">
        <f>IF(SECOND(Y57)&gt;30,TIMEVALUE(CONCATENATE(HOUR(Y57),":",MINUTE(Y57)+1)),TIMEVALUE(CONCATENATE(HOUR(Y57),":",MINUTE(Y57))))+DAY(Y57)-1</f>
        <v>1.4770833333333333</v>
      </c>
      <c r="Z58" s="932"/>
      <c r="AA58" s="912"/>
      <c r="AB58" s="912"/>
      <c r="AC58" s="1256"/>
      <c r="AD58" s="1256"/>
      <c r="AE58" s="1256"/>
      <c r="AF58" s="1256"/>
      <c r="AG58" s="1256"/>
      <c r="AH58" s="1256"/>
      <c r="AI58" s="1256"/>
      <c r="AJ58" s="1256"/>
      <c r="AK58" s="1256"/>
      <c r="AL58" s="1256"/>
      <c r="AM58" s="1256"/>
      <c r="AN58" s="1256"/>
    </row>
    <row r="59" spans="2:40" ht="13.5" thickBot="1" x14ac:dyDescent="0.25">
      <c r="B59" s="820"/>
      <c r="C59" s="220"/>
      <c r="D59" s="837"/>
      <c r="E59" s="838"/>
      <c r="F59" s="839"/>
      <c r="G59" s="838"/>
      <c r="K59" s="838"/>
      <c r="L59" s="838"/>
      <c r="M59" s="838"/>
      <c r="N59" s="838"/>
      <c r="O59" s="838"/>
      <c r="P59" s="838"/>
      <c r="Q59" s="838"/>
      <c r="R59" s="838"/>
      <c r="Z59" s="932"/>
      <c r="AA59" s="912"/>
      <c r="AB59" s="912"/>
      <c r="AC59" s="1256"/>
      <c r="AD59" s="1256"/>
      <c r="AE59" s="1256"/>
      <c r="AF59" s="1256"/>
      <c r="AG59" s="1256"/>
      <c r="AH59" s="1256"/>
      <c r="AI59" s="1256"/>
      <c r="AJ59" s="1256"/>
      <c r="AK59" s="1256"/>
      <c r="AL59" s="1256"/>
      <c r="AM59" s="1256"/>
      <c r="AN59" s="1256"/>
    </row>
    <row r="60" spans="2:40" ht="18.75" thickBot="1" x14ac:dyDescent="0.25">
      <c r="B60" s="840" t="s">
        <v>249</v>
      </c>
      <c r="C60" s="841"/>
      <c r="D60" s="842"/>
      <c r="E60" s="843"/>
      <c r="F60" s="843"/>
      <c r="G60" s="844"/>
      <c r="H60" s="787" t="s">
        <v>237</v>
      </c>
      <c r="I60" s="787"/>
      <c r="J60" s="845">
        <f>I49/24</f>
        <v>1.0551948051948052</v>
      </c>
      <c r="K60" s="787" t="s">
        <v>237</v>
      </c>
      <c r="L60" s="787"/>
      <c r="M60" s="845">
        <f>M49/24</f>
        <v>1.21875</v>
      </c>
      <c r="N60" s="787" t="s">
        <v>237</v>
      </c>
      <c r="O60" s="787"/>
      <c r="P60" s="845">
        <f>P49/24</f>
        <v>1.25</v>
      </c>
      <c r="Q60" s="787" t="s">
        <v>237</v>
      </c>
      <c r="R60" s="787"/>
      <c r="S60" s="845">
        <f>S49/24</f>
        <v>1.2662337662337662</v>
      </c>
      <c r="T60" s="787" t="s">
        <v>237</v>
      </c>
      <c r="U60" s="787"/>
      <c r="V60" s="845">
        <f>V49/24</f>
        <v>1.4583333333333333</v>
      </c>
      <c r="W60" s="787" t="s">
        <v>237</v>
      </c>
      <c r="X60" s="787"/>
      <c r="Y60" s="845">
        <f>Y49/24</f>
        <v>1.4772727272727273</v>
      </c>
      <c r="Z60" s="932"/>
      <c r="AA60" s="912"/>
      <c r="AB60" s="912"/>
      <c r="AC60" s="1256"/>
      <c r="AD60" s="1256"/>
      <c r="AE60" s="1256"/>
      <c r="AF60" s="1256"/>
      <c r="AG60" s="1256"/>
      <c r="AH60" s="1256"/>
      <c r="AI60" s="1256"/>
      <c r="AJ60" s="1256"/>
      <c r="AK60" s="1256"/>
      <c r="AL60" s="1256"/>
      <c r="AM60" s="1256"/>
      <c r="AN60" s="1256"/>
    </row>
    <row r="61" spans="2:40" x14ac:dyDescent="0.2">
      <c r="B61" s="846"/>
      <c r="C61" s="270" t="s">
        <v>251</v>
      </c>
      <c r="D61" s="847" t="s">
        <v>107</v>
      </c>
      <c r="E61" s="848" t="s">
        <v>107</v>
      </c>
      <c r="F61" s="1599"/>
      <c r="G61" s="1600" t="s">
        <v>252</v>
      </c>
      <c r="H61" s="853">
        <f>I55</f>
        <v>0.21103896103896105</v>
      </c>
      <c r="I61" s="851"/>
      <c r="J61" s="852"/>
      <c r="K61" s="853">
        <f>M55</f>
        <v>0.24374999999999999</v>
      </c>
      <c r="L61" s="851"/>
      <c r="M61" s="852"/>
      <c r="N61" s="853">
        <f>P55</f>
        <v>0.25</v>
      </c>
      <c r="O61" s="851"/>
      <c r="P61" s="852"/>
      <c r="Q61" s="853">
        <f>S55</f>
        <v>0.25324675324675322</v>
      </c>
      <c r="R61" s="851"/>
      <c r="S61" s="852"/>
      <c r="T61" s="853">
        <f>V55</f>
        <v>0.29166666666666663</v>
      </c>
      <c r="U61" s="851"/>
      <c r="V61" s="852"/>
      <c r="W61" s="853">
        <f>Y55</f>
        <v>0.29545454545454547</v>
      </c>
      <c r="X61" s="851"/>
      <c r="Y61" s="852"/>
      <c r="Z61" s="932"/>
      <c r="AA61" s="912"/>
      <c r="AB61" s="912"/>
      <c r="AC61" s="1256"/>
      <c r="AD61" s="1256"/>
      <c r="AE61" s="1256"/>
      <c r="AF61" s="1256"/>
      <c r="AG61" s="1256"/>
      <c r="AH61" s="1256"/>
      <c r="AI61" s="1256"/>
      <c r="AJ61" s="1256"/>
      <c r="AK61" s="1256"/>
      <c r="AL61" s="1256"/>
      <c r="AM61" s="1256"/>
      <c r="AN61" s="1256"/>
    </row>
    <row r="62" spans="2:40" ht="13.5" thickBot="1" x14ac:dyDescent="0.25">
      <c r="B62" s="854"/>
      <c r="C62" s="271" t="s">
        <v>253</v>
      </c>
      <c r="D62" s="261" t="s">
        <v>120</v>
      </c>
      <c r="E62" s="855" t="s">
        <v>121</v>
      </c>
      <c r="F62" s="1601"/>
      <c r="G62" s="1602" t="s">
        <v>254</v>
      </c>
      <c r="H62" s="858">
        <f>I57</f>
        <v>1.0551948051948052</v>
      </c>
      <c r="I62" s="861"/>
      <c r="J62" s="862"/>
      <c r="K62" s="858">
        <f>M57</f>
        <v>1.21875</v>
      </c>
      <c r="L62" s="861"/>
      <c r="M62" s="862"/>
      <c r="N62" s="858">
        <f>P57</f>
        <v>1.25</v>
      </c>
      <c r="O62" s="861"/>
      <c r="P62" s="862"/>
      <c r="Q62" s="858">
        <f>S57</f>
        <v>1.2662337662337662</v>
      </c>
      <c r="R62" s="861"/>
      <c r="S62" s="862"/>
      <c r="T62" s="858">
        <f>V57</f>
        <v>1.458333333333333</v>
      </c>
      <c r="U62" s="861"/>
      <c r="V62" s="862"/>
      <c r="W62" s="858">
        <f>Y57</f>
        <v>1.4772727272727273</v>
      </c>
      <c r="X62" s="861"/>
      <c r="Y62" s="862"/>
      <c r="Z62" s="932"/>
      <c r="AA62" s="912"/>
      <c r="AB62" s="912"/>
      <c r="AC62" s="1256"/>
      <c r="AD62" s="1256"/>
      <c r="AE62" s="1256"/>
      <c r="AF62" s="1256"/>
      <c r="AG62" s="1256"/>
      <c r="AH62" s="1256"/>
      <c r="AI62" s="1256"/>
      <c r="AJ62" s="1256"/>
      <c r="AK62" s="1256"/>
      <c r="AL62" s="1256"/>
      <c r="AM62" s="1256"/>
      <c r="AN62" s="1256"/>
    </row>
    <row r="63" spans="2:40" ht="13.5" thickBot="1" x14ac:dyDescent="0.25">
      <c r="B63" s="863" t="s">
        <v>54</v>
      </c>
      <c r="C63" s="259" t="s">
        <v>255</v>
      </c>
      <c r="D63" s="259" t="s">
        <v>130</v>
      </c>
      <c r="E63" s="864" t="s">
        <v>131</v>
      </c>
      <c r="F63" s="865"/>
      <c r="G63" s="866"/>
      <c r="H63" s="867" t="s">
        <v>256</v>
      </c>
      <c r="I63" s="868" t="s">
        <v>257</v>
      </c>
      <c r="J63" s="869" t="s">
        <v>258</v>
      </c>
      <c r="K63" s="870" t="s">
        <v>256</v>
      </c>
      <c r="L63" s="868" t="s">
        <v>257</v>
      </c>
      <c r="M63" s="869" t="s">
        <v>258</v>
      </c>
      <c r="N63" s="870" t="s">
        <v>256</v>
      </c>
      <c r="O63" s="868" t="s">
        <v>257</v>
      </c>
      <c r="P63" s="869" t="s">
        <v>258</v>
      </c>
      <c r="Q63" s="870" t="s">
        <v>256</v>
      </c>
      <c r="R63" s="868" t="s">
        <v>257</v>
      </c>
      <c r="S63" s="869" t="s">
        <v>258</v>
      </c>
      <c r="T63" s="870" t="s">
        <v>256</v>
      </c>
      <c r="U63" s="868" t="s">
        <v>257</v>
      </c>
      <c r="V63" s="869" t="s">
        <v>258</v>
      </c>
      <c r="W63" s="870" t="s">
        <v>256</v>
      </c>
      <c r="X63" s="868" t="s">
        <v>257</v>
      </c>
      <c r="Y63" s="869" t="s">
        <v>258</v>
      </c>
      <c r="Z63" s="932"/>
      <c r="AA63" s="912"/>
      <c r="AB63" s="912"/>
      <c r="AC63" s="1256"/>
      <c r="AD63" s="1256"/>
      <c r="AE63" s="1256"/>
      <c r="AF63" s="1256"/>
      <c r="AG63" s="1256"/>
      <c r="AH63" s="1256"/>
      <c r="AI63" s="1256"/>
      <c r="AJ63" s="1256"/>
      <c r="AK63" s="1256"/>
      <c r="AL63" s="1256"/>
      <c r="AM63" s="1256"/>
      <c r="AN63" s="1256"/>
    </row>
    <row r="64" spans="2:40" x14ac:dyDescent="0.2">
      <c r="B64" s="846"/>
      <c r="C64" s="871"/>
      <c r="D64" s="846"/>
      <c r="E64" s="872"/>
      <c r="F64" s="873" t="s">
        <v>259</v>
      </c>
      <c r="G64" s="874"/>
      <c r="H64" s="924"/>
      <c r="I64" s="879"/>
      <c r="J64" s="880"/>
      <c r="K64" s="878"/>
      <c r="L64" s="879"/>
      <c r="M64" s="880"/>
      <c r="N64" s="878"/>
      <c r="O64" s="879"/>
      <c r="P64" s="880"/>
      <c r="Q64" s="878"/>
      <c r="R64" s="879"/>
      <c r="S64" s="880"/>
      <c r="T64" s="878"/>
      <c r="U64" s="879"/>
      <c r="V64" s="880"/>
      <c r="W64" s="878"/>
      <c r="X64" s="879"/>
      <c r="Y64" s="880"/>
      <c r="Z64" s="932"/>
      <c r="AA64" s="912"/>
      <c r="AB64" s="912"/>
      <c r="AC64" s="1256"/>
      <c r="AD64" s="1256"/>
      <c r="AE64" s="1256"/>
      <c r="AF64" s="1256"/>
      <c r="AG64" s="1256"/>
      <c r="AH64" s="1256"/>
      <c r="AI64" s="1256"/>
      <c r="AJ64" s="1256"/>
      <c r="AK64" s="1256"/>
      <c r="AL64" s="1256"/>
      <c r="AM64" s="1256"/>
      <c r="AN64" s="1256"/>
    </row>
    <row r="65" spans="2:40" ht="13.5" thickBot="1" x14ac:dyDescent="0.25">
      <c r="B65" s="881" t="s">
        <v>67</v>
      </c>
      <c r="C65" s="882">
        <f>Arbeitstage!D7</f>
        <v>0</v>
      </c>
      <c r="D65" s="883">
        <f>Arbeitstage!E7</f>
        <v>22</v>
      </c>
      <c r="E65" s="884">
        <f>Arbeitstage!F7</f>
        <v>0</v>
      </c>
      <c r="F65" s="885" t="s">
        <v>67</v>
      </c>
      <c r="G65" s="886"/>
      <c r="H65" s="1619">
        <f>J65/(D65-C65)</f>
        <v>5.0636363636363635</v>
      </c>
      <c r="I65" s="891">
        <f t="shared" ref="I65:I76" si="17">H65*Arbeitstage_ZEB</f>
        <v>25.318181818181817</v>
      </c>
      <c r="J65" s="892">
        <f t="shared" ref="J65:J76" si="18">ROUND($I30/$I$11*J$60*24*($D30-$C30)/Arbeitstage_ZEB,1)</f>
        <v>111.4</v>
      </c>
      <c r="K65" s="890">
        <f>M65/(D65-$C$30)</f>
        <v>5.85</v>
      </c>
      <c r="L65" s="891">
        <f t="shared" ref="L65:L76" si="19">K65*Arbeitstage_ZEB</f>
        <v>29.25</v>
      </c>
      <c r="M65" s="892">
        <f t="shared" ref="M65:M76" si="20">ROUND($I30/$I$11*M$60*24*($D30-$C30)/Arbeitstage_ZEB,1)</f>
        <v>128.69999999999999</v>
      </c>
      <c r="N65" s="890">
        <f t="shared" ref="N65:N73" si="21">P65/(D65-C65)</f>
        <v>6</v>
      </c>
      <c r="O65" s="891">
        <f t="shared" ref="O65:O76" si="22">N65*Arbeitstage_ZEB</f>
        <v>30</v>
      </c>
      <c r="P65" s="892">
        <f t="shared" ref="P65:P76" si="23">ROUND($I30/$I$11*P$60*24*($D30-$C30)/Arbeitstage_ZEB,1)</f>
        <v>132</v>
      </c>
      <c r="Q65" s="890">
        <f t="shared" ref="Q65:Q73" si="24">S65/(D65-C65)</f>
        <v>6.0772727272727272</v>
      </c>
      <c r="R65" s="891">
        <f t="shared" ref="R65:R76" si="25">Q65*Arbeitstage_ZEB</f>
        <v>30.386363636363637</v>
      </c>
      <c r="S65" s="892">
        <f t="shared" ref="S65:S76" si="26">ROUND($I30/$I$11*S$60*24*($D30-$C30)/Arbeitstage_ZEB,1)</f>
        <v>133.69999999999999</v>
      </c>
      <c r="T65" s="890">
        <f t="shared" ref="T65:T73" si="27">V65/(D65-C65)</f>
        <v>7</v>
      </c>
      <c r="U65" s="891">
        <f t="shared" ref="U65:U76" si="28">T65*Arbeitstage_ZEB</f>
        <v>35</v>
      </c>
      <c r="V65" s="892">
        <f t="shared" ref="V65:V76" si="29">ROUND($I30/$I$11*V$60*24*($D30-$C30)/Arbeitstage_ZEB,1)</f>
        <v>154</v>
      </c>
      <c r="W65" s="890">
        <f>Y65/(D65-C65)</f>
        <v>7.0909090909090908</v>
      </c>
      <c r="X65" s="891">
        <f t="shared" ref="X65:X76" si="30">W65*Arbeitstage_ZEB</f>
        <v>35.454545454545453</v>
      </c>
      <c r="Y65" s="892">
        <f t="shared" ref="Y65:Y76" si="31">ROUND($I30/$I$11*Y$60*24*($D30-$C30)/Arbeitstage_ZEB,1)</f>
        <v>156</v>
      </c>
      <c r="Z65" s="932"/>
      <c r="AA65" s="912"/>
      <c r="AB65" s="912"/>
      <c r="AC65" s="1256"/>
      <c r="AD65" s="1256"/>
      <c r="AE65" s="1256"/>
      <c r="AF65" s="1256"/>
      <c r="AG65" s="1256"/>
      <c r="AH65" s="1256"/>
      <c r="AI65" s="1256"/>
      <c r="AJ65" s="1256"/>
      <c r="AK65" s="1256"/>
      <c r="AL65" s="1256"/>
      <c r="AM65" s="1256"/>
      <c r="AN65" s="1256"/>
    </row>
    <row r="66" spans="2:40" ht="13.5" thickTop="1" x14ac:dyDescent="0.2">
      <c r="B66" s="881" t="s">
        <v>68</v>
      </c>
      <c r="C66" s="882">
        <f>Arbeitstage!D9</f>
        <v>0</v>
      </c>
      <c r="D66" s="883">
        <f>Arbeitstage!E9</f>
        <v>20</v>
      </c>
      <c r="E66" s="884">
        <f>Arbeitstage!F9</f>
        <v>0</v>
      </c>
      <c r="F66" s="893" t="s">
        <v>68</v>
      </c>
      <c r="G66" s="894"/>
      <c r="H66" s="1620">
        <f t="shared" ref="H66:H76" si="32">J66/(D66-C66)</f>
        <v>5.0649999999999995</v>
      </c>
      <c r="I66" s="899">
        <f t="shared" si="17"/>
        <v>25.324999999999996</v>
      </c>
      <c r="J66" s="897">
        <f t="shared" si="18"/>
        <v>101.3</v>
      </c>
      <c r="K66" s="898">
        <f t="shared" ref="K66:K73" si="33">M66/(D66-C66)</f>
        <v>5.85</v>
      </c>
      <c r="L66" s="899">
        <f t="shared" si="19"/>
        <v>29.25</v>
      </c>
      <c r="M66" s="897">
        <f t="shared" si="20"/>
        <v>117</v>
      </c>
      <c r="N66" s="898">
        <f t="shared" si="21"/>
        <v>6</v>
      </c>
      <c r="O66" s="899">
        <f t="shared" si="22"/>
        <v>30</v>
      </c>
      <c r="P66" s="897">
        <f t="shared" si="23"/>
        <v>120</v>
      </c>
      <c r="Q66" s="898">
        <f t="shared" si="24"/>
        <v>6.08</v>
      </c>
      <c r="R66" s="899">
        <f t="shared" si="25"/>
        <v>30.4</v>
      </c>
      <c r="S66" s="897">
        <f t="shared" si="26"/>
        <v>121.6</v>
      </c>
      <c r="T66" s="898">
        <f t="shared" si="27"/>
        <v>7</v>
      </c>
      <c r="U66" s="899">
        <f t="shared" si="28"/>
        <v>35</v>
      </c>
      <c r="V66" s="897">
        <f t="shared" si="29"/>
        <v>140</v>
      </c>
      <c r="W66" s="898">
        <f>Y66/(D66-C66)</f>
        <v>7.0900000000000007</v>
      </c>
      <c r="X66" s="899">
        <f t="shared" si="30"/>
        <v>35.450000000000003</v>
      </c>
      <c r="Y66" s="897">
        <f t="shared" si="31"/>
        <v>141.80000000000001</v>
      </c>
      <c r="Z66" s="932"/>
      <c r="AA66" s="912"/>
      <c r="AB66" s="912"/>
      <c r="AC66" s="1256"/>
      <c r="AD66" s="1256"/>
      <c r="AE66" s="1256"/>
      <c r="AF66" s="1256"/>
      <c r="AG66" s="1256"/>
      <c r="AH66" s="1256"/>
      <c r="AI66" s="1256"/>
      <c r="AJ66" s="1256"/>
      <c r="AK66" s="1256"/>
      <c r="AL66" s="1256"/>
      <c r="AM66" s="1256"/>
      <c r="AN66" s="1256"/>
    </row>
    <row r="67" spans="2:40" x14ac:dyDescent="0.2">
      <c r="B67" s="881" t="s">
        <v>69</v>
      </c>
      <c r="C67" s="882">
        <f>Arbeitstage!D11</f>
        <v>0</v>
      </c>
      <c r="D67" s="883">
        <f>Arbeitstage!E11</f>
        <v>22</v>
      </c>
      <c r="E67" s="884">
        <f>Arbeitstage!F11</f>
        <v>1</v>
      </c>
      <c r="F67" s="900" t="s">
        <v>69</v>
      </c>
      <c r="G67" s="901"/>
      <c r="H67" s="1620">
        <f t="shared" si="32"/>
        <v>5.0636363636363635</v>
      </c>
      <c r="I67" s="902">
        <f t="shared" si="17"/>
        <v>25.318181818181817</v>
      </c>
      <c r="J67" s="897">
        <f t="shared" si="18"/>
        <v>111.4</v>
      </c>
      <c r="K67" s="898">
        <f t="shared" si="33"/>
        <v>5.85</v>
      </c>
      <c r="L67" s="902">
        <f t="shared" si="19"/>
        <v>29.25</v>
      </c>
      <c r="M67" s="897">
        <f t="shared" si="20"/>
        <v>128.69999999999999</v>
      </c>
      <c r="N67" s="898">
        <f t="shared" si="21"/>
        <v>6</v>
      </c>
      <c r="O67" s="899">
        <f t="shared" si="22"/>
        <v>30</v>
      </c>
      <c r="P67" s="897">
        <f t="shared" si="23"/>
        <v>132</v>
      </c>
      <c r="Q67" s="898">
        <f t="shared" si="24"/>
        <v>6.0772727272727272</v>
      </c>
      <c r="R67" s="899">
        <f t="shared" si="25"/>
        <v>30.386363636363637</v>
      </c>
      <c r="S67" s="897">
        <f t="shared" si="26"/>
        <v>133.69999999999999</v>
      </c>
      <c r="T67" s="898">
        <f t="shared" si="27"/>
        <v>7</v>
      </c>
      <c r="U67" s="899">
        <f t="shared" si="28"/>
        <v>35</v>
      </c>
      <c r="V67" s="897">
        <f t="shared" si="29"/>
        <v>154</v>
      </c>
      <c r="W67" s="898">
        <f>Y67/(D67-C67)</f>
        <v>7.0909090909090908</v>
      </c>
      <c r="X67" s="899">
        <f t="shared" si="30"/>
        <v>35.454545454545453</v>
      </c>
      <c r="Y67" s="897">
        <f t="shared" si="31"/>
        <v>156</v>
      </c>
      <c r="Z67" s="932"/>
      <c r="AA67" s="912"/>
      <c r="AB67" s="912"/>
      <c r="AC67" s="1256"/>
      <c r="AD67" s="1256"/>
      <c r="AE67" s="1256"/>
      <c r="AF67" s="1256"/>
      <c r="AG67" s="1256"/>
      <c r="AH67" s="1256"/>
      <c r="AI67" s="1256"/>
      <c r="AJ67" s="1256"/>
      <c r="AK67" s="1256"/>
      <c r="AL67" s="1256"/>
      <c r="AM67" s="1256"/>
      <c r="AN67" s="1256"/>
    </row>
    <row r="68" spans="2:40" x14ac:dyDescent="0.2">
      <c r="B68" s="881" t="s">
        <v>70</v>
      </c>
      <c r="C68" s="882">
        <f>Arbeitstage!D13</f>
        <v>0</v>
      </c>
      <c r="D68" s="883">
        <f>Arbeitstage!E13</f>
        <v>18</v>
      </c>
      <c r="E68" s="884">
        <f>Arbeitstage!F13</f>
        <v>2</v>
      </c>
      <c r="F68" s="900" t="s">
        <v>70</v>
      </c>
      <c r="G68" s="901"/>
      <c r="H68" s="1620">
        <f t="shared" si="32"/>
        <v>5.0666666666666664</v>
      </c>
      <c r="I68" s="902">
        <f t="shared" si="17"/>
        <v>25.333333333333332</v>
      </c>
      <c r="J68" s="897">
        <f t="shared" si="18"/>
        <v>91.2</v>
      </c>
      <c r="K68" s="898">
        <f t="shared" si="33"/>
        <v>5.85</v>
      </c>
      <c r="L68" s="902">
        <f t="shared" si="19"/>
        <v>29.25</v>
      </c>
      <c r="M68" s="897">
        <f t="shared" si="20"/>
        <v>105.3</v>
      </c>
      <c r="N68" s="898">
        <f t="shared" si="21"/>
        <v>6</v>
      </c>
      <c r="O68" s="899">
        <f t="shared" si="22"/>
        <v>30</v>
      </c>
      <c r="P68" s="897">
        <f t="shared" si="23"/>
        <v>108</v>
      </c>
      <c r="Q68" s="898">
        <f t="shared" si="24"/>
        <v>6.0777777777777784</v>
      </c>
      <c r="R68" s="899">
        <f t="shared" si="25"/>
        <v>30.388888888888893</v>
      </c>
      <c r="S68" s="897">
        <f t="shared" si="26"/>
        <v>109.4</v>
      </c>
      <c r="T68" s="898">
        <f t="shared" si="27"/>
        <v>7</v>
      </c>
      <c r="U68" s="899">
        <f t="shared" si="28"/>
        <v>35</v>
      </c>
      <c r="V68" s="897">
        <f t="shared" si="29"/>
        <v>126</v>
      </c>
      <c r="W68" s="898">
        <f t="shared" ref="W68:W76" si="34">Y68/(D68-C68)</f>
        <v>7.0888888888888886</v>
      </c>
      <c r="X68" s="899">
        <f t="shared" si="30"/>
        <v>35.444444444444443</v>
      </c>
      <c r="Y68" s="897">
        <f t="shared" si="31"/>
        <v>127.6</v>
      </c>
      <c r="Z68" s="932"/>
      <c r="AA68" s="912"/>
      <c r="AB68" s="912"/>
      <c r="AC68" s="1256"/>
      <c r="AD68" s="1256"/>
      <c r="AE68" s="1256"/>
      <c r="AF68" s="1256"/>
      <c r="AG68" s="1256"/>
      <c r="AH68" s="1256"/>
      <c r="AI68" s="1256"/>
      <c r="AJ68" s="1256"/>
      <c r="AK68" s="1256"/>
      <c r="AL68" s="1256"/>
      <c r="AM68" s="1256"/>
      <c r="AN68" s="1256"/>
    </row>
    <row r="69" spans="2:40" x14ac:dyDescent="0.2">
      <c r="B69" s="881" t="s">
        <v>71</v>
      </c>
      <c r="C69" s="882">
        <f>Arbeitstage!D15</f>
        <v>0</v>
      </c>
      <c r="D69" s="883">
        <f>Arbeitstage!E15</f>
        <v>20</v>
      </c>
      <c r="E69" s="884">
        <f>Arbeitstage!F15</f>
        <v>3</v>
      </c>
      <c r="F69" s="900" t="s">
        <v>71</v>
      </c>
      <c r="G69" s="901"/>
      <c r="H69" s="1620">
        <f t="shared" si="32"/>
        <v>5.0649999999999995</v>
      </c>
      <c r="I69" s="902">
        <f t="shared" si="17"/>
        <v>25.324999999999996</v>
      </c>
      <c r="J69" s="897">
        <f t="shared" si="18"/>
        <v>101.3</v>
      </c>
      <c r="K69" s="898">
        <f t="shared" si="33"/>
        <v>5.85</v>
      </c>
      <c r="L69" s="902">
        <f t="shared" si="19"/>
        <v>29.25</v>
      </c>
      <c r="M69" s="897">
        <f t="shared" si="20"/>
        <v>117</v>
      </c>
      <c r="N69" s="898">
        <f t="shared" si="21"/>
        <v>6</v>
      </c>
      <c r="O69" s="899">
        <f t="shared" si="22"/>
        <v>30</v>
      </c>
      <c r="P69" s="897">
        <f t="shared" si="23"/>
        <v>120</v>
      </c>
      <c r="Q69" s="898">
        <f t="shared" si="24"/>
        <v>6.08</v>
      </c>
      <c r="R69" s="899">
        <f t="shared" si="25"/>
        <v>30.4</v>
      </c>
      <c r="S69" s="897">
        <f t="shared" si="26"/>
        <v>121.6</v>
      </c>
      <c r="T69" s="898">
        <f t="shared" si="27"/>
        <v>7</v>
      </c>
      <c r="U69" s="899">
        <f t="shared" si="28"/>
        <v>35</v>
      </c>
      <c r="V69" s="897">
        <f t="shared" si="29"/>
        <v>140</v>
      </c>
      <c r="W69" s="898">
        <f t="shared" si="34"/>
        <v>7.0900000000000007</v>
      </c>
      <c r="X69" s="899">
        <f t="shared" si="30"/>
        <v>35.450000000000003</v>
      </c>
      <c r="Y69" s="897">
        <f t="shared" si="31"/>
        <v>141.80000000000001</v>
      </c>
      <c r="Z69" s="932"/>
      <c r="AA69" s="912"/>
      <c r="AB69" s="912"/>
      <c r="AC69" s="1256"/>
      <c r="AD69" s="1256"/>
      <c r="AE69" s="1256"/>
      <c r="AF69" s="1256"/>
      <c r="AG69" s="1256"/>
      <c r="AH69" s="1256"/>
      <c r="AI69" s="1256"/>
      <c r="AJ69" s="1256"/>
      <c r="AK69" s="1256"/>
      <c r="AL69" s="1256"/>
      <c r="AM69" s="1256"/>
      <c r="AN69" s="1256"/>
    </row>
    <row r="70" spans="2:40" x14ac:dyDescent="0.2">
      <c r="B70" s="881" t="s">
        <v>72</v>
      </c>
      <c r="C70" s="882">
        <f>Arbeitstage!D17</f>
        <v>0</v>
      </c>
      <c r="D70" s="883">
        <f>Arbeitstage!E17</f>
        <v>22</v>
      </c>
      <c r="E70" s="884">
        <f>Arbeitstage!F17</f>
        <v>0</v>
      </c>
      <c r="F70" s="900" t="s">
        <v>72</v>
      </c>
      <c r="G70" s="901"/>
      <c r="H70" s="1620">
        <f t="shared" si="32"/>
        <v>5.0636363636363635</v>
      </c>
      <c r="I70" s="902">
        <f t="shared" si="17"/>
        <v>25.318181818181817</v>
      </c>
      <c r="J70" s="897">
        <f t="shared" si="18"/>
        <v>111.4</v>
      </c>
      <c r="K70" s="898">
        <f t="shared" si="33"/>
        <v>5.85</v>
      </c>
      <c r="L70" s="902">
        <f t="shared" si="19"/>
        <v>29.25</v>
      </c>
      <c r="M70" s="897">
        <f t="shared" si="20"/>
        <v>128.69999999999999</v>
      </c>
      <c r="N70" s="898">
        <f t="shared" si="21"/>
        <v>6</v>
      </c>
      <c r="O70" s="899">
        <f t="shared" si="22"/>
        <v>30</v>
      </c>
      <c r="P70" s="897">
        <f t="shared" si="23"/>
        <v>132</v>
      </c>
      <c r="Q70" s="898">
        <f t="shared" si="24"/>
        <v>6.0772727272727272</v>
      </c>
      <c r="R70" s="899">
        <f t="shared" si="25"/>
        <v>30.386363636363637</v>
      </c>
      <c r="S70" s="897">
        <f t="shared" si="26"/>
        <v>133.69999999999999</v>
      </c>
      <c r="T70" s="898">
        <f t="shared" si="27"/>
        <v>7</v>
      </c>
      <c r="U70" s="899">
        <f t="shared" si="28"/>
        <v>35</v>
      </c>
      <c r="V70" s="897">
        <f t="shared" si="29"/>
        <v>154</v>
      </c>
      <c r="W70" s="898">
        <f t="shared" si="34"/>
        <v>7.0909090909090908</v>
      </c>
      <c r="X70" s="899">
        <f t="shared" si="30"/>
        <v>35.454545454545453</v>
      </c>
      <c r="Y70" s="897">
        <f t="shared" si="31"/>
        <v>156</v>
      </c>
      <c r="Z70" s="932"/>
      <c r="AA70" s="912"/>
      <c r="AB70" s="912"/>
      <c r="AC70" s="1256"/>
      <c r="AD70" s="1256"/>
      <c r="AE70" s="1256"/>
      <c r="AF70" s="1256"/>
      <c r="AG70" s="1256"/>
      <c r="AH70" s="1256"/>
      <c r="AI70" s="1256"/>
      <c r="AJ70" s="1256"/>
      <c r="AK70" s="1256"/>
      <c r="AL70" s="1256"/>
      <c r="AM70" s="1256"/>
      <c r="AN70" s="1256"/>
    </row>
    <row r="71" spans="2:40" x14ac:dyDescent="0.2">
      <c r="B71" s="881" t="s">
        <v>73</v>
      </c>
      <c r="C71" s="882">
        <f>Arbeitstage!D19</f>
        <v>0</v>
      </c>
      <c r="D71" s="883">
        <f>Arbeitstage!E19</f>
        <v>21</v>
      </c>
      <c r="E71" s="884">
        <f>Arbeitstage!F19</f>
        <v>0</v>
      </c>
      <c r="F71" s="900" t="s">
        <v>73</v>
      </c>
      <c r="G71" s="901"/>
      <c r="H71" s="1620">
        <f t="shared" si="32"/>
        <v>5.0666666666666673</v>
      </c>
      <c r="I71" s="902">
        <f t="shared" si="17"/>
        <v>25.333333333333336</v>
      </c>
      <c r="J71" s="897">
        <f t="shared" si="18"/>
        <v>106.4</v>
      </c>
      <c r="K71" s="898">
        <f t="shared" si="33"/>
        <v>5.8523809523809529</v>
      </c>
      <c r="L71" s="902">
        <f t="shared" si="19"/>
        <v>29.261904761904766</v>
      </c>
      <c r="M71" s="897">
        <f t="shared" si="20"/>
        <v>122.9</v>
      </c>
      <c r="N71" s="898">
        <f t="shared" si="21"/>
        <v>6</v>
      </c>
      <c r="O71" s="899">
        <f t="shared" si="22"/>
        <v>30</v>
      </c>
      <c r="P71" s="897">
        <f t="shared" si="23"/>
        <v>126</v>
      </c>
      <c r="Q71" s="898">
        <f t="shared" si="24"/>
        <v>6.0761904761904759</v>
      </c>
      <c r="R71" s="899">
        <f t="shared" si="25"/>
        <v>30.38095238095238</v>
      </c>
      <c r="S71" s="897">
        <f t="shared" si="26"/>
        <v>127.6</v>
      </c>
      <c r="T71" s="898">
        <f t="shared" si="27"/>
        <v>7</v>
      </c>
      <c r="U71" s="899">
        <f t="shared" si="28"/>
        <v>35</v>
      </c>
      <c r="V71" s="897">
        <f t="shared" si="29"/>
        <v>147</v>
      </c>
      <c r="W71" s="898">
        <f t="shared" si="34"/>
        <v>7.090476190476191</v>
      </c>
      <c r="X71" s="899">
        <f t="shared" si="30"/>
        <v>35.452380952380956</v>
      </c>
      <c r="Y71" s="897">
        <f t="shared" si="31"/>
        <v>148.9</v>
      </c>
      <c r="Z71" s="932"/>
      <c r="AA71" s="912"/>
      <c r="AB71" s="912"/>
      <c r="AC71" s="1256"/>
      <c r="AD71" s="1256"/>
      <c r="AE71" s="1256"/>
      <c r="AF71" s="1256"/>
      <c r="AG71" s="1256"/>
      <c r="AH71" s="1256"/>
      <c r="AI71" s="1256"/>
      <c r="AJ71" s="1256"/>
      <c r="AK71" s="1256"/>
      <c r="AL71" s="1256"/>
      <c r="AM71" s="1256"/>
      <c r="AN71" s="1256"/>
    </row>
    <row r="72" spans="2:40" x14ac:dyDescent="0.2">
      <c r="B72" s="881" t="s">
        <v>74</v>
      </c>
      <c r="C72" s="882">
        <f>Arbeitstage!D21</f>
        <v>0</v>
      </c>
      <c r="D72" s="883">
        <f>Arbeitstage!E21</f>
        <v>23</v>
      </c>
      <c r="E72" s="884">
        <f>Arbeitstage!F21</f>
        <v>0</v>
      </c>
      <c r="F72" s="900" t="s">
        <v>74</v>
      </c>
      <c r="G72" s="901"/>
      <c r="H72" s="1620">
        <f t="shared" si="32"/>
        <v>5.0652173913043477</v>
      </c>
      <c r="I72" s="902">
        <f t="shared" si="17"/>
        <v>25.326086956521738</v>
      </c>
      <c r="J72" s="897">
        <f t="shared" si="18"/>
        <v>116.5</v>
      </c>
      <c r="K72" s="898">
        <f t="shared" si="33"/>
        <v>5.8521739130434778</v>
      </c>
      <c r="L72" s="902">
        <f t="shared" si="19"/>
        <v>29.260869565217391</v>
      </c>
      <c r="M72" s="897">
        <f t="shared" si="20"/>
        <v>134.6</v>
      </c>
      <c r="N72" s="898">
        <f t="shared" si="21"/>
        <v>6</v>
      </c>
      <c r="O72" s="899">
        <f t="shared" si="22"/>
        <v>30</v>
      </c>
      <c r="P72" s="897">
        <f t="shared" si="23"/>
        <v>138</v>
      </c>
      <c r="Q72" s="898">
        <f t="shared" si="24"/>
        <v>6.0782608695652183</v>
      </c>
      <c r="R72" s="899">
        <f t="shared" si="25"/>
        <v>30.391304347826093</v>
      </c>
      <c r="S72" s="897">
        <f t="shared" si="26"/>
        <v>139.80000000000001</v>
      </c>
      <c r="T72" s="898">
        <f t="shared" si="27"/>
        <v>7</v>
      </c>
      <c r="U72" s="899">
        <f t="shared" si="28"/>
        <v>35</v>
      </c>
      <c r="V72" s="897">
        <f t="shared" si="29"/>
        <v>161</v>
      </c>
      <c r="W72" s="898">
        <f t="shared" si="34"/>
        <v>7.0913043478260871</v>
      </c>
      <c r="X72" s="899">
        <f t="shared" si="30"/>
        <v>35.456521739130437</v>
      </c>
      <c r="Y72" s="897">
        <f t="shared" si="31"/>
        <v>163.1</v>
      </c>
      <c r="Z72" s="932"/>
      <c r="AA72" s="912"/>
      <c r="AB72" s="912"/>
      <c r="AC72" s="1256"/>
      <c r="AD72" s="1256"/>
      <c r="AE72" s="1256"/>
      <c r="AF72" s="1256"/>
      <c r="AG72" s="1256"/>
      <c r="AH72" s="1256"/>
      <c r="AI72" s="1256"/>
      <c r="AJ72" s="1256"/>
      <c r="AK72" s="1256"/>
      <c r="AL72" s="1256"/>
      <c r="AM72" s="1256"/>
      <c r="AN72" s="1256"/>
    </row>
    <row r="73" spans="2:40" x14ac:dyDescent="0.2">
      <c r="B73" s="881" t="s">
        <v>75</v>
      </c>
      <c r="C73" s="882">
        <f>Arbeitstage!D23</f>
        <v>0</v>
      </c>
      <c r="D73" s="883">
        <f>Arbeitstage!E23</f>
        <v>21</v>
      </c>
      <c r="E73" s="884">
        <f>Arbeitstage!F23</f>
        <v>0</v>
      </c>
      <c r="F73" s="900" t="s">
        <v>75</v>
      </c>
      <c r="G73" s="901"/>
      <c r="H73" s="1620">
        <f t="shared" si="32"/>
        <v>5.0666666666666673</v>
      </c>
      <c r="I73" s="902">
        <f t="shared" si="17"/>
        <v>25.333333333333336</v>
      </c>
      <c r="J73" s="897">
        <f t="shared" si="18"/>
        <v>106.4</v>
      </c>
      <c r="K73" s="898">
        <f t="shared" si="33"/>
        <v>5.8523809523809529</v>
      </c>
      <c r="L73" s="902">
        <f t="shared" si="19"/>
        <v>29.261904761904766</v>
      </c>
      <c r="M73" s="897">
        <f t="shared" si="20"/>
        <v>122.9</v>
      </c>
      <c r="N73" s="898">
        <f t="shared" si="21"/>
        <v>6</v>
      </c>
      <c r="O73" s="899">
        <f t="shared" si="22"/>
        <v>30</v>
      </c>
      <c r="P73" s="897">
        <f t="shared" si="23"/>
        <v>126</v>
      </c>
      <c r="Q73" s="898">
        <f t="shared" si="24"/>
        <v>6.0761904761904759</v>
      </c>
      <c r="R73" s="899">
        <f t="shared" si="25"/>
        <v>30.38095238095238</v>
      </c>
      <c r="S73" s="897">
        <f t="shared" si="26"/>
        <v>127.6</v>
      </c>
      <c r="T73" s="898">
        <f t="shared" si="27"/>
        <v>7</v>
      </c>
      <c r="U73" s="899">
        <f t="shared" si="28"/>
        <v>35</v>
      </c>
      <c r="V73" s="897">
        <f t="shared" si="29"/>
        <v>147</v>
      </c>
      <c r="W73" s="898">
        <f t="shared" si="34"/>
        <v>7.090476190476191</v>
      </c>
      <c r="X73" s="899">
        <f t="shared" si="30"/>
        <v>35.452380952380956</v>
      </c>
      <c r="Y73" s="897">
        <f t="shared" si="31"/>
        <v>148.9</v>
      </c>
      <c r="Z73" s="932"/>
      <c r="AA73" s="912"/>
      <c r="AB73" s="912"/>
      <c r="AC73" s="1256"/>
      <c r="AD73" s="1256"/>
      <c r="AE73" s="1256"/>
      <c r="AF73" s="1256"/>
      <c r="AG73" s="1256"/>
      <c r="AH73" s="1256"/>
      <c r="AI73" s="1256"/>
      <c r="AJ73" s="1256"/>
      <c r="AK73" s="1256"/>
      <c r="AL73" s="1256"/>
      <c r="AM73" s="1256"/>
      <c r="AN73" s="1256"/>
    </row>
    <row r="74" spans="2:40" x14ac:dyDescent="0.2">
      <c r="B74" s="881" t="s">
        <v>76</v>
      </c>
      <c r="C74" s="882">
        <f>Arbeitstage!D25</f>
        <v>0</v>
      </c>
      <c r="D74" s="883">
        <f>Arbeitstage!E25</f>
        <v>21</v>
      </c>
      <c r="E74" s="884">
        <f>Arbeitstage!F25</f>
        <v>1</v>
      </c>
      <c r="F74" s="900" t="s">
        <v>76</v>
      </c>
      <c r="G74" s="901"/>
      <c r="H74" s="1620">
        <f t="shared" si="32"/>
        <v>5.0666666666666673</v>
      </c>
      <c r="I74" s="902">
        <f t="shared" si="17"/>
        <v>25.333333333333336</v>
      </c>
      <c r="J74" s="897">
        <f t="shared" si="18"/>
        <v>106.4</v>
      </c>
      <c r="K74" s="898">
        <f>M74/(D74-C74)</f>
        <v>5.8523809523809529</v>
      </c>
      <c r="L74" s="902">
        <f t="shared" si="19"/>
        <v>29.261904761904766</v>
      </c>
      <c r="M74" s="897">
        <f t="shared" si="20"/>
        <v>122.9</v>
      </c>
      <c r="N74" s="898">
        <f>P74/(D74-C74)</f>
        <v>6</v>
      </c>
      <c r="O74" s="899">
        <f t="shared" si="22"/>
        <v>30</v>
      </c>
      <c r="P74" s="897">
        <f t="shared" si="23"/>
        <v>126</v>
      </c>
      <c r="Q74" s="898">
        <f>S74/(D74-C74)</f>
        <v>6.0761904761904759</v>
      </c>
      <c r="R74" s="899">
        <f t="shared" si="25"/>
        <v>30.38095238095238</v>
      </c>
      <c r="S74" s="897">
        <f t="shared" si="26"/>
        <v>127.6</v>
      </c>
      <c r="T74" s="898">
        <f>V74/(D74-C74)</f>
        <v>7</v>
      </c>
      <c r="U74" s="899">
        <f t="shared" si="28"/>
        <v>35</v>
      </c>
      <c r="V74" s="897">
        <f t="shared" si="29"/>
        <v>147</v>
      </c>
      <c r="W74" s="898">
        <f t="shared" si="34"/>
        <v>7.090476190476191</v>
      </c>
      <c r="X74" s="899">
        <f t="shared" si="30"/>
        <v>35.452380952380956</v>
      </c>
      <c r="Y74" s="897">
        <f t="shared" si="31"/>
        <v>148.9</v>
      </c>
      <c r="Z74" s="932"/>
      <c r="AA74" s="912"/>
      <c r="AB74" s="912"/>
      <c r="AC74" s="1256"/>
      <c r="AD74" s="1256"/>
      <c r="AE74" s="1256"/>
      <c r="AF74" s="1256"/>
      <c r="AG74" s="1256"/>
      <c r="AH74" s="1256"/>
      <c r="AI74" s="1256"/>
      <c r="AJ74" s="1256"/>
      <c r="AK74" s="1256"/>
      <c r="AL74" s="1256"/>
      <c r="AM74" s="1256"/>
      <c r="AN74" s="1256"/>
    </row>
    <row r="75" spans="2:40" x14ac:dyDescent="0.2">
      <c r="B75" s="881" t="s">
        <v>77</v>
      </c>
      <c r="C75" s="882">
        <f>Arbeitstage!D27</f>
        <v>0</v>
      </c>
      <c r="D75" s="883">
        <f>Arbeitstage!E27</f>
        <v>22</v>
      </c>
      <c r="E75" s="884">
        <f>Arbeitstage!F27</f>
        <v>0</v>
      </c>
      <c r="F75" s="900" t="s">
        <v>77</v>
      </c>
      <c r="G75" s="901"/>
      <c r="H75" s="1620">
        <f t="shared" si="32"/>
        <v>5.0636363636363635</v>
      </c>
      <c r="I75" s="902">
        <f t="shared" si="17"/>
        <v>25.318181818181817</v>
      </c>
      <c r="J75" s="897">
        <f t="shared" si="18"/>
        <v>111.4</v>
      </c>
      <c r="K75" s="898">
        <f>M75/(D75-C75)</f>
        <v>5.85</v>
      </c>
      <c r="L75" s="902">
        <f t="shared" si="19"/>
        <v>29.25</v>
      </c>
      <c r="M75" s="897">
        <f t="shared" si="20"/>
        <v>128.69999999999999</v>
      </c>
      <c r="N75" s="898">
        <f>P75/(D75-C75)</f>
        <v>6</v>
      </c>
      <c r="O75" s="899">
        <f t="shared" si="22"/>
        <v>30</v>
      </c>
      <c r="P75" s="897">
        <f t="shared" si="23"/>
        <v>132</v>
      </c>
      <c r="Q75" s="898">
        <f>S75/(D75-C75)</f>
        <v>6.0772727272727272</v>
      </c>
      <c r="R75" s="899">
        <f t="shared" si="25"/>
        <v>30.386363636363637</v>
      </c>
      <c r="S75" s="897">
        <f t="shared" si="26"/>
        <v>133.69999999999999</v>
      </c>
      <c r="T75" s="898">
        <f>V75/(D75-C75)</f>
        <v>7</v>
      </c>
      <c r="U75" s="899">
        <f t="shared" si="28"/>
        <v>35</v>
      </c>
      <c r="V75" s="897">
        <f t="shared" si="29"/>
        <v>154</v>
      </c>
      <c r="W75" s="898">
        <f t="shared" si="34"/>
        <v>7.0909090909090908</v>
      </c>
      <c r="X75" s="899">
        <f t="shared" si="30"/>
        <v>35.454545454545453</v>
      </c>
      <c r="Y75" s="897">
        <f t="shared" si="31"/>
        <v>156</v>
      </c>
      <c r="Z75" s="932"/>
      <c r="AA75" s="912"/>
      <c r="AB75" s="912"/>
      <c r="AC75" s="1256"/>
      <c r="AD75" s="1256"/>
      <c r="AE75" s="1256"/>
      <c r="AF75" s="1256"/>
      <c r="AG75" s="1256"/>
      <c r="AH75" s="1256"/>
      <c r="AI75" s="1256"/>
      <c r="AJ75" s="1256"/>
      <c r="AK75" s="1256"/>
      <c r="AL75" s="1256"/>
      <c r="AM75" s="1256"/>
      <c r="AN75" s="1256"/>
    </row>
    <row r="76" spans="2:40" x14ac:dyDescent="0.2">
      <c r="B76" s="881" t="s">
        <v>78</v>
      </c>
      <c r="C76" s="882">
        <f>Arbeitstage!D29</f>
        <v>0</v>
      </c>
      <c r="D76" s="883">
        <f>Arbeitstage!E29</f>
        <v>19</v>
      </c>
      <c r="E76" s="884">
        <f>Arbeitstage!F29</f>
        <v>2</v>
      </c>
      <c r="F76" s="900" t="s">
        <v>78</v>
      </c>
      <c r="G76" s="901"/>
      <c r="H76" s="1620">
        <f t="shared" si="32"/>
        <v>5.0631578947368423</v>
      </c>
      <c r="I76" s="902">
        <f t="shared" si="17"/>
        <v>25.315789473684212</v>
      </c>
      <c r="J76" s="897">
        <f t="shared" si="18"/>
        <v>96.2</v>
      </c>
      <c r="K76" s="898">
        <f>M76/(D76-C76)</f>
        <v>5.8526315789473689</v>
      </c>
      <c r="L76" s="902">
        <f t="shared" si="19"/>
        <v>29.263157894736842</v>
      </c>
      <c r="M76" s="897">
        <f t="shared" si="20"/>
        <v>111.2</v>
      </c>
      <c r="N76" s="898">
        <f>P76/(D76-C76)</f>
        <v>6</v>
      </c>
      <c r="O76" s="899">
        <f t="shared" si="22"/>
        <v>30</v>
      </c>
      <c r="P76" s="897">
        <f t="shared" si="23"/>
        <v>114</v>
      </c>
      <c r="Q76" s="898">
        <f>S76/(D76-C76)</f>
        <v>6.0789473684210522</v>
      </c>
      <c r="R76" s="899">
        <f t="shared" si="25"/>
        <v>30.39473684210526</v>
      </c>
      <c r="S76" s="897">
        <f t="shared" si="26"/>
        <v>115.5</v>
      </c>
      <c r="T76" s="898">
        <f>V76/(D76-C76)</f>
        <v>7</v>
      </c>
      <c r="U76" s="899">
        <f t="shared" si="28"/>
        <v>35</v>
      </c>
      <c r="V76" s="897">
        <f t="shared" si="29"/>
        <v>133</v>
      </c>
      <c r="W76" s="898">
        <f t="shared" si="34"/>
        <v>7.0894736842105255</v>
      </c>
      <c r="X76" s="899">
        <f t="shared" si="30"/>
        <v>35.44736842105263</v>
      </c>
      <c r="Y76" s="897">
        <f t="shared" si="31"/>
        <v>134.69999999999999</v>
      </c>
      <c r="Z76" s="932"/>
      <c r="AA76" s="912"/>
      <c r="AB76" s="912"/>
      <c r="AC76" s="1256"/>
      <c r="AD76" s="1256"/>
      <c r="AE76" s="1256"/>
      <c r="AF76" s="1256"/>
      <c r="AG76" s="1256"/>
      <c r="AH76" s="1256"/>
      <c r="AI76" s="1256"/>
      <c r="AJ76" s="1256"/>
      <c r="AK76" s="1256"/>
      <c r="AL76" s="1256"/>
      <c r="AM76" s="1256"/>
      <c r="AN76" s="1256"/>
    </row>
    <row r="77" spans="2:40" ht="13.5" thickBot="1" x14ac:dyDescent="0.25">
      <c r="B77" s="105"/>
      <c r="C77" s="903"/>
      <c r="D77" s="904"/>
      <c r="E77" s="905"/>
      <c r="G77" s="906"/>
      <c r="H77" s="177"/>
      <c r="I77" s="907"/>
      <c r="J77" s="908"/>
      <c r="K77" s="176"/>
      <c r="L77" s="907"/>
      <c r="M77" s="908"/>
      <c r="N77" s="176"/>
      <c r="O77" s="909"/>
      <c r="P77" s="908"/>
      <c r="Q77" s="176"/>
      <c r="R77" s="909"/>
      <c r="S77" s="908"/>
      <c r="T77" s="176"/>
      <c r="U77" s="909"/>
      <c r="V77" s="908"/>
      <c r="W77" s="176"/>
      <c r="X77" s="909"/>
      <c r="Y77" s="908"/>
      <c r="Z77" s="932"/>
      <c r="AA77" s="912"/>
      <c r="AB77" s="912"/>
      <c r="AC77" s="1256"/>
      <c r="AD77" s="1256"/>
      <c r="AE77" s="1256"/>
      <c r="AF77" s="1256"/>
      <c r="AG77" s="1256"/>
      <c r="AH77" s="1256"/>
      <c r="AI77" s="1256"/>
      <c r="AJ77" s="1256"/>
      <c r="AK77" s="1256"/>
      <c r="AL77" s="1256"/>
      <c r="AM77" s="1256"/>
      <c r="AN77" s="1256"/>
    </row>
    <row r="78" spans="2:40" x14ac:dyDescent="0.2">
      <c r="B78" s="158" t="s">
        <v>132</v>
      </c>
      <c r="C78" s="157">
        <f>SUM(C65:C76)</f>
        <v>0</v>
      </c>
      <c r="D78" s="156">
        <f>SUM(D65:D76)</f>
        <v>251</v>
      </c>
      <c r="E78" s="170">
        <f>SUM(E65:E76)</f>
        <v>9</v>
      </c>
      <c r="F78" s="910" t="s">
        <v>639</v>
      </c>
      <c r="G78" s="911"/>
      <c r="H78" s="1255">
        <f>SUM(J65:J76)</f>
        <v>1271.3000000000002</v>
      </c>
      <c r="I78" s="1255"/>
      <c r="J78" s="1614"/>
      <c r="K78" s="1615">
        <f>SUM(M65:M76)</f>
        <v>1468.6000000000004</v>
      </c>
      <c r="L78" s="1255"/>
      <c r="M78" s="1614"/>
      <c r="N78" s="1615">
        <f>SUM(P65:P76)</f>
        <v>1506</v>
      </c>
      <c r="O78" s="1255"/>
      <c r="P78" s="1614"/>
      <c r="Q78" s="1615">
        <f>SUM(S65:S76)</f>
        <v>1525.5</v>
      </c>
      <c r="R78" s="1255"/>
      <c r="S78" s="1614"/>
      <c r="T78" s="1615">
        <f>SUM(V65:V76)</f>
        <v>1757</v>
      </c>
      <c r="U78" s="1255"/>
      <c r="V78" s="1614"/>
      <c r="W78" s="1615">
        <f>SUM(Y65:Y76)</f>
        <v>1779.7000000000003</v>
      </c>
      <c r="X78" s="1255"/>
      <c r="Y78" s="1614"/>
      <c r="Z78" s="932"/>
      <c r="AA78" s="912"/>
      <c r="AB78" s="912"/>
      <c r="AC78" s="1256"/>
      <c r="AD78" s="1256"/>
      <c r="AE78" s="1256"/>
      <c r="AF78" s="1256"/>
      <c r="AG78" s="1256"/>
      <c r="AH78" s="1256"/>
      <c r="AI78" s="1256"/>
      <c r="AJ78" s="1256"/>
      <c r="AK78" s="1256"/>
      <c r="AL78" s="1256"/>
      <c r="AM78" s="1256"/>
      <c r="AN78" s="1256"/>
    </row>
    <row r="79" spans="2:40" x14ac:dyDescent="0.2">
      <c r="B79" s="854"/>
      <c r="C79" s="912"/>
      <c r="D79" s="854"/>
      <c r="E79" s="913"/>
      <c r="F79" s="914" t="s">
        <v>260</v>
      </c>
      <c r="G79" s="915"/>
      <c r="H79" s="1616">
        <f>H61*($D$43-$C$43)*24</f>
        <v>1271.2987012987014</v>
      </c>
      <c r="I79" s="1616"/>
      <c r="J79" s="1617"/>
      <c r="K79" s="1618">
        <f>K61*($D$43-$C$43)*24</f>
        <v>1468.35</v>
      </c>
      <c r="L79" s="1616"/>
      <c r="M79" s="1617"/>
      <c r="N79" s="1618">
        <f>N61*($D$43-$C$43)*24</f>
        <v>1506</v>
      </c>
      <c r="O79" s="1616"/>
      <c r="P79" s="1617"/>
      <c r="Q79" s="1618">
        <f>Q61*($D$43-$C$43)*24</f>
        <v>1525.5584415584412</v>
      </c>
      <c r="R79" s="1616"/>
      <c r="S79" s="1617"/>
      <c r="T79" s="1618">
        <f>T61*($D$43-$C$43)*24</f>
        <v>1757</v>
      </c>
      <c r="U79" s="1616"/>
      <c r="V79" s="1617"/>
      <c r="W79" s="1618">
        <f>W61*($D$43-$C$43)*24</f>
        <v>1779.8181818181818</v>
      </c>
      <c r="X79" s="1616"/>
      <c r="Y79" s="1617"/>
      <c r="Z79" s="932"/>
      <c r="AA79" s="912"/>
      <c r="AB79" s="912"/>
      <c r="AC79" s="1256"/>
      <c r="AD79" s="1256"/>
      <c r="AE79" s="1256"/>
      <c r="AF79" s="1256"/>
      <c r="AG79" s="1256"/>
      <c r="AH79" s="1256"/>
      <c r="AI79" s="1256"/>
      <c r="AJ79" s="1256"/>
      <c r="AK79" s="1256"/>
      <c r="AL79" s="1256"/>
      <c r="AM79" s="1256"/>
      <c r="AN79" s="1256"/>
    </row>
    <row r="80" spans="2:40" ht="13.5" thickBot="1" x14ac:dyDescent="0.25">
      <c r="B80" s="176"/>
      <c r="C80" s="105"/>
      <c r="D80" s="177"/>
      <c r="E80" s="105"/>
      <c r="F80" s="916" t="s">
        <v>261</v>
      </c>
      <c r="G80" s="917"/>
      <c r="H80" s="918">
        <f>H78/24-H79/24</f>
        <v>5.4112554110474775E-5</v>
      </c>
      <c r="I80" s="918"/>
      <c r="J80" s="918"/>
      <c r="K80" s="919">
        <f>K78/24-K79/24</f>
        <v>1.0416666666685614E-2</v>
      </c>
      <c r="L80" s="918"/>
      <c r="M80" s="920"/>
      <c r="N80" s="919">
        <f>N78/24-N79/24</f>
        <v>0</v>
      </c>
      <c r="O80" s="918"/>
      <c r="P80" s="918"/>
      <c r="Q80" s="919">
        <f>Q78/24-Q79/24</f>
        <v>-2.4350649350495246E-3</v>
      </c>
      <c r="R80" s="918"/>
      <c r="S80" s="920"/>
      <c r="T80" s="919">
        <f>T78/24-T79/24</f>
        <v>0</v>
      </c>
      <c r="U80" s="918"/>
      <c r="V80" s="920"/>
      <c r="W80" s="919">
        <f>W78/24-W79/24</f>
        <v>-4.9242424242237348E-3</v>
      </c>
      <c r="X80" s="918"/>
      <c r="Y80" s="920"/>
      <c r="Z80" s="932"/>
      <c r="AA80" s="912"/>
      <c r="AB80" s="912"/>
      <c r="AC80" s="1256"/>
      <c r="AD80" s="1256"/>
      <c r="AE80" s="1256"/>
      <c r="AF80" s="1256"/>
      <c r="AG80" s="1256"/>
      <c r="AH80" s="1256"/>
      <c r="AI80" s="1256"/>
      <c r="AJ80" s="1256"/>
      <c r="AK80" s="1256"/>
      <c r="AL80" s="1256"/>
      <c r="AM80" s="1256"/>
      <c r="AN80" s="1256"/>
    </row>
    <row r="81" spans="2:25" ht="13.5" thickBot="1" x14ac:dyDescent="0.25"/>
    <row r="82" spans="2:25" ht="18.75" thickBot="1" x14ac:dyDescent="0.25">
      <c r="B82" s="840" t="s">
        <v>262</v>
      </c>
      <c r="C82" s="841"/>
      <c r="D82" s="842"/>
      <c r="E82" s="843"/>
      <c r="F82" s="843"/>
      <c r="G82" s="844"/>
      <c r="H82" s="787" t="s">
        <v>263</v>
      </c>
      <c r="I82" s="787"/>
      <c r="J82" s="921">
        <v>0.83333333333333337</v>
      </c>
      <c r="K82" s="787" t="s">
        <v>263</v>
      </c>
      <c r="L82" s="787"/>
      <c r="M82" s="921">
        <v>1.25</v>
      </c>
      <c r="N82" s="787" t="s">
        <v>263</v>
      </c>
      <c r="O82" s="787"/>
      <c r="P82" s="921">
        <v>1.6666666666666667</v>
      </c>
      <c r="Q82" s="787" t="s">
        <v>263</v>
      </c>
      <c r="R82" s="787"/>
      <c r="S82" s="921">
        <v>2.5</v>
      </c>
      <c r="T82" s="787" t="s">
        <v>263</v>
      </c>
      <c r="U82" s="787"/>
      <c r="V82" s="921">
        <v>3.3333333333333335</v>
      </c>
      <c r="W82" s="787" t="s">
        <v>264</v>
      </c>
      <c r="X82" s="787"/>
      <c r="Y82" s="921">
        <v>7.0812499999999998</v>
      </c>
    </row>
    <row r="83" spans="2:25" x14ac:dyDescent="0.2">
      <c r="B83" s="846"/>
      <c r="C83" s="270" t="s">
        <v>251</v>
      </c>
      <c r="D83" s="847" t="s">
        <v>107</v>
      </c>
      <c r="E83" s="848" t="s">
        <v>107</v>
      </c>
      <c r="F83" s="849"/>
      <c r="G83" s="850" t="s">
        <v>252</v>
      </c>
      <c r="H83" s="853">
        <f>J82/4.348/Arbeitstage_ZEB</f>
        <v>3.8331800061330884E-2</v>
      </c>
      <c r="I83" s="851"/>
      <c r="J83" s="852"/>
      <c r="K83" s="853">
        <f>M82/4.348/Arbeitstage_ZEB</f>
        <v>5.7497700091996319E-2</v>
      </c>
      <c r="L83" s="851"/>
      <c r="M83" s="852"/>
      <c r="N83" s="853">
        <f>P82/4.348/Arbeitstage_ZEB</f>
        <v>7.6663600122661768E-2</v>
      </c>
      <c r="O83" s="851"/>
      <c r="P83" s="852"/>
      <c r="Q83" s="853">
        <f>S82/4.348/Arbeitstage_ZEB</f>
        <v>0.11499540018399264</v>
      </c>
      <c r="R83" s="851"/>
      <c r="S83" s="852"/>
      <c r="T83" s="853">
        <f>V82/4.348/Arbeitstage_ZEB</f>
        <v>0.15332720024532354</v>
      </c>
      <c r="U83" s="851"/>
      <c r="V83" s="852"/>
      <c r="W83" s="853">
        <f>Y82/4.348/Arbeitstage_ZEB</f>
        <v>0.32572447102115915</v>
      </c>
      <c r="X83" s="851"/>
      <c r="Y83" s="852"/>
    </row>
    <row r="84" spans="2:25" ht="13.5" thickBot="1" x14ac:dyDescent="0.25">
      <c r="B84" s="854"/>
      <c r="C84" s="271" t="s">
        <v>253</v>
      </c>
      <c r="D84" s="261" t="s">
        <v>120</v>
      </c>
      <c r="E84" s="855" t="s">
        <v>121</v>
      </c>
      <c r="F84" s="856"/>
      <c r="G84" s="857" t="s">
        <v>254</v>
      </c>
      <c r="H84" s="858">
        <f>H83*Arbeitstage</f>
        <v>0</v>
      </c>
      <c r="I84" s="859"/>
      <c r="J84" s="860"/>
      <c r="K84" s="858">
        <f>K83*Arbeitstage</f>
        <v>0</v>
      </c>
      <c r="L84" s="861"/>
      <c r="M84" s="862"/>
      <c r="N84" s="858">
        <f>N83*Arbeitstage</f>
        <v>0</v>
      </c>
      <c r="O84" s="861"/>
      <c r="P84" s="862"/>
      <c r="Q84" s="858">
        <f>Q83*Arbeitstage</f>
        <v>0</v>
      </c>
      <c r="R84" s="861"/>
      <c r="S84" s="862"/>
      <c r="T84" s="858">
        <f>T83*Arbeitstage</f>
        <v>0</v>
      </c>
      <c r="U84" s="861"/>
      <c r="V84" s="862"/>
      <c r="W84" s="858">
        <f>W83*Arbeitstage</f>
        <v>0</v>
      </c>
      <c r="X84" s="861"/>
      <c r="Y84" s="862"/>
    </row>
    <row r="85" spans="2:25" ht="13.5" thickBot="1" x14ac:dyDescent="0.25">
      <c r="B85" s="863" t="s">
        <v>54</v>
      </c>
      <c r="C85" s="259" t="s">
        <v>255</v>
      </c>
      <c r="D85" s="259" t="s">
        <v>130</v>
      </c>
      <c r="E85" s="864" t="s">
        <v>131</v>
      </c>
      <c r="F85" s="865"/>
      <c r="G85" s="866"/>
      <c r="H85" s="867" t="s">
        <v>256</v>
      </c>
      <c r="I85" s="868" t="s">
        <v>257</v>
      </c>
      <c r="J85" s="869" t="s">
        <v>258</v>
      </c>
      <c r="K85" s="870" t="s">
        <v>256</v>
      </c>
      <c r="L85" s="868" t="s">
        <v>257</v>
      </c>
      <c r="M85" s="869" t="s">
        <v>258</v>
      </c>
      <c r="N85" s="870" t="s">
        <v>256</v>
      </c>
      <c r="O85" s="868" t="s">
        <v>257</v>
      </c>
      <c r="P85" s="869" t="s">
        <v>258</v>
      </c>
      <c r="Q85" s="870" t="s">
        <v>256</v>
      </c>
      <c r="R85" s="868" t="s">
        <v>257</v>
      </c>
      <c r="S85" s="869" t="s">
        <v>258</v>
      </c>
      <c r="T85" s="870" t="s">
        <v>256</v>
      </c>
      <c r="U85" s="868" t="s">
        <v>257</v>
      </c>
      <c r="V85" s="869" t="s">
        <v>258</v>
      </c>
      <c r="W85" s="870" t="s">
        <v>256</v>
      </c>
      <c r="X85" s="868" t="s">
        <v>257</v>
      </c>
      <c r="Y85" s="869" t="s">
        <v>258</v>
      </c>
    </row>
    <row r="86" spans="2:25" x14ac:dyDescent="0.2">
      <c r="B86" s="846"/>
      <c r="C86" s="871"/>
      <c r="D86" s="846"/>
      <c r="E86" s="922"/>
      <c r="F86" s="878"/>
      <c r="G86" s="923"/>
      <c r="H86" s="924"/>
      <c r="I86" s="879"/>
      <c r="J86" s="880"/>
      <c r="K86" s="878"/>
      <c r="L86" s="879"/>
      <c r="M86" s="880"/>
      <c r="N86" s="878"/>
      <c r="O86" s="879"/>
      <c r="P86" s="880"/>
      <c r="Q86" s="878"/>
      <c r="R86" s="879"/>
      <c r="S86" s="880"/>
      <c r="T86" s="878"/>
      <c r="U86" s="879"/>
      <c r="V86" s="880"/>
      <c r="W86" s="878"/>
      <c r="X86" s="879"/>
      <c r="Y86" s="880"/>
    </row>
    <row r="87" spans="2:25" x14ac:dyDescent="0.2">
      <c r="B87" s="881" t="s">
        <v>67</v>
      </c>
      <c r="C87" s="882">
        <f>Arbeitstage!D7</f>
        <v>0</v>
      </c>
      <c r="D87" s="925">
        <f>Arbeitstage!E7</f>
        <v>22</v>
      </c>
      <c r="E87" s="926">
        <f>Arbeitstage!F7</f>
        <v>0</v>
      </c>
      <c r="F87" s="900" t="s">
        <v>67</v>
      </c>
      <c r="G87" s="901"/>
      <c r="H87" s="1603">
        <f t="shared" ref="H87:H98" si="35">H$83*24</f>
        <v>0.91996320147194122</v>
      </c>
      <c r="I87" s="1604">
        <f t="shared" ref="I87:I98" si="36">H87*Arbeitstage_ZEB</f>
        <v>4.5998160073597063</v>
      </c>
      <c r="J87" s="1605">
        <f t="shared" ref="J87:J98" si="37">ROUND((J$82-J$82/4.348/5*$E87)*24,1)</f>
        <v>20</v>
      </c>
      <c r="K87" s="1603">
        <f t="shared" ref="K87:K98" si="38">K$83*24</f>
        <v>1.3799448022079117</v>
      </c>
      <c r="L87" s="902">
        <f t="shared" ref="L87:L98" si="39">K87*Arbeitstage_ZEB</f>
        <v>6.8997240110395586</v>
      </c>
      <c r="M87" s="1605">
        <f t="shared" ref="M87:M98" si="40">ROUND((M$82-M$82/4.348/5*$E87)*24,1)</f>
        <v>30</v>
      </c>
      <c r="N87" s="1603">
        <f t="shared" ref="N87:N98" si="41">N$83*24</f>
        <v>1.8399264029438824</v>
      </c>
      <c r="O87" s="902">
        <f t="shared" ref="O87:O98" si="42">N87*Arbeitstage_ZEB</f>
        <v>9.1996320147194126</v>
      </c>
      <c r="P87" s="1605">
        <f t="shared" ref="P87:P98" si="43">ROUND((P$82-P$82/4.348/5*$E87)*24,1)</f>
        <v>40</v>
      </c>
      <c r="Q87" s="1603">
        <f t="shared" ref="Q87:Q98" si="44">Q$83*24</f>
        <v>2.7598896044158234</v>
      </c>
      <c r="R87" s="902">
        <f t="shared" ref="R87:R98" si="45">Q87*Arbeitstage_ZEB</f>
        <v>13.799448022079117</v>
      </c>
      <c r="S87" s="1605">
        <f t="shared" ref="S87:S98" si="46">ROUND((S$82-S$82/4.348/5*$E87)*24,1)</f>
        <v>60</v>
      </c>
      <c r="T87" s="1603">
        <f t="shared" ref="T87:T98" si="47">T$83*24</f>
        <v>3.6798528058877649</v>
      </c>
      <c r="U87" s="902">
        <f t="shared" ref="U87:U98" si="48">T87*Arbeitstage_ZEB</f>
        <v>18.399264029438825</v>
      </c>
      <c r="V87" s="1605">
        <f t="shared" ref="V87:V98" si="49">ROUND((V$82-V$82/4.348/5*$E87)*24,1)</f>
        <v>80</v>
      </c>
      <c r="W87" s="1603">
        <f t="shared" ref="W87:W98" si="50">W$83*24</f>
        <v>7.8173873045078199</v>
      </c>
      <c r="X87" s="902">
        <f t="shared" ref="X87:X98" si="51">W87*Arbeitstage_ZEB</f>
        <v>39.086936522539098</v>
      </c>
      <c r="Y87" s="1605">
        <f t="shared" ref="Y87:Y98" si="52">ROUND((Y$82-Y$82/4.348/5*$E87)*24,1)</f>
        <v>170</v>
      </c>
    </row>
    <row r="88" spans="2:25" x14ac:dyDescent="0.2">
      <c r="B88" s="881" t="s">
        <v>68</v>
      </c>
      <c r="C88" s="882">
        <f>Arbeitstage!D9</f>
        <v>0</v>
      </c>
      <c r="D88" s="925">
        <f>Arbeitstage!E9</f>
        <v>20</v>
      </c>
      <c r="E88" s="926">
        <f>Arbeitstage!F9</f>
        <v>0</v>
      </c>
      <c r="F88" s="900" t="s">
        <v>68</v>
      </c>
      <c r="G88" s="901"/>
      <c r="H88" s="1603">
        <f t="shared" si="35"/>
        <v>0.91996320147194122</v>
      </c>
      <c r="I88" s="1604">
        <f t="shared" si="36"/>
        <v>4.5998160073597063</v>
      </c>
      <c r="J88" s="1605">
        <f t="shared" si="37"/>
        <v>20</v>
      </c>
      <c r="K88" s="1603">
        <f t="shared" si="38"/>
        <v>1.3799448022079117</v>
      </c>
      <c r="L88" s="902">
        <f t="shared" si="39"/>
        <v>6.8997240110395586</v>
      </c>
      <c r="M88" s="1605">
        <f t="shared" si="40"/>
        <v>30</v>
      </c>
      <c r="N88" s="1603">
        <f t="shared" si="41"/>
        <v>1.8399264029438824</v>
      </c>
      <c r="O88" s="902">
        <f t="shared" si="42"/>
        <v>9.1996320147194126</v>
      </c>
      <c r="P88" s="1605">
        <f t="shared" si="43"/>
        <v>40</v>
      </c>
      <c r="Q88" s="1603">
        <f t="shared" si="44"/>
        <v>2.7598896044158234</v>
      </c>
      <c r="R88" s="902">
        <f t="shared" si="45"/>
        <v>13.799448022079117</v>
      </c>
      <c r="S88" s="1605">
        <f t="shared" si="46"/>
        <v>60</v>
      </c>
      <c r="T88" s="1603">
        <f t="shared" si="47"/>
        <v>3.6798528058877649</v>
      </c>
      <c r="U88" s="902">
        <f t="shared" si="48"/>
        <v>18.399264029438825</v>
      </c>
      <c r="V88" s="1605">
        <f t="shared" si="49"/>
        <v>80</v>
      </c>
      <c r="W88" s="1603">
        <f t="shared" si="50"/>
        <v>7.8173873045078199</v>
      </c>
      <c r="X88" s="902">
        <f t="shared" si="51"/>
        <v>39.086936522539098</v>
      </c>
      <c r="Y88" s="1605">
        <f t="shared" si="52"/>
        <v>170</v>
      </c>
    </row>
    <row r="89" spans="2:25" ht="13.5" customHeight="1" x14ac:dyDescent="0.2">
      <c r="B89" s="881" t="s">
        <v>69</v>
      </c>
      <c r="C89" s="882">
        <f>Arbeitstage!D11</f>
        <v>0</v>
      </c>
      <c r="D89" s="925">
        <f>Arbeitstage!E11</f>
        <v>22</v>
      </c>
      <c r="E89" s="926">
        <f>Arbeitstage!F11</f>
        <v>1</v>
      </c>
      <c r="F89" s="900" t="s">
        <v>69</v>
      </c>
      <c r="G89" s="901"/>
      <c r="H89" s="895">
        <f t="shared" si="35"/>
        <v>0.91996320147194122</v>
      </c>
      <c r="I89" s="896">
        <f t="shared" si="36"/>
        <v>4.5998160073597063</v>
      </c>
      <c r="J89" s="897">
        <f t="shared" si="37"/>
        <v>19.100000000000001</v>
      </c>
      <c r="K89" s="895">
        <f t="shared" si="38"/>
        <v>1.3799448022079117</v>
      </c>
      <c r="L89" s="902">
        <f t="shared" si="39"/>
        <v>6.8997240110395586</v>
      </c>
      <c r="M89" s="897">
        <f t="shared" si="40"/>
        <v>28.6</v>
      </c>
      <c r="N89" s="895">
        <f t="shared" si="41"/>
        <v>1.8399264029438824</v>
      </c>
      <c r="O89" s="899">
        <f t="shared" si="42"/>
        <v>9.1996320147194126</v>
      </c>
      <c r="P89" s="897">
        <f t="shared" si="43"/>
        <v>38.200000000000003</v>
      </c>
      <c r="Q89" s="895">
        <f t="shared" si="44"/>
        <v>2.7598896044158234</v>
      </c>
      <c r="R89" s="899">
        <f t="shared" si="45"/>
        <v>13.799448022079117</v>
      </c>
      <c r="S89" s="897">
        <f t="shared" si="46"/>
        <v>57.2</v>
      </c>
      <c r="T89" s="895">
        <f t="shared" si="47"/>
        <v>3.6798528058877649</v>
      </c>
      <c r="U89" s="899">
        <f t="shared" si="48"/>
        <v>18.399264029438825</v>
      </c>
      <c r="V89" s="897">
        <f t="shared" si="49"/>
        <v>76.3</v>
      </c>
      <c r="W89" s="895">
        <f t="shared" si="50"/>
        <v>7.8173873045078199</v>
      </c>
      <c r="X89" s="899">
        <f t="shared" si="51"/>
        <v>39.086936522539098</v>
      </c>
      <c r="Y89" s="897">
        <f t="shared" si="52"/>
        <v>162.1</v>
      </c>
    </row>
    <row r="90" spans="2:25" ht="13.5" customHeight="1" x14ac:dyDescent="0.2">
      <c r="B90" s="881" t="s">
        <v>70</v>
      </c>
      <c r="C90" s="882">
        <f>Arbeitstage!D13</f>
        <v>0</v>
      </c>
      <c r="D90" s="925">
        <f>Arbeitstage!E13</f>
        <v>18</v>
      </c>
      <c r="E90" s="926">
        <f>Arbeitstage!F13</f>
        <v>2</v>
      </c>
      <c r="F90" s="900" t="s">
        <v>70</v>
      </c>
      <c r="G90" s="901"/>
      <c r="H90" s="895">
        <f t="shared" si="35"/>
        <v>0.91996320147194122</v>
      </c>
      <c r="I90" s="896">
        <f t="shared" si="36"/>
        <v>4.5998160073597063</v>
      </c>
      <c r="J90" s="897">
        <f t="shared" si="37"/>
        <v>18.2</v>
      </c>
      <c r="K90" s="895">
        <f t="shared" si="38"/>
        <v>1.3799448022079117</v>
      </c>
      <c r="L90" s="902">
        <f t="shared" si="39"/>
        <v>6.8997240110395586</v>
      </c>
      <c r="M90" s="897">
        <f t="shared" si="40"/>
        <v>27.2</v>
      </c>
      <c r="N90" s="895">
        <f t="shared" si="41"/>
        <v>1.8399264029438824</v>
      </c>
      <c r="O90" s="899">
        <f t="shared" si="42"/>
        <v>9.1996320147194126</v>
      </c>
      <c r="P90" s="897">
        <f t="shared" si="43"/>
        <v>36.299999999999997</v>
      </c>
      <c r="Q90" s="895">
        <f t="shared" si="44"/>
        <v>2.7598896044158234</v>
      </c>
      <c r="R90" s="899">
        <f t="shared" si="45"/>
        <v>13.799448022079117</v>
      </c>
      <c r="S90" s="897">
        <f t="shared" si="46"/>
        <v>54.5</v>
      </c>
      <c r="T90" s="895">
        <f t="shared" si="47"/>
        <v>3.6798528058877649</v>
      </c>
      <c r="U90" s="899">
        <f t="shared" si="48"/>
        <v>18.399264029438825</v>
      </c>
      <c r="V90" s="897">
        <f t="shared" si="49"/>
        <v>72.599999999999994</v>
      </c>
      <c r="W90" s="895">
        <f t="shared" si="50"/>
        <v>7.8173873045078199</v>
      </c>
      <c r="X90" s="899">
        <f t="shared" si="51"/>
        <v>39.086936522539098</v>
      </c>
      <c r="Y90" s="897">
        <f t="shared" si="52"/>
        <v>154.30000000000001</v>
      </c>
    </row>
    <row r="91" spans="2:25" x14ac:dyDescent="0.2">
      <c r="B91" s="881" t="s">
        <v>71</v>
      </c>
      <c r="C91" s="882">
        <f>Arbeitstage!D15</f>
        <v>0</v>
      </c>
      <c r="D91" s="925">
        <f>Arbeitstage!E15</f>
        <v>20</v>
      </c>
      <c r="E91" s="926">
        <f>Arbeitstage!F15</f>
        <v>3</v>
      </c>
      <c r="F91" s="900" t="s">
        <v>71</v>
      </c>
      <c r="G91" s="901"/>
      <c r="H91" s="895">
        <f t="shared" si="35"/>
        <v>0.91996320147194122</v>
      </c>
      <c r="I91" s="896">
        <f t="shared" si="36"/>
        <v>4.5998160073597063</v>
      </c>
      <c r="J91" s="897">
        <f t="shared" si="37"/>
        <v>17.2</v>
      </c>
      <c r="K91" s="895">
        <f t="shared" si="38"/>
        <v>1.3799448022079117</v>
      </c>
      <c r="L91" s="902">
        <f t="shared" si="39"/>
        <v>6.8997240110395586</v>
      </c>
      <c r="M91" s="897">
        <f t="shared" si="40"/>
        <v>25.9</v>
      </c>
      <c r="N91" s="895">
        <f t="shared" si="41"/>
        <v>1.8399264029438824</v>
      </c>
      <c r="O91" s="899">
        <f t="shared" si="42"/>
        <v>9.1996320147194126</v>
      </c>
      <c r="P91" s="897">
        <f t="shared" si="43"/>
        <v>34.5</v>
      </c>
      <c r="Q91" s="895">
        <f t="shared" si="44"/>
        <v>2.7598896044158234</v>
      </c>
      <c r="R91" s="899">
        <f t="shared" si="45"/>
        <v>13.799448022079117</v>
      </c>
      <c r="S91" s="897">
        <f t="shared" si="46"/>
        <v>51.7</v>
      </c>
      <c r="T91" s="895">
        <f t="shared" si="47"/>
        <v>3.6798528058877649</v>
      </c>
      <c r="U91" s="899">
        <f t="shared" si="48"/>
        <v>18.399264029438825</v>
      </c>
      <c r="V91" s="897">
        <f t="shared" si="49"/>
        <v>69</v>
      </c>
      <c r="W91" s="895">
        <f t="shared" si="50"/>
        <v>7.8173873045078199</v>
      </c>
      <c r="X91" s="899">
        <f t="shared" si="51"/>
        <v>39.086936522539098</v>
      </c>
      <c r="Y91" s="897">
        <f t="shared" si="52"/>
        <v>146.5</v>
      </c>
    </row>
    <row r="92" spans="2:25" x14ac:dyDescent="0.2">
      <c r="B92" s="881" t="s">
        <v>72</v>
      </c>
      <c r="C92" s="882">
        <f>Arbeitstage!D17</f>
        <v>0</v>
      </c>
      <c r="D92" s="925">
        <f>Arbeitstage!E17</f>
        <v>22</v>
      </c>
      <c r="E92" s="926">
        <f>Arbeitstage!F17</f>
        <v>0</v>
      </c>
      <c r="F92" s="900" t="s">
        <v>72</v>
      </c>
      <c r="G92" s="901"/>
      <c r="H92" s="895">
        <f t="shared" si="35"/>
        <v>0.91996320147194122</v>
      </c>
      <c r="I92" s="896">
        <f t="shared" si="36"/>
        <v>4.5998160073597063</v>
      </c>
      <c r="J92" s="897">
        <f t="shared" si="37"/>
        <v>20</v>
      </c>
      <c r="K92" s="895">
        <f t="shared" si="38"/>
        <v>1.3799448022079117</v>
      </c>
      <c r="L92" s="902">
        <f t="shared" si="39"/>
        <v>6.8997240110395586</v>
      </c>
      <c r="M92" s="897">
        <f t="shared" si="40"/>
        <v>30</v>
      </c>
      <c r="N92" s="895">
        <f t="shared" si="41"/>
        <v>1.8399264029438824</v>
      </c>
      <c r="O92" s="899">
        <f t="shared" si="42"/>
        <v>9.1996320147194126</v>
      </c>
      <c r="P92" s="897">
        <f t="shared" si="43"/>
        <v>40</v>
      </c>
      <c r="Q92" s="895">
        <f t="shared" si="44"/>
        <v>2.7598896044158234</v>
      </c>
      <c r="R92" s="899">
        <f t="shared" si="45"/>
        <v>13.799448022079117</v>
      </c>
      <c r="S92" s="897">
        <f t="shared" si="46"/>
        <v>60</v>
      </c>
      <c r="T92" s="895">
        <f t="shared" si="47"/>
        <v>3.6798528058877649</v>
      </c>
      <c r="U92" s="899">
        <f t="shared" si="48"/>
        <v>18.399264029438825</v>
      </c>
      <c r="V92" s="897">
        <f t="shared" si="49"/>
        <v>80</v>
      </c>
      <c r="W92" s="895">
        <f t="shared" si="50"/>
        <v>7.8173873045078199</v>
      </c>
      <c r="X92" s="899">
        <f t="shared" si="51"/>
        <v>39.086936522539098</v>
      </c>
      <c r="Y92" s="897">
        <f t="shared" si="52"/>
        <v>170</v>
      </c>
    </row>
    <row r="93" spans="2:25" x14ac:dyDescent="0.2">
      <c r="B93" s="881" t="s">
        <v>73</v>
      </c>
      <c r="C93" s="882">
        <f>Arbeitstage!D19</f>
        <v>0</v>
      </c>
      <c r="D93" s="925">
        <f>Arbeitstage!E19</f>
        <v>21</v>
      </c>
      <c r="E93" s="926">
        <f>Arbeitstage!F19</f>
        <v>0</v>
      </c>
      <c r="F93" s="900" t="s">
        <v>73</v>
      </c>
      <c r="G93" s="901"/>
      <c r="H93" s="895">
        <f t="shared" si="35"/>
        <v>0.91996320147194122</v>
      </c>
      <c r="I93" s="896">
        <f t="shared" si="36"/>
        <v>4.5998160073597063</v>
      </c>
      <c r="J93" s="897">
        <f t="shared" si="37"/>
        <v>20</v>
      </c>
      <c r="K93" s="895">
        <f t="shared" si="38"/>
        <v>1.3799448022079117</v>
      </c>
      <c r="L93" s="902">
        <f t="shared" si="39"/>
        <v>6.8997240110395586</v>
      </c>
      <c r="M93" s="897">
        <f t="shared" si="40"/>
        <v>30</v>
      </c>
      <c r="N93" s="895">
        <f t="shared" si="41"/>
        <v>1.8399264029438824</v>
      </c>
      <c r="O93" s="899">
        <f t="shared" si="42"/>
        <v>9.1996320147194126</v>
      </c>
      <c r="P93" s="897">
        <f t="shared" si="43"/>
        <v>40</v>
      </c>
      <c r="Q93" s="895">
        <f t="shared" si="44"/>
        <v>2.7598896044158234</v>
      </c>
      <c r="R93" s="899">
        <f t="shared" si="45"/>
        <v>13.799448022079117</v>
      </c>
      <c r="S93" s="897">
        <f t="shared" si="46"/>
        <v>60</v>
      </c>
      <c r="T93" s="895">
        <f t="shared" si="47"/>
        <v>3.6798528058877649</v>
      </c>
      <c r="U93" s="899">
        <f t="shared" si="48"/>
        <v>18.399264029438825</v>
      </c>
      <c r="V93" s="897">
        <f t="shared" si="49"/>
        <v>80</v>
      </c>
      <c r="W93" s="895">
        <f t="shared" si="50"/>
        <v>7.8173873045078199</v>
      </c>
      <c r="X93" s="899">
        <f t="shared" si="51"/>
        <v>39.086936522539098</v>
      </c>
      <c r="Y93" s="897">
        <f t="shared" si="52"/>
        <v>170</v>
      </c>
    </row>
    <row r="94" spans="2:25" x14ac:dyDescent="0.2">
      <c r="B94" s="881" t="s">
        <v>74</v>
      </c>
      <c r="C94" s="882">
        <f>Arbeitstage!D21</f>
        <v>0</v>
      </c>
      <c r="D94" s="925">
        <f>Arbeitstage!E21</f>
        <v>23</v>
      </c>
      <c r="E94" s="926">
        <f>Arbeitstage!F21</f>
        <v>0</v>
      </c>
      <c r="F94" s="900" t="s">
        <v>74</v>
      </c>
      <c r="G94" s="901"/>
      <c r="H94" s="895">
        <f t="shared" si="35"/>
        <v>0.91996320147194122</v>
      </c>
      <c r="I94" s="896">
        <f t="shared" si="36"/>
        <v>4.5998160073597063</v>
      </c>
      <c r="J94" s="897">
        <f t="shared" si="37"/>
        <v>20</v>
      </c>
      <c r="K94" s="895">
        <f t="shared" si="38"/>
        <v>1.3799448022079117</v>
      </c>
      <c r="L94" s="902">
        <f t="shared" si="39"/>
        <v>6.8997240110395586</v>
      </c>
      <c r="M94" s="897">
        <f t="shared" si="40"/>
        <v>30</v>
      </c>
      <c r="N94" s="895">
        <f t="shared" si="41"/>
        <v>1.8399264029438824</v>
      </c>
      <c r="O94" s="899">
        <f t="shared" si="42"/>
        <v>9.1996320147194126</v>
      </c>
      <c r="P94" s="897">
        <f t="shared" si="43"/>
        <v>40</v>
      </c>
      <c r="Q94" s="895">
        <f t="shared" si="44"/>
        <v>2.7598896044158234</v>
      </c>
      <c r="R94" s="899">
        <f t="shared" si="45"/>
        <v>13.799448022079117</v>
      </c>
      <c r="S94" s="897">
        <f t="shared" si="46"/>
        <v>60</v>
      </c>
      <c r="T94" s="895">
        <f t="shared" si="47"/>
        <v>3.6798528058877649</v>
      </c>
      <c r="U94" s="899">
        <f t="shared" si="48"/>
        <v>18.399264029438825</v>
      </c>
      <c r="V94" s="897">
        <f t="shared" si="49"/>
        <v>80</v>
      </c>
      <c r="W94" s="895">
        <f t="shared" si="50"/>
        <v>7.8173873045078199</v>
      </c>
      <c r="X94" s="899">
        <f t="shared" si="51"/>
        <v>39.086936522539098</v>
      </c>
      <c r="Y94" s="897">
        <f t="shared" si="52"/>
        <v>170</v>
      </c>
    </row>
    <row r="95" spans="2:25" x14ac:dyDescent="0.2">
      <c r="B95" s="881" t="s">
        <v>75</v>
      </c>
      <c r="C95" s="882">
        <f>Arbeitstage!D23</f>
        <v>0</v>
      </c>
      <c r="D95" s="925">
        <f>Arbeitstage!E23</f>
        <v>21</v>
      </c>
      <c r="E95" s="926">
        <f>Arbeitstage!F23</f>
        <v>0</v>
      </c>
      <c r="F95" s="900" t="s">
        <v>75</v>
      </c>
      <c r="G95" s="901"/>
      <c r="H95" s="895">
        <f t="shared" si="35"/>
        <v>0.91996320147194122</v>
      </c>
      <c r="I95" s="896">
        <f t="shared" si="36"/>
        <v>4.5998160073597063</v>
      </c>
      <c r="J95" s="897">
        <f t="shared" si="37"/>
        <v>20</v>
      </c>
      <c r="K95" s="895">
        <f t="shared" si="38"/>
        <v>1.3799448022079117</v>
      </c>
      <c r="L95" s="902">
        <f t="shared" si="39"/>
        <v>6.8997240110395586</v>
      </c>
      <c r="M95" s="897">
        <f t="shared" si="40"/>
        <v>30</v>
      </c>
      <c r="N95" s="895">
        <f t="shared" si="41"/>
        <v>1.8399264029438824</v>
      </c>
      <c r="O95" s="899">
        <f t="shared" si="42"/>
        <v>9.1996320147194126</v>
      </c>
      <c r="P95" s="897">
        <f t="shared" si="43"/>
        <v>40</v>
      </c>
      <c r="Q95" s="895">
        <f t="shared" si="44"/>
        <v>2.7598896044158234</v>
      </c>
      <c r="R95" s="899">
        <f t="shared" si="45"/>
        <v>13.799448022079117</v>
      </c>
      <c r="S95" s="897">
        <f t="shared" si="46"/>
        <v>60</v>
      </c>
      <c r="T95" s="895">
        <f t="shared" si="47"/>
        <v>3.6798528058877649</v>
      </c>
      <c r="U95" s="899">
        <f t="shared" si="48"/>
        <v>18.399264029438825</v>
      </c>
      <c r="V95" s="897">
        <f t="shared" si="49"/>
        <v>80</v>
      </c>
      <c r="W95" s="895">
        <f t="shared" si="50"/>
        <v>7.8173873045078199</v>
      </c>
      <c r="X95" s="899">
        <f t="shared" si="51"/>
        <v>39.086936522539098</v>
      </c>
      <c r="Y95" s="897">
        <f t="shared" si="52"/>
        <v>170</v>
      </c>
    </row>
    <row r="96" spans="2:25" x14ac:dyDescent="0.2">
      <c r="B96" s="881" t="s">
        <v>76</v>
      </c>
      <c r="C96" s="882">
        <f>Arbeitstage!D25</f>
        <v>0</v>
      </c>
      <c r="D96" s="925">
        <f>Arbeitstage!E25</f>
        <v>21</v>
      </c>
      <c r="E96" s="926">
        <f>Arbeitstage!F25</f>
        <v>1</v>
      </c>
      <c r="F96" s="900" t="s">
        <v>76</v>
      </c>
      <c r="G96" s="901"/>
      <c r="H96" s="895">
        <f t="shared" si="35"/>
        <v>0.91996320147194122</v>
      </c>
      <c r="I96" s="896">
        <f t="shared" si="36"/>
        <v>4.5998160073597063</v>
      </c>
      <c r="J96" s="897">
        <f t="shared" si="37"/>
        <v>19.100000000000001</v>
      </c>
      <c r="K96" s="895">
        <f t="shared" si="38"/>
        <v>1.3799448022079117</v>
      </c>
      <c r="L96" s="902">
        <f t="shared" si="39"/>
        <v>6.8997240110395586</v>
      </c>
      <c r="M96" s="897">
        <f t="shared" si="40"/>
        <v>28.6</v>
      </c>
      <c r="N96" s="895">
        <f t="shared" si="41"/>
        <v>1.8399264029438824</v>
      </c>
      <c r="O96" s="899">
        <f t="shared" si="42"/>
        <v>9.1996320147194126</v>
      </c>
      <c r="P96" s="897">
        <f t="shared" si="43"/>
        <v>38.200000000000003</v>
      </c>
      <c r="Q96" s="895">
        <f t="shared" si="44"/>
        <v>2.7598896044158234</v>
      </c>
      <c r="R96" s="899">
        <f t="shared" si="45"/>
        <v>13.799448022079117</v>
      </c>
      <c r="S96" s="897">
        <f t="shared" si="46"/>
        <v>57.2</v>
      </c>
      <c r="T96" s="895">
        <f t="shared" si="47"/>
        <v>3.6798528058877649</v>
      </c>
      <c r="U96" s="899">
        <f t="shared" si="48"/>
        <v>18.399264029438825</v>
      </c>
      <c r="V96" s="897">
        <f t="shared" si="49"/>
        <v>76.3</v>
      </c>
      <c r="W96" s="895">
        <f t="shared" si="50"/>
        <v>7.8173873045078199</v>
      </c>
      <c r="X96" s="899">
        <f t="shared" si="51"/>
        <v>39.086936522539098</v>
      </c>
      <c r="Y96" s="897">
        <f t="shared" si="52"/>
        <v>162.1</v>
      </c>
    </row>
    <row r="97" spans="2:25" x14ac:dyDescent="0.2">
      <c r="B97" s="881" t="s">
        <v>77</v>
      </c>
      <c r="C97" s="882">
        <f>Arbeitstage!D27</f>
        <v>0</v>
      </c>
      <c r="D97" s="925">
        <f>Arbeitstage!E27</f>
        <v>22</v>
      </c>
      <c r="E97" s="926">
        <f>Arbeitstage!F27</f>
        <v>0</v>
      </c>
      <c r="F97" s="900" t="s">
        <v>77</v>
      </c>
      <c r="G97" s="901"/>
      <c r="H97" s="895">
        <f t="shared" si="35"/>
        <v>0.91996320147194122</v>
      </c>
      <c r="I97" s="896">
        <f t="shared" si="36"/>
        <v>4.5998160073597063</v>
      </c>
      <c r="J97" s="897">
        <f t="shared" si="37"/>
        <v>20</v>
      </c>
      <c r="K97" s="895">
        <f t="shared" si="38"/>
        <v>1.3799448022079117</v>
      </c>
      <c r="L97" s="902">
        <f t="shared" si="39"/>
        <v>6.8997240110395586</v>
      </c>
      <c r="M97" s="897">
        <f t="shared" si="40"/>
        <v>30</v>
      </c>
      <c r="N97" s="895">
        <f t="shared" si="41"/>
        <v>1.8399264029438824</v>
      </c>
      <c r="O97" s="899">
        <f t="shared" si="42"/>
        <v>9.1996320147194126</v>
      </c>
      <c r="P97" s="897">
        <f t="shared" si="43"/>
        <v>40</v>
      </c>
      <c r="Q97" s="895">
        <f t="shared" si="44"/>
        <v>2.7598896044158234</v>
      </c>
      <c r="R97" s="899">
        <f t="shared" si="45"/>
        <v>13.799448022079117</v>
      </c>
      <c r="S97" s="897">
        <f t="shared" si="46"/>
        <v>60</v>
      </c>
      <c r="T97" s="895">
        <f t="shared" si="47"/>
        <v>3.6798528058877649</v>
      </c>
      <c r="U97" s="899">
        <f t="shared" si="48"/>
        <v>18.399264029438825</v>
      </c>
      <c r="V97" s="897">
        <f t="shared" si="49"/>
        <v>80</v>
      </c>
      <c r="W97" s="895">
        <f t="shared" si="50"/>
        <v>7.8173873045078199</v>
      </c>
      <c r="X97" s="899">
        <f t="shared" si="51"/>
        <v>39.086936522539098</v>
      </c>
      <c r="Y97" s="897">
        <f t="shared" si="52"/>
        <v>170</v>
      </c>
    </row>
    <row r="98" spans="2:25" x14ac:dyDescent="0.2">
      <c r="B98" s="881" t="s">
        <v>78</v>
      </c>
      <c r="C98" s="882">
        <f>Arbeitstage!D29</f>
        <v>0</v>
      </c>
      <c r="D98" s="925">
        <f>Arbeitstage!E29</f>
        <v>19</v>
      </c>
      <c r="E98" s="926">
        <f>Arbeitstage!F29</f>
        <v>2</v>
      </c>
      <c r="F98" s="900" t="s">
        <v>78</v>
      </c>
      <c r="G98" s="901"/>
      <c r="H98" s="895">
        <f t="shared" si="35"/>
        <v>0.91996320147194122</v>
      </c>
      <c r="I98" s="896">
        <f t="shared" si="36"/>
        <v>4.5998160073597063</v>
      </c>
      <c r="J98" s="897">
        <f t="shared" si="37"/>
        <v>18.2</v>
      </c>
      <c r="K98" s="895">
        <f t="shared" si="38"/>
        <v>1.3799448022079117</v>
      </c>
      <c r="L98" s="902">
        <f t="shared" si="39"/>
        <v>6.8997240110395586</v>
      </c>
      <c r="M98" s="897">
        <f t="shared" si="40"/>
        <v>27.2</v>
      </c>
      <c r="N98" s="895">
        <f t="shared" si="41"/>
        <v>1.8399264029438824</v>
      </c>
      <c r="O98" s="899">
        <f t="shared" si="42"/>
        <v>9.1996320147194126</v>
      </c>
      <c r="P98" s="897">
        <f t="shared" si="43"/>
        <v>36.299999999999997</v>
      </c>
      <c r="Q98" s="895">
        <f t="shared" si="44"/>
        <v>2.7598896044158234</v>
      </c>
      <c r="R98" s="899">
        <f t="shared" si="45"/>
        <v>13.799448022079117</v>
      </c>
      <c r="S98" s="897">
        <f t="shared" si="46"/>
        <v>54.5</v>
      </c>
      <c r="T98" s="895">
        <f t="shared" si="47"/>
        <v>3.6798528058877649</v>
      </c>
      <c r="U98" s="899">
        <f t="shared" si="48"/>
        <v>18.399264029438825</v>
      </c>
      <c r="V98" s="897">
        <f t="shared" si="49"/>
        <v>72.599999999999994</v>
      </c>
      <c r="W98" s="895">
        <f t="shared" si="50"/>
        <v>7.8173873045078199</v>
      </c>
      <c r="X98" s="899">
        <f t="shared" si="51"/>
        <v>39.086936522539098</v>
      </c>
      <c r="Y98" s="897">
        <f t="shared" si="52"/>
        <v>154.30000000000001</v>
      </c>
    </row>
    <row r="99" spans="2:25" ht="13.5" thickBot="1" x14ac:dyDescent="0.25">
      <c r="B99" s="105"/>
      <c r="C99" s="903"/>
      <c r="D99" s="904"/>
      <c r="E99" s="927"/>
      <c r="F99" s="176"/>
      <c r="G99" s="928"/>
      <c r="H99" s="177"/>
      <c r="I99" s="909"/>
      <c r="J99" s="908"/>
      <c r="K99" s="176"/>
      <c r="L99" s="907"/>
      <c r="M99" s="908"/>
      <c r="N99" s="176"/>
      <c r="O99" s="909"/>
      <c r="P99" s="908"/>
      <c r="Q99" s="176"/>
      <c r="R99" s="909"/>
      <c r="S99" s="908"/>
      <c r="T99" s="176"/>
      <c r="U99" s="909"/>
      <c r="V99" s="908"/>
      <c r="W99" s="176"/>
      <c r="X99" s="909"/>
      <c r="Y99" s="908"/>
    </row>
    <row r="100" spans="2:25" x14ac:dyDescent="0.2">
      <c r="B100" s="255" t="s">
        <v>132</v>
      </c>
      <c r="C100" s="929">
        <f>SUM(C87:C98)</f>
        <v>0</v>
      </c>
      <c r="D100" s="930">
        <f>SUM(D87:D98)</f>
        <v>251</v>
      </c>
      <c r="E100" s="170">
        <f>SUM(E87:E98)</f>
        <v>9</v>
      </c>
      <c r="F100" s="910" t="s">
        <v>639</v>
      </c>
      <c r="G100" s="911"/>
      <c r="H100" s="1255">
        <f>SUM(J87:J98)</f>
        <v>231.79999999999998</v>
      </c>
      <c r="I100" s="1255"/>
      <c r="J100" s="1255"/>
      <c r="K100" s="1615">
        <f>SUM(M87:M98)</f>
        <v>347.5</v>
      </c>
      <c r="L100" s="1255"/>
      <c r="M100" s="1614"/>
      <c r="N100" s="1255">
        <f>SUM(P87:P98)</f>
        <v>463.5</v>
      </c>
      <c r="O100" s="1255"/>
      <c r="P100" s="1255"/>
      <c r="Q100" s="1615">
        <f>SUM(S87:S98)</f>
        <v>695.1</v>
      </c>
      <c r="R100" s="1255"/>
      <c r="S100" s="1614"/>
      <c r="T100" s="1255">
        <f>SUM(V87:V98)</f>
        <v>926.8</v>
      </c>
      <c r="U100" s="1255"/>
      <c r="V100" s="1614"/>
      <c r="W100" s="1255">
        <f>SUM(Y87:Y98)</f>
        <v>1969.3</v>
      </c>
      <c r="X100" s="1255"/>
      <c r="Y100" s="1614"/>
    </row>
    <row r="101" spans="2:25" x14ac:dyDescent="0.2">
      <c r="B101" s="251"/>
      <c r="C101" s="931"/>
      <c r="D101" s="932"/>
      <c r="E101" s="913"/>
      <c r="F101" s="914" t="s">
        <v>260</v>
      </c>
      <c r="G101" s="915"/>
      <c r="H101" s="1616">
        <f>J82*12/($D$100+$E$100)*$D$100*24</f>
        <v>231.69230769230774</v>
      </c>
      <c r="I101" s="1616"/>
      <c r="J101" s="1616"/>
      <c r="K101" s="1618">
        <f>M82*12/($D$100+$E$100)*$D$100*24</f>
        <v>347.53846153846155</v>
      </c>
      <c r="L101" s="1616"/>
      <c r="M101" s="1617"/>
      <c r="N101" s="1616">
        <f>P82*12/($D$100+$E$100)*$D$100*24</f>
        <v>463.38461538461547</v>
      </c>
      <c r="O101" s="1616"/>
      <c r="P101" s="1616"/>
      <c r="Q101" s="1618">
        <f>S82*12/($D$100+$E$100)*$D$100*24</f>
        <v>695.07692307692309</v>
      </c>
      <c r="R101" s="1616"/>
      <c r="S101" s="1617"/>
      <c r="T101" s="1616">
        <f>V82*12/($D$100+$E$100)*$D$100*24</f>
        <v>926.76923076923094</v>
      </c>
      <c r="U101" s="1616"/>
      <c r="V101" s="1617"/>
      <c r="W101" s="1616">
        <f>Y82*12/($D$100+$E$100)*$D$100*24</f>
        <v>1968.8053846153848</v>
      </c>
      <c r="X101" s="1616"/>
      <c r="Y101" s="1617"/>
    </row>
    <row r="102" spans="2:25" ht="13.5" thickBot="1" x14ac:dyDescent="0.25">
      <c r="B102" s="176"/>
      <c r="C102" s="105"/>
      <c r="D102" s="177"/>
      <c r="E102" s="105"/>
      <c r="F102" s="916" t="s">
        <v>261</v>
      </c>
      <c r="G102" s="917"/>
      <c r="H102" s="918">
        <f>H100/24-H101/24</f>
        <v>4.487179487178139E-3</v>
      </c>
      <c r="I102" s="918"/>
      <c r="J102" s="918"/>
      <c r="K102" s="919">
        <f>K100/24-K101/24</f>
        <v>-1.6025641025656512E-3</v>
      </c>
      <c r="L102" s="918"/>
      <c r="M102" s="920"/>
      <c r="N102" s="919">
        <f>N100/24-N101/24</f>
        <v>4.8076923076898481E-3</v>
      </c>
      <c r="O102" s="918"/>
      <c r="P102" s="918"/>
      <c r="Q102" s="919">
        <f>Q100/24-Q101/24</f>
        <v>9.6153846153868017E-4</v>
      </c>
      <c r="R102" s="918"/>
      <c r="S102" s="920"/>
      <c r="T102" s="919">
        <f>T100/24-T101/24</f>
        <v>1.2820512820468366E-3</v>
      </c>
      <c r="U102" s="918"/>
      <c r="V102" s="920"/>
      <c r="W102" s="919">
        <f>W100/24-W101/24</f>
        <v>2.060897435896436E-2</v>
      </c>
      <c r="X102" s="918"/>
      <c r="Y102" s="920"/>
    </row>
    <row r="106" spans="2:25" x14ac:dyDescent="0.2">
      <c r="B106" s="103" t="s">
        <v>265</v>
      </c>
    </row>
  </sheetData>
  <printOptions horizontalCentered="1" verticalCentered="1" gridLinesSet="0"/>
  <pageMargins left="0.62992125984251968" right="0.55118110236220474" top="0.82677165354330717" bottom="0.86" header="0.51181102362204722" footer="0.51181102362204722"/>
  <pageSetup paperSize="9" scale="53" orientation="landscape" horizontalDpi="30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rowBreaks count="1" manualBreakCount="1">
    <brk id="45" max="65535" man="1"/>
  </rowBreaks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A44"/>
  <sheetViews>
    <sheetView showGridLines="0" zoomScale="80" zoomScaleNormal="80" workbookViewId="0"/>
  </sheetViews>
  <sheetFormatPr baseColWidth="10" defaultColWidth="11.42578125" defaultRowHeight="12.75" x14ac:dyDescent="0.2"/>
  <cols>
    <col min="1" max="1" width="1.28515625" style="103" customWidth="1"/>
    <col min="2" max="2" width="14" style="103" customWidth="1"/>
    <col min="3" max="3" width="10.5703125" style="103" customWidth="1"/>
    <col min="4" max="4" width="10.140625" style="103" customWidth="1"/>
    <col min="5" max="17" width="11.7109375" style="103" customWidth="1"/>
    <col min="18" max="18" width="7.85546875" style="103" customWidth="1"/>
    <col min="19" max="20" width="11.28515625" style="103" customWidth="1"/>
    <col min="21" max="21" width="7.85546875" style="103" customWidth="1"/>
    <col min="22" max="23" width="11.28515625" style="103" customWidth="1"/>
    <col min="24" max="24" width="7.7109375" style="103" customWidth="1"/>
    <col min="25" max="25" width="11.140625" style="103" customWidth="1"/>
    <col min="26" max="26" width="11.28515625" style="103" customWidth="1"/>
    <col min="27" max="27" width="9.7109375" style="103" customWidth="1"/>
    <col min="28" max="29" width="10.5703125" style="103" customWidth="1"/>
    <col min="30" max="30" width="7.85546875" style="103" customWidth="1"/>
    <col min="31" max="32" width="11.28515625" style="103" customWidth="1"/>
    <col min="33" max="33" width="7.85546875" style="103" customWidth="1"/>
    <col min="34" max="35" width="11.28515625" style="103" customWidth="1"/>
    <col min="36" max="36" width="7.85546875" style="103" customWidth="1"/>
    <col min="37" max="38" width="11.28515625" style="103" customWidth="1"/>
    <col min="39" max="39" width="7.85546875" style="103" customWidth="1"/>
    <col min="40" max="41" width="11.28515625" style="103" customWidth="1"/>
    <col min="42" max="52" width="3.7109375" style="103" customWidth="1"/>
    <col min="53" max="53" width="1" customWidth="1"/>
    <col min="54" max="16384" width="11.42578125" style="103"/>
  </cols>
  <sheetData>
    <row r="1" spans="1:53" ht="6.75" customHeight="1" x14ac:dyDescent="0.2"/>
    <row r="2" spans="1:53" ht="19.149999999999999" customHeight="1" x14ac:dyDescent="0.2">
      <c r="B2" s="771" t="s">
        <v>932</v>
      </c>
      <c r="C2" s="771"/>
      <c r="D2" s="5"/>
      <c r="E2" s="5"/>
      <c r="F2" s="5"/>
      <c r="G2" s="5"/>
      <c r="H2" s="772"/>
      <c r="I2" s="773"/>
      <c r="L2" s="1871" t="s">
        <v>940</v>
      </c>
      <c r="M2" s="821"/>
      <c r="N2" s="821"/>
      <c r="O2" s="821"/>
      <c r="P2" s="821"/>
      <c r="Q2" s="821"/>
      <c r="R2" s="821"/>
      <c r="S2" s="821"/>
      <c r="T2" s="821"/>
      <c r="U2" s="821"/>
      <c r="V2" s="821"/>
      <c r="X2" s="820"/>
      <c r="Y2" s="220"/>
      <c r="Z2" s="837"/>
      <c r="AA2" s="838"/>
      <c r="AB2" s="839"/>
      <c r="AC2" s="838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</row>
    <row r="3" spans="1:53" ht="19.149999999999999" customHeight="1" thickBot="1" x14ac:dyDescent="0.25">
      <c r="B3" s="771"/>
      <c r="C3" s="771"/>
      <c r="D3" s="5"/>
      <c r="E3" s="5"/>
      <c r="F3" s="5"/>
      <c r="G3" s="5"/>
      <c r="H3" s="772"/>
      <c r="I3" s="773"/>
      <c r="L3" s="1871"/>
      <c r="M3" s="821"/>
      <c r="N3" s="821"/>
      <c r="O3" s="821"/>
      <c r="P3" s="821"/>
      <c r="Q3" s="821"/>
      <c r="R3" s="821"/>
      <c r="S3" s="821"/>
      <c r="T3" s="821"/>
      <c r="U3" s="821"/>
      <c r="V3" s="821"/>
      <c r="X3" s="820"/>
      <c r="Y3" s="220"/>
      <c r="Z3" s="837"/>
      <c r="AA3" s="838"/>
      <c r="AB3" s="839"/>
      <c r="AC3" s="838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</row>
    <row r="4" spans="1:53" ht="15" customHeight="1" thickBot="1" x14ac:dyDescent="0.25">
      <c r="B4" s="771"/>
      <c r="C4" s="822">
        <f>BW</f>
        <v>0</v>
      </c>
      <c r="D4" s="822">
        <f>BY</f>
        <v>0</v>
      </c>
      <c r="E4" s="822" t="str">
        <f>BE</f>
        <v>x</v>
      </c>
      <c r="F4" s="822">
        <f>BB</f>
        <v>0</v>
      </c>
      <c r="G4" s="822">
        <f>HB</f>
        <v>0</v>
      </c>
      <c r="H4" s="822">
        <f>HH</f>
        <v>0</v>
      </c>
      <c r="I4" s="822">
        <f>HE</f>
        <v>0</v>
      </c>
      <c r="J4" s="822">
        <f>MV</f>
        <v>0</v>
      </c>
      <c r="K4" s="822">
        <f>NI</f>
        <v>0</v>
      </c>
      <c r="L4" s="822">
        <f>NW</f>
        <v>0</v>
      </c>
      <c r="M4" s="822">
        <f>RP</f>
        <v>0</v>
      </c>
      <c r="N4" s="822">
        <f>SL</f>
        <v>0</v>
      </c>
      <c r="O4" s="822">
        <f>SN</f>
        <v>0</v>
      </c>
      <c r="P4" s="822">
        <f>ST</f>
        <v>0</v>
      </c>
      <c r="Q4" s="822">
        <f>SH</f>
        <v>0</v>
      </c>
      <c r="R4" s="822">
        <f>TH</f>
        <v>0</v>
      </c>
      <c r="S4" s="822">
        <f>A</f>
        <v>0</v>
      </c>
      <c r="T4" s="822">
        <f>CH</f>
        <v>0</v>
      </c>
      <c r="U4" s="822">
        <f>TH</f>
        <v>0</v>
      </c>
      <c r="V4" s="822">
        <f>A</f>
        <v>0</v>
      </c>
      <c r="W4" s="822">
        <f>CH</f>
        <v>0</v>
      </c>
      <c r="Y4" s="220"/>
      <c r="Z4" s="837"/>
      <c r="AA4" s="838"/>
      <c r="AB4" s="839"/>
      <c r="AC4" s="838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</row>
    <row r="5" spans="1:53" ht="15.6" customHeight="1" thickBot="1" x14ac:dyDescent="0.25">
      <c r="B5" s="771"/>
      <c r="C5" s="824" t="s">
        <v>152</v>
      </c>
      <c r="D5" s="825" t="s">
        <v>153</v>
      </c>
      <c r="E5" s="826" t="s">
        <v>154</v>
      </c>
      <c r="F5" s="827" t="s">
        <v>155</v>
      </c>
      <c r="G5" s="828" t="s">
        <v>156</v>
      </c>
      <c r="H5" s="829" t="s">
        <v>157</v>
      </c>
      <c r="I5" s="830" t="s">
        <v>158</v>
      </c>
      <c r="J5" s="831" t="s">
        <v>159</v>
      </c>
      <c r="K5" s="832" t="s">
        <v>160</v>
      </c>
      <c r="L5" s="833" t="s">
        <v>163</v>
      </c>
      <c r="M5" s="834" t="s">
        <v>164</v>
      </c>
      <c r="N5" s="828" t="s">
        <v>165</v>
      </c>
      <c r="O5" s="829" t="s">
        <v>166</v>
      </c>
      <c r="P5" s="830" t="s">
        <v>167</v>
      </c>
      <c r="Q5" s="831" t="s">
        <v>168</v>
      </c>
      <c r="R5" s="835" t="s">
        <v>169</v>
      </c>
      <c r="S5" s="833" t="s">
        <v>116</v>
      </c>
      <c r="T5" s="834" t="s">
        <v>150</v>
      </c>
      <c r="U5" s="835" t="s">
        <v>169</v>
      </c>
      <c r="V5" s="833" t="s">
        <v>116</v>
      </c>
      <c r="W5" s="834" t="s">
        <v>150</v>
      </c>
      <c r="Y5" s="220"/>
      <c r="Z5" s="837"/>
      <c r="AA5" s="838"/>
      <c r="AB5" s="839"/>
      <c r="AC5" s="838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</row>
    <row r="6" spans="1:53" s="2009" customFormat="1" ht="17.25" customHeight="1" thickBot="1" x14ac:dyDescent="0.25">
      <c r="A6" s="2011"/>
      <c r="B6" s="2011"/>
      <c r="C6" s="2011"/>
      <c r="D6" s="2011"/>
      <c r="E6" s="2011"/>
      <c r="F6" s="2011"/>
      <c r="G6" s="2011"/>
      <c r="H6" s="2011"/>
      <c r="I6" s="2011"/>
      <c r="J6" s="2011"/>
      <c r="K6" s="2011"/>
      <c r="L6" s="2011"/>
      <c r="M6" s="2011"/>
      <c r="N6" s="2011"/>
      <c r="O6" s="2011"/>
      <c r="P6" s="2011"/>
      <c r="Q6" s="2011"/>
      <c r="R6" s="2011"/>
      <c r="S6" s="2046" t="s">
        <v>938</v>
      </c>
      <c r="T6" s="2011"/>
      <c r="U6" s="2011"/>
      <c r="V6" s="2011"/>
      <c r="W6" s="2011"/>
      <c r="X6" s="2011"/>
      <c r="Y6" s="2011"/>
      <c r="Z6" s="2012"/>
      <c r="AA6" s="2013"/>
      <c r="AB6" s="2014"/>
      <c r="AC6" s="2013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BA6"/>
    </row>
    <row r="7" spans="1:53" ht="16.5" thickBot="1" x14ac:dyDescent="0.3">
      <c r="B7" s="821" t="s">
        <v>928</v>
      </c>
      <c r="E7" s="2037">
        <f>SUM(F7:Q7)</f>
        <v>0</v>
      </c>
      <c r="F7" s="2040">
        <f>ROUND(Arbeitszeiten!E36*24,1)</f>
        <v>0</v>
      </c>
      <c r="G7" s="2040">
        <f>ROUND(Arbeitszeiten!F36*24,1)</f>
        <v>0</v>
      </c>
      <c r="H7" s="2040">
        <f>ROUND(Arbeitszeiten!G36*24,1)</f>
        <v>0</v>
      </c>
      <c r="I7" s="2040">
        <f>ROUND(Arbeitszeiten!H36*24,1)</f>
        <v>0</v>
      </c>
      <c r="J7" s="2040">
        <f>ROUND(Arbeitszeiten!I36*24,1)</f>
        <v>0</v>
      </c>
      <c r="K7" s="2040">
        <f>ROUND(Arbeitszeiten!J36*24,1)</f>
        <v>0</v>
      </c>
      <c r="L7" s="2040">
        <f>ROUND(Arbeitszeiten!K36*24,1)</f>
        <v>0</v>
      </c>
      <c r="M7" s="2040">
        <f>ROUND(Arbeitszeiten!L36*24,1)</f>
        <v>0</v>
      </c>
      <c r="N7" s="2040">
        <f>ROUND(Arbeitszeiten!M36*24,1)</f>
        <v>0</v>
      </c>
      <c r="O7" s="2040">
        <f>ROUND(Arbeitszeiten!N36*24,1)</f>
        <v>0</v>
      </c>
      <c r="P7" s="2040">
        <f>ROUND(Arbeitszeiten!O36*24,1)</f>
        <v>0</v>
      </c>
      <c r="Q7" s="2040">
        <f>Q8-P9</f>
        <v>0</v>
      </c>
      <c r="S7" s="2009" t="s">
        <v>939</v>
      </c>
    </row>
    <row r="8" spans="1:53" ht="16.5" thickBot="1" x14ac:dyDescent="0.3">
      <c r="B8" s="821" t="s">
        <v>929</v>
      </c>
      <c r="E8" s="2037">
        <f>SUM(G8:Q8)</f>
        <v>0</v>
      </c>
      <c r="F8" s="2041">
        <f>ROUND(Arbeitszeiten!E34*24,1)</f>
        <v>0</v>
      </c>
      <c r="G8" s="2041">
        <f>ROUND(Arbeitszeiten!F34*24,1)</f>
        <v>0</v>
      </c>
      <c r="H8" s="2041">
        <f>ROUND(Arbeitszeiten!G34*24,1)</f>
        <v>0</v>
      </c>
      <c r="I8" s="2041">
        <f>ROUND(Arbeitszeiten!H34*24,1)</f>
        <v>0</v>
      </c>
      <c r="J8" s="2041">
        <f>ROUND(Arbeitszeiten!I34*24,1)</f>
        <v>0</v>
      </c>
      <c r="K8" s="2041">
        <f>ROUND(Arbeitszeiten!J34*24,1)</f>
        <v>0</v>
      </c>
      <c r="L8" s="2041">
        <f>ROUND(Arbeitszeiten!K34*24,1)</f>
        <v>0</v>
      </c>
      <c r="M8" s="2041">
        <f>ROUND(Arbeitszeiten!L34*24,1)</f>
        <v>0</v>
      </c>
      <c r="N8" s="2041">
        <f>ROUND(Arbeitszeiten!M34*24,1)</f>
        <v>0</v>
      </c>
      <c r="O8" s="2041">
        <f>ROUND(Arbeitszeiten!N34*24,1)</f>
        <v>0</v>
      </c>
      <c r="P8" s="2041">
        <f>ROUND(Arbeitszeiten!O34*24,1)</f>
        <v>0</v>
      </c>
      <c r="Q8" s="2041">
        <f>ROUND(Arbeitszeiten!P34*24,1)</f>
        <v>0</v>
      </c>
      <c r="S8" s="2009" t="s">
        <v>937</v>
      </c>
    </row>
    <row r="9" spans="1:53" ht="25.5" x14ac:dyDescent="0.35">
      <c r="B9" s="2039" t="s">
        <v>930</v>
      </c>
      <c r="F9" s="2038">
        <f>F7-F8</f>
        <v>0</v>
      </c>
      <c r="G9" s="2038">
        <f>F9+G7-G8</f>
        <v>0</v>
      </c>
      <c r="H9" s="2038">
        <f t="shared" ref="H9:P9" si="0">G9+H7-H8</f>
        <v>0</v>
      </c>
      <c r="I9" s="2038">
        <f t="shared" si="0"/>
        <v>0</v>
      </c>
      <c r="J9" s="2038">
        <f t="shared" si="0"/>
        <v>0</v>
      </c>
      <c r="K9" s="2038">
        <f t="shared" si="0"/>
        <v>0</v>
      </c>
      <c r="L9" s="2038">
        <f t="shared" si="0"/>
        <v>0</v>
      </c>
      <c r="M9" s="2038">
        <f t="shared" si="0"/>
        <v>0</v>
      </c>
      <c r="N9" s="2038">
        <f t="shared" si="0"/>
        <v>0</v>
      </c>
      <c r="O9" s="2038">
        <f t="shared" si="0"/>
        <v>0</v>
      </c>
      <c r="P9" s="2038">
        <f t="shared" si="0"/>
        <v>0</v>
      </c>
      <c r="Q9" s="2038">
        <v>0</v>
      </c>
      <c r="S9" s="2045" t="s">
        <v>936</v>
      </c>
    </row>
    <row r="10" spans="1:53" ht="13.5" thickBot="1" x14ac:dyDescent="0.25"/>
    <row r="11" spans="1:53" ht="13.5" thickBot="1" x14ac:dyDescent="0.25">
      <c r="B11" s="2009" t="s">
        <v>971</v>
      </c>
      <c r="E11" s="1752"/>
      <c r="F11" s="1749" t="str">
        <f t="shared" ref="F11:Q11" si="1">F21</f>
        <v>Jan</v>
      </c>
      <c r="G11" s="1747" t="str">
        <f t="shared" si="1"/>
        <v>Feb</v>
      </c>
      <c r="H11" s="1747" t="str">
        <f t="shared" si="1"/>
        <v>Mrz</v>
      </c>
      <c r="I11" s="1747" t="str">
        <f t="shared" si="1"/>
        <v>Apr</v>
      </c>
      <c r="J11" s="1747" t="str">
        <f t="shared" si="1"/>
        <v>Mai</v>
      </c>
      <c r="K11" s="1747" t="str">
        <f t="shared" si="1"/>
        <v>Jun</v>
      </c>
      <c r="L11" s="1747" t="str">
        <f t="shared" si="1"/>
        <v>Jul</v>
      </c>
      <c r="M11" s="1747" t="str">
        <f t="shared" si="1"/>
        <v>Aug</v>
      </c>
      <c r="N11" s="1747" t="str">
        <f t="shared" si="1"/>
        <v>Sep</v>
      </c>
      <c r="O11" s="1747" t="str">
        <f t="shared" si="1"/>
        <v>Okt</v>
      </c>
      <c r="P11" s="1747" t="str">
        <f t="shared" si="1"/>
        <v>Nov</v>
      </c>
      <c r="Q11" s="1748" t="str">
        <f t="shared" si="1"/>
        <v>Dez</v>
      </c>
    </row>
    <row r="12" spans="1:53" x14ac:dyDescent="0.2">
      <c r="B12" s="2009" t="s">
        <v>972</v>
      </c>
      <c r="E12" s="1759" t="s">
        <v>705</v>
      </c>
      <c r="F12" s="1750" t="str">
        <f>Arbeitszeiten!E8</f>
        <v>x</v>
      </c>
      <c r="G12" s="1745" t="str">
        <f>Arbeitszeiten!F8</f>
        <v>x</v>
      </c>
      <c r="H12" s="1745" t="str">
        <f>Arbeitszeiten!G8</f>
        <v>x</v>
      </c>
      <c r="I12" s="1745" t="str">
        <f>Arbeitszeiten!H8</f>
        <v>x</v>
      </c>
      <c r="J12" s="1745" t="str">
        <f>Arbeitszeiten!I8</f>
        <v>x</v>
      </c>
      <c r="K12" s="1745" t="str">
        <f>Arbeitszeiten!J8</f>
        <v>x</v>
      </c>
      <c r="L12" s="1745" t="str">
        <f>Arbeitszeiten!K8</f>
        <v>x</v>
      </c>
      <c r="M12" s="1745" t="str">
        <f>Arbeitszeiten!L8</f>
        <v>x</v>
      </c>
      <c r="N12" s="1745" t="str">
        <f>Arbeitszeiten!M8</f>
        <v>x</v>
      </c>
      <c r="O12" s="1745" t="str">
        <f>Arbeitszeiten!N8</f>
        <v>x</v>
      </c>
      <c r="P12" s="1745" t="str">
        <f>Arbeitszeiten!O8</f>
        <v>x</v>
      </c>
      <c r="Q12" s="1746" t="str">
        <f>Arbeitszeiten!P8</f>
        <v>x</v>
      </c>
    </row>
    <row r="13" spans="1:53" x14ac:dyDescent="0.2">
      <c r="E13" s="1760" t="s">
        <v>706</v>
      </c>
      <c r="F13" s="1751" t="str">
        <f>Arbeitszeiten!E9</f>
        <v>x</v>
      </c>
      <c r="G13" s="1743" t="str">
        <f>Arbeitszeiten!F9</f>
        <v>x</v>
      </c>
      <c r="H13" s="1743" t="str">
        <f>Arbeitszeiten!G9</f>
        <v>x</v>
      </c>
      <c r="I13" s="1743" t="str">
        <f>Arbeitszeiten!H9</f>
        <v>x</v>
      </c>
      <c r="J13" s="1743" t="str">
        <f>Arbeitszeiten!I9</f>
        <v>x</v>
      </c>
      <c r="K13" s="1743" t="str">
        <f>Arbeitszeiten!J9</f>
        <v>x</v>
      </c>
      <c r="L13" s="1743" t="str">
        <f>Arbeitszeiten!K9</f>
        <v>x</v>
      </c>
      <c r="M13" s="1743" t="str">
        <f>Arbeitszeiten!L9</f>
        <v>x</v>
      </c>
      <c r="N13" s="1743" t="str">
        <f>Arbeitszeiten!M9</f>
        <v>x</v>
      </c>
      <c r="O13" s="1743" t="str">
        <f>Arbeitszeiten!N9</f>
        <v>x</v>
      </c>
      <c r="P13" s="1743" t="str">
        <f>Arbeitszeiten!O9</f>
        <v>x</v>
      </c>
      <c r="Q13" s="1744" t="str">
        <f>Arbeitszeiten!P9</f>
        <v>x</v>
      </c>
    </row>
    <row r="14" spans="1:53" x14ac:dyDescent="0.2">
      <c r="E14" s="1760" t="s">
        <v>707</v>
      </c>
      <c r="F14" s="1751" t="str">
        <f>Arbeitszeiten!E10</f>
        <v>x</v>
      </c>
      <c r="G14" s="1743" t="str">
        <f>Arbeitszeiten!F10</f>
        <v>x</v>
      </c>
      <c r="H14" s="1743" t="str">
        <f>Arbeitszeiten!G10</f>
        <v>x</v>
      </c>
      <c r="I14" s="1743" t="str">
        <f>Arbeitszeiten!H10</f>
        <v>x</v>
      </c>
      <c r="J14" s="1743" t="str">
        <f>Arbeitszeiten!I10</f>
        <v>x</v>
      </c>
      <c r="K14" s="1743" t="str">
        <f>Arbeitszeiten!J10</f>
        <v>x</v>
      </c>
      <c r="L14" s="1743" t="str">
        <f>Arbeitszeiten!K10</f>
        <v>x</v>
      </c>
      <c r="M14" s="1743" t="str">
        <f>Arbeitszeiten!L10</f>
        <v>x</v>
      </c>
      <c r="N14" s="1743" t="str">
        <f>Arbeitszeiten!M10</f>
        <v>x</v>
      </c>
      <c r="O14" s="1743" t="str">
        <f>Arbeitszeiten!N10</f>
        <v>x</v>
      </c>
      <c r="P14" s="1743" t="str">
        <f>Arbeitszeiten!O10</f>
        <v>x</v>
      </c>
      <c r="Q14" s="1744" t="str">
        <f>Arbeitszeiten!P10</f>
        <v>x</v>
      </c>
    </row>
    <row r="15" spans="1:53" x14ac:dyDescent="0.2">
      <c r="E15" s="1760" t="s">
        <v>708</v>
      </c>
      <c r="F15" s="1751" t="str">
        <f>Arbeitszeiten!E11</f>
        <v>x</v>
      </c>
      <c r="G15" s="1743" t="str">
        <f>Arbeitszeiten!F11</f>
        <v>x</v>
      </c>
      <c r="H15" s="1743" t="str">
        <f>Arbeitszeiten!G11</f>
        <v>x</v>
      </c>
      <c r="I15" s="1743" t="str">
        <f>Arbeitszeiten!H11</f>
        <v>x</v>
      </c>
      <c r="J15" s="1743" t="str">
        <f>Arbeitszeiten!I11</f>
        <v>x</v>
      </c>
      <c r="K15" s="1743" t="str">
        <f>Arbeitszeiten!J11</f>
        <v>x</v>
      </c>
      <c r="L15" s="1743" t="str">
        <f>Arbeitszeiten!K11</f>
        <v>x</v>
      </c>
      <c r="M15" s="1743" t="str">
        <f>Arbeitszeiten!L11</f>
        <v>x</v>
      </c>
      <c r="N15" s="1743" t="str">
        <f>Arbeitszeiten!M11</f>
        <v>x</v>
      </c>
      <c r="O15" s="1743" t="str">
        <f>Arbeitszeiten!N11</f>
        <v>x</v>
      </c>
      <c r="P15" s="1743" t="str">
        <f>Arbeitszeiten!O11</f>
        <v>x</v>
      </c>
      <c r="Q15" s="1744" t="str">
        <f>Arbeitszeiten!P11</f>
        <v>x</v>
      </c>
    </row>
    <row r="16" spans="1:53" x14ac:dyDescent="0.2">
      <c r="E16" s="1760" t="s">
        <v>709</v>
      </c>
      <c r="F16" s="1751" t="str">
        <f>Arbeitszeiten!E12</f>
        <v>x</v>
      </c>
      <c r="G16" s="1743" t="str">
        <f>Arbeitszeiten!F12</f>
        <v>x</v>
      </c>
      <c r="H16" s="1743" t="str">
        <f>Arbeitszeiten!G12</f>
        <v>x</v>
      </c>
      <c r="I16" s="1743" t="str">
        <f>Arbeitszeiten!H12</f>
        <v>x</v>
      </c>
      <c r="J16" s="1743" t="str">
        <f>Arbeitszeiten!I12</f>
        <v>x</v>
      </c>
      <c r="K16" s="1743" t="str">
        <f>Arbeitszeiten!J12</f>
        <v>x</v>
      </c>
      <c r="L16" s="1743" t="str">
        <f>Arbeitszeiten!K12</f>
        <v>x</v>
      </c>
      <c r="M16" s="1743" t="str">
        <f>Arbeitszeiten!L12</f>
        <v>x</v>
      </c>
      <c r="N16" s="1743" t="str">
        <f>Arbeitszeiten!M12</f>
        <v>x</v>
      </c>
      <c r="O16" s="1743" t="str">
        <f>Arbeitszeiten!N12</f>
        <v>x</v>
      </c>
      <c r="P16" s="1743" t="str">
        <f>Arbeitszeiten!O12</f>
        <v>x</v>
      </c>
      <c r="Q16" s="1744" t="str">
        <f>Arbeitszeiten!P12</f>
        <v>x</v>
      </c>
    </row>
    <row r="17" spans="2:17" x14ac:dyDescent="0.2">
      <c r="E17" s="1761" t="s">
        <v>710</v>
      </c>
      <c r="F17" s="1753">
        <f>Arbeitszeiten!E13</f>
        <v>0</v>
      </c>
      <c r="G17" s="1754">
        <f>Arbeitszeiten!F13</f>
        <v>0</v>
      </c>
      <c r="H17" s="1754">
        <f>Arbeitszeiten!G13</f>
        <v>0</v>
      </c>
      <c r="I17" s="1754">
        <f>Arbeitszeiten!H13</f>
        <v>0</v>
      </c>
      <c r="J17" s="1754">
        <f>Arbeitszeiten!I13</f>
        <v>0</v>
      </c>
      <c r="K17" s="1754">
        <f>Arbeitszeiten!J13</f>
        <v>0</v>
      </c>
      <c r="L17" s="1754">
        <f>Arbeitszeiten!K13</f>
        <v>0</v>
      </c>
      <c r="M17" s="1754">
        <f>Arbeitszeiten!L13</f>
        <v>0</v>
      </c>
      <c r="N17" s="1754">
        <f>Arbeitszeiten!M13</f>
        <v>0</v>
      </c>
      <c r="O17" s="1754">
        <f>Arbeitszeiten!N13</f>
        <v>0</v>
      </c>
      <c r="P17" s="1754">
        <f>Arbeitszeiten!O13</f>
        <v>0</v>
      </c>
      <c r="Q17" s="1755">
        <f>Arbeitszeiten!P13</f>
        <v>0</v>
      </c>
    </row>
    <row r="18" spans="2:17" ht="13.5" thickBot="1" x14ac:dyDescent="0.25">
      <c r="E18" s="1762" t="s">
        <v>711</v>
      </c>
      <c r="F18" s="1756">
        <f>Arbeitszeiten!E14</f>
        <v>0</v>
      </c>
      <c r="G18" s="1757">
        <f>Arbeitszeiten!F14</f>
        <v>0</v>
      </c>
      <c r="H18" s="1757">
        <f>Arbeitszeiten!G14</f>
        <v>0</v>
      </c>
      <c r="I18" s="1757">
        <f>Arbeitszeiten!H14</f>
        <v>0</v>
      </c>
      <c r="J18" s="1757">
        <f>Arbeitszeiten!I14</f>
        <v>0</v>
      </c>
      <c r="K18" s="1757">
        <f>Arbeitszeiten!J14</f>
        <v>0</v>
      </c>
      <c r="L18" s="1757">
        <f>Arbeitszeiten!K14</f>
        <v>0</v>
      </c>
      <c r="M18" s="1757">
        <f>Arbeitszeiten!L14</f>
        <v>0</v>
      </c>
      <c r="N18" s="1757">
        <f>Arbeitszeiten!M14</f>
        <v>0</v>
      </c>
      <c r="O18" s="1757">
        <f>Arbeitszeiten!N14</f>
        <v>0</v>
      </c>
      <c r="P18" s="1757">
        <f>Arbeitszeiten!O14</f>
        <v>0</v>
      </c>
      <c r="Q18" s="1758">
        <f>Arbeitszeiten!P14</f>
        <v>0</v>
      </c>
    </row>
    <row r="19" spans="2:17" x14ac:dyDescent="0.2">
      <c r="E19" s="2043" t="s">
        <v>935</v>
      </c>
      <c r="F19" s="2044">
        <f>Arbeitszeiten!E19</f>
        <v>39</v>
      </c>
      <c r="G19" s="2044">
        <f>Arbeitszeiten!F19</f>
        <v>39</v>
      </c>
      <c r="H19" s="2044">
        <f>Arbeitszeiten!G19</f>
        <v>39</v>
      </c>
      <c r="I19" s="2044">
        <f>Arbeitszeiten!H19</f>
        <v>39</v>
      </c>
      <c r="J19" s="2044">
        <f>Arbeitszeiten!I19</f>
        <v>39</v>
      </c>
      <c r="K19" s="2044">
        <f>Arbeitszeiten!J19</f>
        <v>39</v>
      </c>
      <c r="L19" s="2044">
        <f>Arbeitszeiten!K19</f>
        <v>39</v>
      </c>
      <c r="M19" s="2044">
        <f>Arbeitszeiten!L19</f>
        <v>39</v>
      </c>
      <c r="N19" s="2044">
        <f>Arbeitszeiten!M19</f>
        <v>39</v>
      </c>
      <c r="O19" s="2044">
        <f>Arbeitszeiten!N19</f>
        <v>39</v>
      </c>
      <c r="P19" s="2044">
        <f>Arbeitszeiten!O19</f>
        <v>39</v>
      </c>
      <c r="Q19" s="2044">
        <f>Arbeitszeiten!P19</f>
        <v>39</v>
      </c>
    </row>
    <row r="21" spans="2:17" ht="13.5" thickBot="1" x14ac:dyDescent="0.25">
      <c r="B21" s="2031" t="s">
        <v>934</v>
      </c>
      <c r="D21"/>
      <c r="E21" s="1144"/>
      <c r="F21" s="1145" t="str">
        <f>Arbeitszeiten!E50</f>
        <v>Jan</v>
      </c>
      <c r="G21" s="1145" t="str">
        <f>Arbeitszeiten!F50</f>
        <v>Feb</v>
      </c>
      <c r="H21" s="1145" t="str">
        <f>Arbeitszeiten!G50</f>
        <v>Mrz</v>
      </c>
      <c r="I21" s="1145" t="str">
        <f>Arbeitszeiten!H50</f>
        <v>Apr</v>
      </c>
      <c r="J21" s="1145" t="str">
        <f>Arbeitszeiten!I50</f>
        <v>Mai</v>
      </c>
      <c r="K21" s="1145" t="str">
        <f>Arbeitszeiten!J50</f>
        <v>Jun</v>
      </c>
      <c r="L21" s="1145" t="str">
        <f>Arbeitszeiten!K50</f>
        <v>Jul</v>
      </c>
      <c r="M21" s="1145" t="str">
        <f>Arbeitszeiten!L50</f>
        <v>Aug</v>
      </c>
      <c r="N21" s="1145" t="str">
        <f>Arbeitszeiten!M50</f>
        <v>Sep</v>
      </c>
      <c r="O21" s="1145" t="str">
        <f>Arbeitszeiten!N50</f>
        <v>Okt</v>
      </c>
      <c r="P21" s="1145" t="str">
        <f>Arbeitszeiten!O50</f>
        <v>Nov</v>
      </c>
      <c r="Q21" s="1145" t="str">
        <f>Arbeitszeiten!P50</f>
        <v>Dez</v>
      </c>
    </row>
    <row r="22" spans="2:17" x14ac:dyDescent="0.2">
      <c r="B22" s="1153" t="s">
        <v>51</v>
      </c>
      <c r="C22" s="2028"/>
      <c r="D22" s="1143" t="s">
        <v>183</v>
      </c>
      <c r="E22" s="1734"/>
      <c r="F22" s="1187">
        <f>Arbeitszeiten!E51</f>
        <v>0.32500000000000001</v>
      </c>
      <c r="G22" s="1187">
        <f>Arbeitszeiten!F51</f>
        <v>0.32500000000000001</v>
      </c>
      <c r="H22" s="1187">
        <f>Arbeitszeiten!G51</f>
        <v>0.32500000000000001</v>
      </c>
      <c r="I22" s="1187">
        <f>Arbeitszeiten!H51</f>
        <v>0.32500000000000001</v>
      </c>
      <c r="J22" s="1187">
        <f>Arbeitszeiten!I51</f>
        <v>0.32500000000000001</v>
      </c>
      <c r="K22" s="1187">
        <f>Arbeitszeiten!J51</f>
        <v>0.32500000000000001</v>
      </c>
      <c r="L22" s="1187">
        <f>Arbeitszeiten!K51</f>
        <v>0.32500000000000001</v>
      </c>
      <c r="M22" s="1187">
        <f>Arbeitszeiten!L51</f>
        <v>0.32500000000000001</v>
      </c>
      <c r="N22" s="1187">
        <f>Arbeitszeiten!M51</f>
        <v>0.32500000000000001</v>
      </c>
      <c r="O22" s="1187">
        <f>Arbeitszeiten!N51</f>
        <v>0.32500000000000001</v>
      </c>
      <c r="P22" s="1187">
        <f>Arbeitszeiten!O51</f>
        <v>0.32500000000000001</v>
      </c>
      <c r="Q22" s="1187">
        <f>Arbeitszeiten!P51</f>
        <v>0.32500000000000001</v>
      </c>
    </row>
    <row r="23" spans="2:17" x14ac:dyDescent="0.2">
      <c r="B23" s="1154" t="s">
        <v>214</v>
      </c>
      <c r="C23" s="2029"/>
      <c r="D23" s="1121" t="s">
        <v>183</v>
      </c>
      <c r="E23" s="1735"/>
      <c r="F23" s="1188">
        <f>Arbeitszeiten!E52</f>
        <v>0.32500000000000001</v>
      </c>
      <c r="G23" s="1188">
        <f>Arbeitszeiten!F52</f>
        <v>0.32500000000000001</v>
      </c>
      <c r="H23" s="1188">
        <f>Arbeitszeiten!G52</f>
        <v>0.32500000000000001</v>
      </c>
      <c r="I23" s="1188">
        <f>Arbeitszeiten!H52</f>
        <v>0.32500000000000001</v>
      </c>
      <c r="J23" s="1188">
        <f>Arbeitszeiten!I52</f>
        <v>0.32500000000000001</v>
      </c>
      <c r="K23" s="1188">
        <f>Arbeitszeiten!J52</f>
        <v>0.32500000000000001</v>
      </c>
      <c r="L23" s="1188">
        <f>Arbeitszeiten!K52</f>
        <v>0.32500000000000001</v>
      </c>
      <c r="M23" s="1188">
        <f>Arbeitszeiten!L52</f>
        <v>0.32500000000000001</v>
      </c>
      <c r="N23" s="1188">
        <f>Arbeitszeiten!M52</f>
        <v>0.32500000000000001</v>
      </c>
      <c r="O23" s="1188">
        <f>Arbeitszeiten!N52</f>
        <v>0.32500000000000001</v>
      </c>
      <c r="P23" s="1188">
        <f>Arbeitszeiten!O52</f>
        <v>0.32500000000000001</v>
      </c>
      <c r="Q23" s="1188">
        <f>Arbeitszeiten!P52</f>
        <v>0.32500000000000001</v>
      </c>
    </row>
    <row r="24" spans="2:17" x14ac:dyDescent="0.2">
      <c r="B24" s="1154" t="s">
        <v>215</v>
      </c>
      <c r="C24" s="2029"/>
      <c r="D24" s="1121" t="s">
        <v>183</v>
      </c>
      <c r="E24" s="1735"/>
      <c r="F24" s="1188">
        <f>Arbeitszeiten!E53</f>
        <v>0.32500000000000001</v>
      </c>
      <c r="G24" s="1188">
        <f>Arbeitszeiten!F53</f>
        <v>0.32500000000000001</v>
      </c>
      <c r="H24" s="1188">
        <f>Arbeitszeiten!G53</f>
        <v>0.32500000000000001</v>
      </c>
      <c r="I24" s="1188">
        <f>Arbeitszeiten!H53</f>
        <v>0.32500000000000001</v>
      </c>
      <c r="J24" s="1188">
        <f>Arbeitszeiten!I53</f>
        <v>0.32500000000000001</v>
      </c>
      <c r="K24" s="1188">
        <f>Arbeitszeiten!J53</f>
        <v>0.32500000000000001</v>
      </c>
      <c r="L24" s="1188">
        <f>Arbeitszeiten!K53</f>
        <v>0.32500000000000001</v>
      </c>
      <c r="M24" s="1188">
        <f>Arbeitszeiten!L53</f>
        <v>0.32500000000000001</v>
      </c>
      <c r="N24" s="1188">
        <f>Arbeitszeiten!M53</f>
        <v>0.32500000000000001</v>
      </c>
      <c r="O24" s="1188">
        <f>Arbeitszeiten!N53</f>
        <v>0.32500000000000001</v>
      </c>
      <c r="P24" s="1188">
        <f>Arbeitszeiten!O53</f>
        <v>0.32500000000000001</v>
      </c>
      <c r="Q24" s="1188">
        <f>Arbeitszeiten!P53</f>
        <v>0.32500000000000001</v>
      </c>
    </row>
    <row r="25" spans="2:17" x14ac:dyDescent="0.2">
      <c r="B25" s="1154" t="s">
        <v>216</v>
      </c>
      <c r="C25" s="2029"/>
      <c r="D25" s="1121" t="s">
        <v>183</v>
      </c>
      <c r="E25" s="1735"/>
      <c r="F25" s="1188">
        <f>Arbeitszeiten!E54</f>
        <v>0.32500000000000001</v>
      </c>
      <c r="G25" s="1188">
        <f>Arbeitszeiten!F54</f>
        <v>0.32500000000000001</v>
      </c>
      <c r="H25" s="1188">
        <f>Arbeitszeiten!G54</f>
        <v>0.32500000000000001</v>
      </c>
      <c r="I25" s="1188">
        <f>Arbeitszeiten!H54</f>
        <v>0.32500000000000001</v>
      </c>
      <c r="J25" s="1188">
        <f>Arbeitszeiten!I54</f>
        <v>0.32500000000000001</v>
      </c>
      <c r="K25" s="1188">
        <f>Arbeitszeiten!J54</f>
        <v>0.32500000000000001</v>
      </c>
      <c r="L25" s="1188">
        <f>Arbeitszeiten!K54</f>
        <v>0.32500000000000001</v>
      </c>
      <c r="M25" s="1188">
        <f>Arbeitszeiten!L54</f>
        <v>0.32500000000000001</v>
      </c>
      <c r="N25" s="1188">
        <f>Arbeitszeiten!M54</f>
        <v>0.32500000000000001</v>
      </c>
      <c r="O25" s="1188">
        <f>Arbeitszeiten!N54</f>
        <v>0.32500000000000001</v>
      </c>
      <c r="P25" s="1188">
        <f>Arbeitszeiten!O54</f>
        <v>0.32500000000000001</v>
      </c>
      <c r="Q25" s="1188">
        <f>Arbeitszeiten!P54</f>
        <v>0.32500000000000001</v>
      </c>
    </row>
    <row r="26" spans="2:17" x14ac:dyDescent="0.2">
      <c r="B26" s="1154" t="s">
        <v>217</v>
      </c>
      <c r="C26" s="2029"/>
      <c r="D26" s="1121" t="s">
        <v>183</v>
      </c>
      <c r="E26" s="1735"/>
      <c r="F26" s="1188">
        <f>Arbeitszeiten!E55</f>
        <v>0.32500000000000001</v>
      </c>
      <c r="G26" s="1188">
        <f>Arbeitszeiten!F55</f>
        <v>0.32500000000000001</v>
      </c>
      <c r="H26" s="1188">
        <f>Arbeitszeiten!G55</f>
        <v>0.32500000000000001</v>
      </c>
      <c r="I26" s="1188">
        <f>Arbeitszeiten!H55</f>
        <v>0.32500000000000001</v>
      </c>
      <c r="J26" s="1188">
        <f>Arbeitszeiten!I55</f>
        <v>0.32500000000000001</v>
      </c>
      <c r="K26" s="1188">
        <f>Arbeitszeiten!J55</f>
        <v>0.32500000000000001</v>
      </c>
      <c r="L26" s="1188">
        <f>Arbeitszeiten!K55</f>
        <v>0.32500000000000001</v>
      </c>
      <c r="M26" s="1188">
        <f>Arbeitszeiten!L55</f>
        <v>0.32500000000000001</v>
      </c>
      <c r="N26" s="1188">
        <f>Arbeitszeiten!M55</f>
        <v>0.32500000000000001</v>
      </c>
      <c r="O26" s="1188">
        <f>Arbeitszeiten!N55</f>
        <v>0.32500000000000001</v>
      </c>
      <c r="P26" s="1188">
        <f>Arbeitszeiten!O55</f>
        <v>0.32500000000000001</v>
      </c>
      <c r="Q26" s="1188">
        <f>Arbeitszeiten!P55</f>
        <v>0.32500000000000001</v>
      </c>
    </row>
    <row r="27" spans="2:17" x14ac:dyDescent="0.2">
      <c r="B27" s="1155" t="s">
        <v>218</v>
      </c>
      <c r="C27" s="2029"/>
      <c r="D27" s="1121" t="s">
        <v>183</v>
      </c>
      <c r="E27" s="1735"/>
      <c r="F27" s="1189">
        <f>Arbeitszeiten!E56</f>
        <v>0</v>
      </c>
      <c r="G27" s="1189">
        <f>Arbeitszeiten!F56</f>
        <v>0</v>
      </c>
      <c r="H27" s="1189">
        <f>Arbeitszeiten!G56</f>
        <v>0</v>
      </c>
      <c r="I27" s="1189">
        <f>Arbeitszeiten!H56</f>
        <v>0</v>
      </c>
      <c r="J27" s="1189">
        <f>Arbeitszeiten!I56</f>
        <v>0</v>
      </c>
      <c r="K27" s="1189">
        <f>Arbeitszeiten!J56</f>
        <v>0</v>
      </c>
      <c r="L27" s="1189">
        <f>Arbeitszeiten!K56</f>
        <v>0</v>
      </c>
      <c r="M27" s="1189">
        <f>Arbeitszeiten!L56</f>
        <v>0</v>
      </c>
      <c r="N27" s="1189">
        <f>Arbeitszeiten!M56</f>
        <v>0</v>
      </c>
      <c r="O27" s="1189">
        <f>Arbeitszeiten!N56</f>
        <v>0</v>
      </c>
      <c r="P27" s="1189">
        <f>Arbeitszeiten!O56</f>
        <v>0</v>
      </c>
      <c r="Q27" s="1189">
        <f>Arbeitszeiten!P56</f>
        <v>0</v>
      </c>
    </row>
    <row r="28" spans="2:17" ht="13.5" thickBot="1" x14ac:dyDescent="0.25">
      <c r="B28" s="1156" t="s">
        <v>219</v>
      </c>
      <c r="C28" s="2030"/>
      <c r="D28" s="1151" t="s">
        <v>183</v>
      </c>
      <c r="E28" s="2024"/>
      <c r="F28" s="1190">
        <f>Arbeitszeiten!E57</f>
        <v>0</v>
      </c>
      <c r="G28" s="1190">
        <f>Arbeitszeiten!F57</f>
        <v>0</v>
      </c>
      <c r="H28" s="1190">
        <f>Arbeitszeiten!G57</f>
        <v>0</v>
      </c>
      <c r="I28" s="1190">
        <f>Arbeitszeiten!H57</f>
        <v>0</v>
      </c>
      <c r="J28" s="1190">
        <f>Arbeitszeiten!I57</f>
        <v>0</v>
      </c>
      <c r="K28" s="1190">
        <f>Arbeitszeiten!J57</f>
        <v>0</v>
      </c>
      <c r="L28" s="1190">
        <f>Arbeitszeiten!K57</f>
        <v>0</v>
      </c>
      <c r="M28" s="1190">
        <f>Arbeitszeiten!L57</f>
        <v>0</v>
      </c>
      <c r="N28" s="1190">
        <f>Arbeitszeiten!M57</f>
        <v>0</v>
      </c>
      <c r="O28" s="1190">
        <f>Arbeitszeiten!N57</f>
        <v>0</v>
      </c>
      <c r="P28" s="1190">
        <f>Arbeitszeiten!O57</f>
        <v>0</v>
      </c>
      <c r="Q28" s="1190">
        <f>Arbeitszeiten!P57</f>
        <v>0</v>
      </c>
    </row>
    <row r="29" spans="2:17" ht="13.5" thickBot="1" x14ac:dyDescent="0.25">
      <c r="B29" s="219" t="s">
        <v>220</v>
      </c>
      <c r="C29" s="2027"/>
      <c r="D29" s="1152" t="s">
        <v>183</v>
      </c>
      <c r="E29" s="1150"/>
      <c r="F29" s="1158">
        <f>Arbeitszeiten!E58</f>
        <v>1.625</v>
      </c>
      <c r="G29" s="1158">
        <f>Arbeitszeiten!F58</f>
        <v>1.625</v>
      </c>
      <c r="H29" s="1158">
        <f>Arbeitszeiten!G58</f>
        <v>1.625</v>
      </c>
      <c r="I29" s="1158">
        <f>Arbeitszeiten!H58</f>
        <v>1.625</v>
      </c>
      <c r="J29" s="1158">
        <f>Arbeitszeiten!I58</f>
        <v>1.625</v>
      </c>
      <c r="K29" s="1158">
        <f>Arbeitszeiten!J58</f>
        <v>1.625</v>
      </c>
      <c r="L29" s="1158">
        <f>Arbeitszeiten!K58</f>
        <v>1.625</v>
      </c>
      <c r="M29" s="1158">
        <f>Arbeitszeiten!L58</f>
        <v>1.625</v>
      </c>
      <c r="N29" s="1158">
        <f>Arbeitszeiten!M58</f>
        <v>1.625</v>
      </c>
      <c r="O29" s="1158">
        <f>Arbeitszeiten!N58</f>
        <v>1.625</v>
      </c>
      <c r="P29" s="1158">
        <f>Arbeitszeiten!O58</f>
        <v>1.625</v>
      </c>
      <c r="Q29" s="1158">
        <f>Arbeitszeiten!P58</f>
        <v>1.625</v>
      </c>
    </row>
    <row r="30" spans="2:17" ht="13.5" thickBot="1" x14ac:dyDescent="0.25">
      <c r="B30" s="2025" t="s">
        <v>690</v>
      </c>
      <c r="C30" s="177"/>
      <c r="D30" s="1696" t="s">
        <v>183</v>
      </c>
      <c r="E30" s="2026">
        <f>Arbeitszeiten!D59</f>
        <v>251</v>
      </c>
      <c r="F30" s="1158">
        <f>Arbeitszeiten!E59</f>
        <v>7.15</v>
      </c>
      <c r="G30" s="1158">
        <f>Arbeitszeiten!F59</f>
        <v>6.5</v>
      </c>
      <c r="H30" s="1158">
        <f>Arbeitszeiten!G59</f>
        <v>7.15</v>
      </c>
      <c r="I30" s="1158">
        <f>Arbeitszeiten!H59</f>
        <v>5.85</v>
      </c>
      <c r="J30" s="1158">
        <f>Arbeitszeiten!I59</f>
        <v>6.5</v>
      </c>
      <c r="K30" s="1158">
        <f>Arbeitszeiten!J59</f>
        <v>7.15</v>
      </c>
      <c r="L30" s="1158">
        <f>Arbeitszeiten!K59</f>
        <v>6.8250000000000002</v>
      </c>
      <c r="M30" s="1158">
        <f>Arbeitszeiten!L59</f>
        <v>7.4749999999999996</v>
      </c>
      <c r="N30" s="1158">
        <f>Arbeitszeiten!M59</f>
        <v>6.8250000000000002</v>
      </c>
      <c r="O30" s="1158">
        <f>Arbeitszeiten!N59</f>
        <v>6.8250000000000002</v>
      </c>
      <c r="P30" s="1158">
        <f>Arbeitszeiten!O59</f>
        <v>7.15</v>
      </c>
      <c r="Q30" s="1158">
        <f>Arbeitszeiten!P59</f>
        <v>6.1749999999999998</v>
      </c>
    </row>
    <row r="32" spans="2:17" ht="13.5" thickBot="1" x14ac:dyDescent="0.25">
      <c r="B32" s="2031" t="s">
        <v>933</v>
      </c>
      <c r="D32"/>
      <c r="E32" s="1144"/>
      <c r="F32" s="1145" t="str">
        <f>F21</f>
        <v>Jan</v>
      </c>
      <c r="G32" s="1145" t="str">
        <f t="shared" ref="G32:Q32" si="2">G21</f>
        <v>Feb</v>
      </c>
      <c r="H32" s="1145" t="str">
        <f t="shared" si="2"/>
        <v>Mrz</v>
      </c>
      <c r="I32" s="1145" t="str">
        <f t="shared" si="2"/>
        <v>Apr</v>
      </c>
      <c r="J32" s="1145" t="str">
        <f t="shared" si="2"/>
        <v>Mai</v>
      </c>
      <c r="K32" s="1145" t="str">
        <f t="shared" si="2"/>
        <v>Jun</v>
      </c>
      <c r="L32" s="1145" t="str">
        <f t="shared" si="2"/>
        <v>Jul</v>
      </c>
      <c r="M32" s="1145" t="str">
        <f t="shared" si="2"/>
        <v>Aug</v>
      </c>
      <c r="N32" s="1145" t="str">
        <f t="shared" si="2"/>
        <v>Sep</v>
      </c>
      <c r="O32" s="1145" t="str">
        <f t="shared" si="2"/>
        <v>Okt</v>
      </c>
      <c r="P32" s="1145" t="str">
        <f t="shared" si="2"/>
        <v>Nov</v>
      </c>
      <c r="Q32" s="1145" t="str">
        <f t="shared" si="2"/>
        <v>Dez</v>
      </c>
    </row>
    <row r="33" spans="2:17" x14ac:dyDescent="0.2">
      <c r="B33" s="1153" t="s">
        <v>51</v>
      </c>
      <c r="C33" s="2028"/>
      <c r="D33" s="2028"/>
      <c r="E33" s="2042" t="s">
        <v>931</v>
      </c>
      <c r="F33" s="2032">
        <f>ROUND(F22*24,1)</f>
        <v>7.8</v>
      </c>
      <c r="G33" s="2032">
        <f t="shared" ref="G33:Q33" si="3">ROUND(G22*24,1)</f>
        <v>7.8</v>
      </c>
      <c r="H33" s="2032">
        <f t="shared" si="3"/>
        <v>7.8</v>
      </c>
      <c r="I33" s="2032">
        <f t="shared" si="3"/>
        <v>7.8</v>
      </c>
      <c r="J33" s="2032">
        <f t="shared" si="3"/>
        <v>7.8</v>
      </c>
      <c r="K33" s="2032">
        <f t="shared" si="3"/>
        <v>7.8</v>
      </c>
      <c r="L33" s="2032">
        <f t="shared" si="3"/>
        <v>7.8</v>
      </c>
      <c r="M33" s="2032">
        <f t="shared" si="3"/>
        <v>7.8</v>
      </c>
      <c r="N33" s="2032">
        <f t="shared" si="3"/>
        <v>7.8</v>
      </c>
      <c r="O33" s="2032">
        <f t="shared" si="3"/>
        <v>7.8</v>
      </c>
      <c r="P33" s="2032">
        <f t="shared" si="3"/>
        <v>7.8</v>
      </c>
      <c r="Q33" s="2032">
        <f t="shared" si="3"/>
        <v>7.8</v>
      </c>
    </row>
    <row r="34" spans="2:17" x14ac:dyDescent="0.2">
      <c r="B34" s="1154" t="s">
        <v>214</v>
      </c>
      <c r="C34" s="2029"/>
      <c r="D34" s="2029"/>
      <c r="E34" s="1121" t="s">
        <v>931</v>
      </c>
      <c r="F34" s="2033">
        <f t="shared" ref="F34:Q34" si="4">ROUND(F23*24,1)</f>
        <v>7.8</v>
      </c>
      <c r="G34" s="2033">
        <f t="shared" si="4"/>
        <v>7.8</v>
      </c>
      <c r="H34" s="2033">
        <f t="shared" si="4"/>
        <v>7.8</v>
      </c>
      <c r="I34" s="2033">
        <f t="shared" si="4"/>
        <v>7.8</v>
      </c>
      <c r="J34" s="2033">
        <f t="shared" si="4"/>
        <v>7.8</v>
      </c>
      <c r="K34" s="2033">
        <f t="shared" si="4"/>
        <v>7.8</v>
      </c>
      <c r="L34" s="2033">
        <f t="shared" si="4"/>
        <v>7.8</v>
      </c>
      <c r="M34" s="2033">
        <f t="shared" si="4"/>
        <v>7.8</v>
      </c>
      <c r="N34" s="2033">
        <f t="shared" si="4"/>
        <v>7.8</v>
      </c>
      <c r="O34" s="2033">
        <f t="shared" si="4"/>
        <v>7.8</v>
      </c>
      <c r="P34" s="2033">
        <f t="shared" si="4"/>
        <v>7.8</v>
      </c>
      <c r="Q34" s="2033">
        <f t="shared" si="4"/>
        <v>7.8</v>
      </c>
    </row>
    <row r="35" spans="2:17" x14ac:dyDescent="0.2">
      <c r="B35" s="1154" t="s">
        <v>215</v>
      </c>
      <c r="C35" s="2029"/>
      <c r="D35" s="2029"/>
      <c r="E35" s="1121" t="s">
        <v>931</v>
      </c>
      <c r="F35" s="2033">
        <f t="shared" ref="F35:Q35" si="5">ROUND(F24*24,1)</f>
        <v>7.8</v>
      </c>
      <c r="G35" s="2033">
        <f t="shared" si="5"/>
        <v>7.8</v>
      </c>
      <c r="H35" s="2033">
        <f t="shared" si="5"/>
        <v>7.8</v>
      </c>
      <c r="I35" s="2033">
        <f t="shared" si="5"/>
        <v>7.8</v>
      </c>
      <c r="J35" s="2033">
        <f t="shared" si="5"/>
        <v>7.8</v>
      </c>
      <c r="K35" s="2033">
        <f t="shared" si="5"/>
        <v>7.8</v>
      </c>
      <c r="L35" s="2033">
        <f t="shared" si="5"/>
        <v>7.8</v>
      </c>
      <c r="M35" s="2033">
        <f t="shared" si="5"/>
        <v>7.8</v>
      </c>
      <c r="N35" s="2033">
        <f t="shared" si="5"/>
        <v>7.8</v>
      </c>
      <c r="O35" s="2033">
        <f t="shared" si="5"/>
        <v>7.8</v>
      </c>
      <c r="P35" s="2033">
        <f t="shared" si="5"/>
        <v>7.8</v>
      </c>
      <c r="Q35" s="2033">
        <f t="shared" si="5"/>
        <v>7.8</v>
      </c>
    </row>
    <row r="36" spans="2:17" x14ac:dyDescent="0.2">
      <c r="B36" s="1154" t="s">
        <v>216</v>
      </c>
      <c r="C36" s="2029"/>
      <c r="D36" s="2029"/>
      <c r="E36" s="1121" t="s">
        <v>931</v>
      </c>
      <c r="F36" s="2033">
        <f t="shared" ref="F36:Q36" si="6">ROUND(F25*24,1)</f>
        <v>7.8</v>
      </c>
      <c r="G36" s="2033">
        <f t="shared" si="6"/>
        <v>7.8</v>
      </c>
      <c r="H36" s="2033">
        <f t="shared" si="6"/>
        <v>7.8</v>
      </c>
      <c r="I36" s="2033">
        <f t="shared" si="6"/>
        <v>7.8</v>
      </c>
      <c r="J36" s="2033">
        <f t="shared" si="6"/>
        <v>7.8</v>
      </c>
      <c r="K36" s="2033">
        <f t="shared" si="6"/>
        <v>7.8</v>
      </c>
      <c r="L36" s="2033">
        <f t="shared" si="6"/>
        <v>7.8</v>
      </c>
      <c r="M36" s="2033">
        <f t="shared" si="6"/>
        <v>7.8</v>
      </c>
      <c r="N36" s="2033">
        <f t="shared" si="6"/>
        <v>7.8</v>
      </c>
      <c r="O36" s="2033">
        <f t="shared" si="6"/>
        <v>7.8</v>
      </c>
      <c r="P36" s="2033">
        <f t="shared" si="6"/>
        <v>7.8</v>
      </c>
      <c r="Q36" s="2033">
        <f t="shared" si="6"/>
        <v>7.8</v>
      </c>
    </row>
    <row r="37" spans="2:17" x14ac:dyDescent="0.2">
      <c r="B37" s="1154" t="s">
        <v>217</v>
      </c>
      <c r="C37" s="2029"/>
      <c r="D37" s="2029"/>
      <c r="E37" s="1121" t="s">
        <v>931</v>
      </c>
      <c r="F37" s="2033">
        <f t="shared" ref="F37:Q37" si="7">ROUND(F26*24,1)</f>
        <v>7.8</v>
      </c>
      <c r="G37" s="2033">
        <f t="shared" si="7"/>
        <v>7.8</v>
      </c>
      <c r="H37" s="2033">
        <f t="shared" si="7"/>
        <v>7.8</v>
      </c>
      <c r="I37" s="2033">
        <f t="shared" si="7"/>
        <v>7.8</v>
      </c>
      <c r="J37" s="2033">
        <f t="shared" si="7"/>
        <v>7.8</v>
      </c>
      <c r="K37" s="2033">
        <f t="shared" si="7"/>
        <v>7.8</v>
      </c>
      <c r="L37" s="2033">
        <f t="shared" si="7"/>
        <v>7.8</v>
      </c>
      <c r="M37" s="2033">
        <f t="shared" si="7"/>
        <v>7.8</v>
      </c>
      <c r="N37" s="2033">
        <f t="shared" si="7"/>
        <v>7.8</v>
      </c>
      <c r="O37" s="2033">
        <f t="shared" si="7"/>
        <v>7.8</v>
      </c>
      <c r="P37" s="2033">
        <f t="shared" si="7"/>
        <v>7.8</v>
      </c>
      <c r="Q37" s="2033">
        <f t="shared" si="7"/>
        <v>7.8</v>
      </c>
    </row>
    <row r="38" spans="2:17" x14ac:dyDescent="0.2">
      <c r="B38" s="1155" t="s">
        <v>218</v>
      </c>
      <c r="C38" s="2029"/>
      <c r="D38" s="2029"/>
      <c r="E38" s="1121" t="s">
        <v>931</v>
      </c>
      <c r="F38" s="2034">
        <f t="shared" ref="F38:Q38" si="8">ROUND(F27*24,1)</f>
        <v>0</v>
      </c>
      <c r="G38" s="2034">
        <f t="shared" si="8"/>
        <v>0</v>
      </c>
      <c r="H38" s="2034">
        <f t="shared" si="8"/>
        <v>0</v>
      </c>
      <c r="I38" s="2034">
        <f t="shared" si="8"/>
        <v>0</v>
      </c>
      <c r="J38" s="2034">
        <f t="shared" si="8"/>
        <v>0</v>
      </c>
      <c r="K38" s="2034">
        <f t="shared" si="8"/>
        <v>0</v>
      </c>
      <c r="L38" s="2034">
        <f t="shared" si="8"/>
        <v>0</v>
      </c>
      <c r="M38" s="2034">
        <f t="shared" si="8"/>
        <v>0</v>
      </c>
      <c r="N38" s="2034">
        <f t="shared" si="8"/>
        <v>0</v>
      </c>
      <c r="O38" s="2034">
        <f t="shared" si="8"/>
        <v>0</v>
      </c>
      <c r="P38" s="2034">
        <f t="shared" si="8"/>
        <v>0</v>
      </c>
      <c r="Q38" s="2034">
        <f t="shared" si="8"/>
        <v>0</v>
      </c>
    </row>
    <row r="39" spans="2:17" ht="13.5" thickBot="1" x14ac:dyDescent="0.25">
      <c r="B39" s="1156" t="s">
        <v>219</v>
      </c>
      <c r="C39" s="2030"/>
      <c r="D39" s="2030"/>
      <c r="E39" s="1151" t="s">
        <v>931</v>
      </c>
      <c r="F39" s="2035">
        <f t="shared" ref="F39:Q39" si="9">ROUND(F28*24,1)</f>
        <v>0</v>
      </c>
      <c r="G39" s="2035">
        <f t="shared" si="9"/>
        <v>0</v>
      </c>
      <c r="H39" s="2035">
        <f t="shared" si="9"/>
        <v>0</v>
      </c>
      <c r="I39" s="2035">
        <f t="shared" si="9"/>
        <v>0</v>
      </c>
      <c r="J39" s="2035">
        <f t="shared" si="9"/>
        <v>0</v>
      </c>
      <c r="K39" s="2035">
        <f t="shared" si="9"/>
        <v>0</v>
      </c>
      <c r="L39" s="2035">
        <f t="shared" si="9"/>
        <v>0</v>
      </c>
      <c r="M39" s="2035">
        <f t="shared" si="9"/>
        <v>0</v>
      </c>
      <c r="N39" s="2035">
        <f t="shared" si="9"/>
        <v>0</v>
      </c>
      <c r="O39" s="2035">
        <f t="shared" si="9"/>
        <v>0</v>
      </c>
      <c r="P39" s="2035">
        <f t="shared" si="9"/>
        <v>0</v>
      </c>
      <c r="Q39" s="2035">
        <f t="shared" si="9"/>
        <v>0</v>
      </c>
    </row>
    <row r="40" spans="2:17" ht="13.5" thickBot="1" x14ac:dyDescent="0.25">
      <c r="B40" s="219" t="s">
        <v>220</v>
      </c>
      <c r="C40" s="2027"/>
      <c r="D40" s="2027"/>
      <c r="E40" s="1152" t="s">
        <v>931</v>
      </c>
      <c r="F40" s="2036">
        <f t="shared" ref="F40:Q40" si="10">ROUND(F29*24,1)</f>
        <v>39</v>
      </c>
      <c r="G40" s="2036">
        <f t="shared" si="10"/>
        <v>39</v>
      </c>
      <c r="H40" s="2036">
        <f t="shared" si="10"/>
        <v>39</v>
      </c>
      <c r="I40" s="2036">
        <f t="shared" si="10"/>
        <v>39</v>
      </c>
      <c r="J40" s="2036">
        <f t="shared" si="10"/>
        <v>39</v>
      </c>
      <c r="K40" s="2036">
        <f t="shared" si="10"/>
        <v>39</v>
      </c>
      <c r="L40" s="2036">
        <f t="shared" si="10"/>
        <v>39</v>
      </c>
      <c r="M40" s="2036">
        <f t="shared" si="10"/>
        <v>39</v>
      </c>
      <c r="N40" s="2036">
        <f t="shared" si="10"/>
        <v>39</v>
      </c>
      <c r="O40" s="2036">
        <f t="shared" si="10"/>
        <v>39</v>
      </c>
      <c r="P40" s="2036">
        <f t="shared" si="10"/>
        <v>39</v>
      </c>
      <c r="Q40" s="2036">
        <f t="shared" si="10"/>
        <v>39</v>
      </c>
    </row>
    <row r="41" spans="2:17" ht="13.5" thickBot="1" x14ac:dyDescent="0.25">
      <c r="B41" s="2025" t="s">
        <v>690</v>
      </c>
      <c r="C41" s="177"/>
      <c r="D41" s="177"/>
      <c r="E41" s="1696" t="s">
        <v>931</v>
      </c>
      <c r="F41" s="2036">
        <f t="shared" ref="F41:Q41" si="11">ROUND(F30*24,1)</f>
        <v>171.6</v>
      </c>
      <c r="G41" s="2036">
        <f t="shared" si="11"/>
        <v>156</v>
      </c>
      <c r="H41" s="2036">
        <f t="shared" si="11"/>
        <v>171.6</v>
      </c>
      <c r="I41" s="2036">
        <f t="shared" si="11"/>
        <v>140.4</v>
      </c>
      <c r="J41" s="2036">
        <f t="shared" si="11"/>
        <v>156</v>
      </c>
      <c r="K41" s="2036">
        <f t="shared" si="11"/>
        <v>171.6</v>
      </c>
      <c r="L41" s="2036">
        <f t="shared" si="11"/>
        <v>163.80000000000001</v>
      </c>
      <c r="M41" s="2036">
        <f t="shared" si="11"/>
        <v>179.4</v>
      </c>
      <c r="N41" s="2036">
        <f t="shared" si="11"/>
        <v>163.80000000000001</v>
      </c>
      <c r="O41" s="2036">
        <f t="shared" si="11"/>
        <v>163.80000000000001</v>
      </c>
      <c r="P41" s="2036">
        <f t="shared" si="11"/>
        <v>171.6</v>
      </c>
      <c r="Q41" s="2036">
        <f t="shared" si="11"/>
        <v>148.19999999999999</v>
      </c>
    </row>
    <row r="44" spans="2:17" x14ac:dyDescent="0.2">
      <c r="B44" s="103" t="s">
        <v>265</v>
      </c>
    </row>
  </sheetData>
  <sheetProtection password="CC1A" sheet="1" objects="1" scenarios="1"/>
  <conditionalFormatting sqref="F12:Q19">
    <cfRule type="cellIs" dxfId="185" priority="1" operator="equal">
      <formula>"x"</formula>
    </cfRule>
  </conditionalFormatting>
  <printOptions horizontalCentered="1" verticalCentered="1" gridLinesSet="0"/>
  <pageMargins left="0.62992125984251968" right="0.55118110236220474" top="0.82677165354330717" bottom="0.86" header="0.51181102362204722" footer="0.51181102362204722"/>
  <pageSetup paperSize="9" scale="53" orientation="landscape" horizontalDpi="30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L3" sqref="L3"/>
      <selection pane="topRight" activeCell="L3" sqref="L3"/>
      <selection pane="bottomLeft" activeCell="L3" sqref="L3"/>
      <selection pane="bottomRight" activeCell="H6" sqref="H6"/>
    </sheetView>
  </sheetViews>
  <sheetFormatPr baseColWidth="10" defaultColWidth="11.42578125" defaultRowHeight="12.75" x14ac:dyDescent="0.2"/>
  <cols>
    <col min="1" max="1" width="3.5703125" style="1273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6" width="6.5703125" style="30" hidden="1" customWidth="1"/>
    <col min="17" max="17" width="7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710937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310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857" customWidth="1"/>
    <col min="65" max="66" width="5.7109375" style="38" customWidth="1"/>
    <col min="67" max="16384" width="11.42578125" style="38"/>
  </cols>
  <sheetData>
    <row r="1" spans="1:64" s="945" customFormat="1" ht="21" customHeight="1" thickBot="1" x14ac:dyDescent="0.25">
      <c r="A1" s="1272"/>
      <c r="B1" s="42" t="s">
        <v>67</v>
      </c>
      <c r="C1" s="43"/>
      <c r="D1" s="43"/>
      <c r="E1" s="43"/>
      <c r="F1" s="43"/>
      <c r="G1" s="55" t="s">
        <v>598</v>
      </c>
      <c r="H1" s="2104">
        <f ca="1">IF(AND(max_Monat_kum="J",AB35-AB39+AB52&gt;AB51),AB51,AB35-AB39+AB52)</f>
        <v>0</v>
      </c>
      <c r="I1" s="2104"/>
      <c r="J1" s="44"/>
      <c r="K1" s="519"/>
      <c r="L1" s="5"/>
      <c r="M1" s="5"/>
      <c r="N1" s="5"/>
      <c r="O1" s="5"/>
      <c r="P1" s="45"/>
      <c r="Q1" s="45"/>
      <c r="R1" s="1899" t="s">
        <v>266</v>
      </c>
      <c r="S1" s="518">
        <f>Startsaldo</f>
        <v>0</v>
      </c>
      <c r="T1" s="518"/>
      <c r="U1" s="518"/>
      <c r="V1" s="520"/>
      <c r="W1" s="5"/>
      <c r="X1" s="5"/>
      <c r="Y1" s="286"/>
      <c r="Z1" s="286" t="s">
        <v>267</v>
      </c>
      <c r="AA1" s="286"/>
      <c r="AB1" s="1067">
        <f>Übersicht!F5-Z47+AB47</f>
        <v>0</v>
      </c>
      <c r="AC1" s="1442">
        <f>IF(dezSaldo="J",AB1*24,"")</f>
        <v>0</v>
      </c>
      <c r="AD1" s="46"/>
      <c r="AE1" s="1306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56"/>
      <c r="BE1" s="1856"/>
      <c r="BF1" s="1856"/>
      <c r="BG1" s="1856"/>
      <c r="BH1" s="1856"/>
      <c r="BI1" s="1856"/>
      <c r="BJ1" s="1856"/>
      <c r="BK1" s="1856"/>
      <c r="BL1" s="1856"/>
    </row>
    <row r="2" spans="1:64" ht="15.75" thickBot="1" x14ac:dyDescent="0.25">
      <c r="C2" s="28"/>
      <c r="D2" s="28"/>
      <c r="E2" s="28"/>
      <c r="F2" s="28"/>
      <c r="G2" s="54"/>
      <c r="H2" s="2103">
        <f ca="1">IF(dezSaldo="J",H1*24,"")</f>
        <v>0</v>
      </c>
      <c r="I2" s="2103"/>
      <c r="J2" s="474" t="s">
        <v>268</v>
      </c>
      <c r="K2" s="516" t="str">
        <f ca="1">IF(JahresSoll=0,IF(AB2=0,IF(OR(H1&lt;-Warnung,H1&gt;Warnung),"Zeitkonto ausgleichen!",""),IF(OR(H1&lt;-2*AB2,H1&gt;2*AB2),"Zeitkonto ausgleichen!","")),"")</f>
        <v/>
      </c>
      <c r="L2" s="481"/>
      <c r="M2" s="2050"/>
      <c r="P2" s="474" t="s">
        <v>268</v>
      </c>
      <c r="Q2" s="474" t="s">
        <v>268</v>
      </c>
      <c r="R2" s="47"/>
      <c r="S2" s="481"/>
      <c r="T2" s="2050"/>
      <c r="U2" s="474" t="s">
        <v>268</v>
      </c>
      <c r="V2" s="481"/>
      <c r="W2" s="418"/>
      <c r="X2" s="419"/>
      <c r="Y2" s="420"/>
      <c r="Z2" s="445" t="s">
        <v>269</v>
      </c>
      <c r="AA2" s="490" t="s">
        <v>268</v>
      </c>
      <c r="AB2" s="1455">
        <v>0</v>
      </c>
      <c r="AC2" s="610" t="str">
        <f>IF(AND(JahresSoll&gt;0,AB2&gt;0),"MonatsSoll oder Jahressoll!","")</f>
        <v/>
      </c>
      <c r="AD2" s="357"/>
      <c r="AE2" s="1307"/>
      <c r="AF2" s="357"/>
      <c r="AG2" s="357"/>
      <c r="AH2" s="357"/>
      <c r="AI2" s="357"/>
      <c r="AJ2" s="357" t="s">
        <v>270</v>
      </c>
    </row>
    <row r="3" spans="1:64" ht="37.5" customHeight="1" thickBot="1" x14ac:dyDescent="0.25">
      <c r="A3" s="1274" t="s">
        <v>271</v>
      </c>
      <c r="B3" s="448" t="s">
        <v>272</v>
      </c>
      <c r="C3" s="50"/>
      <c r="D3" s="447" t="s">
        <v>273</v>
      </c>
      <c r="E3" s="2105" t="s">
        <v>681</v>
      </c>
      <c r="F3" s="2106"/>
      <c r="G3" s="33" t="s">
        <v>274</v>
      </c>
      <c r="H3" s="1087" t="s">
        <v>275</v>
      </c>
      <c r="I3" s="1088" t="s">
        <v>276</v>
      </c>
      <c r="J3" s="479" t="s">
        <v>277</v>
      </c>
      <c r="K3" s="430" t="s">
        <v>278</v>
      </c>
      <c r="L3" s="480" t="str">
        <f>Übersicht!F32</f>
        <v>Arbeit
Ist 1</v>
      </c>
      <c r="M3" s="2071" t="s">
        <v>951</v>
      </c>
      <c r="N3" s="1087" t="s">
        <v>279</v>
      </c>
      <c r="O3" s="1088" t="s">
        <v>280</v>
      </c>
      <c r="P3" s="478" t="s">
        <v>281</v>
      </c>
      <c r="Q3" s="478" t="s">
        <v>282</v>
      </c>
      <c r="R3" s="430" t="s">
        <v>283</v>
      </c>
      <c r="S3" s="480" t="str">
        <f>Übersicht!G32</f>
        <v>Arbeit
Ist 2</v>
      </c>
      <c r="T3" s="2071" t="s">
        <v>952</v>
      </c>
      <c r="U3" s="663" t="s">
        <v>284</v>
      </c>
      <c r="V3" s="480" t="s">
        <v>56</v>
      </c>
      <c r="W3" s="346" t="s">
        <v>285</v>
      </c>
      <c r="X3" s="346" t="s">
        <v>286</v>
      </c>
      <c r="Y3" s="1515" t="s">
        <v>287</v>
      </c>
      <c r="Z3" s="1516" t="s">
        <v>288</v>
      </c>
      <c r="AA3" s="531" t="s">
        <v>289</v>
      </c>
      <c r="AB3" s="31" t="s">
        <v>132</v>
      </c>
      <c r="AC3" s="39" t="s">
        <v>290</v>
      </c>
      <c r="AD3" s="39" t="s">
        <v>291</v>
      </c>
      <c r="AE3" s="1308"/>
      <c r="AF3" s="1485" t="s">
        <v>750</v>
      </c>
      <c r="AG3" s="1486">
        <v>1</v>
      </c>
      <c r="AH3" s="1487">
        <v>2</v>
      </c>
      <c r="AI3" s="1488">
        <v>3</v>
      </c>
      <c r="AJ3" s="1537" t="s">
        <v>292</v>
      </c>
      <c r="AK3" s="1538" t="s">
        <v>293</v>
      </c>
      <c r="AL3" s="1536" t="s">
        <v>294</v>
      </c>
      <c r="AM3" s="1539" t="s">
        <v>295</v>
      </c>
      <c r="AN3" s="1540" t="s">
        <v>296</v>
      </c>
      <c r="AO3" s="1541" t="s">
        <v>297</v>
      </c>
      <c r="AP3" s="1542" t="s">
        <v>298</v>
      </c>
      <c r="AQ3" s="1543" t="s">
        <v>299</v>
      </c>
      <c r="AR3" s="1538" t="s">
        <v>300</v>
      </c>
      <c r="AS3" s="1536" t="s">
        <v>301</v>
      </c>
      <c r="AT3" s="1539" t="s">
        <v>302</v>
      </c>
      <c r="AU3" s="1540" t="s">
        <v>303</v>
      </c>
      <c r="AV3" s="1541" t="s">
        <v>304</v>
      </c>
      <c r="AW3" s="1542" t="s">
        <v>305</v>
      </c>
      <c r="AX3" s="1543" t="s">
        <v>306</v>
      </c>
      <c r="AY3" s="1538" t="s">
        <v>307</v>
      </c>
      <c r="AZ3" s="1536" t="s">
        <v>116</v>
      </c>
      <c r="BA3" s="1539" t="s">
        <v>150</v>
      </c>
      <c r="BD3" s="1857" t="s">
        <v>685</v>
      </c>
      <c r="BE3" s="1857" t="s">
        <v>717</v>
      </c>
      <c r="BF3" s="1857" t="s">
        <v>637</v>
      </c>
      <c r="BG3" s="1857" t="s">
        <v>483</v>
      </c>
      <c r="BH3" s="1857" t="s">
        <v>682</v>
      </c>
      <c r="BI3" s="1857" t="s">
        <v>746</v>
      </c>
      <c r="BJ3" s="1857" t="str">
        <f>Übersicht!E26</f>
        <v>s01</v>
      </c>
      <c r="BK3" s="1857" t="str">
        <f>Übersicht!E27</f>
        <v>s02</v>
      </c>
      <c r="BL3" s="1857" t="str">
        <f>Übersicht!E28</f>
        <v>s03</v>
      </c>
    </row>
    <row r="4" spans="1:64" s="945" customFormat="1" ht="20.25" customHeight="1" x14ac:dyDescent="0.2">
      <c r="A4" s="1272"/>
      <c r="B4" s="486" t="str">
        <f>IF(AND(AB2&gt;0,Arbeitszeiten!E69&gt;0),"Entweder wöchentliche ODER monatliche Sollstunden! (Siehe Arbeitszeiten)!","")</f>
        <v/>
      </c>
      <c r="C4" s="487"/>
      <c r="D4" s="482"/>
      <c r="E4" s="482"/>
      <c r="F4" s="32"/>
      <c r="G4" s="1921"/>
      <c r="H4" s="1922"/>
      <c r="I4" s="1923"/>
      <c r="J4" s="1924"/>
      <c r="K4" s="1925"/>
      <c r="L4" s="1926"/>
      <c r="M4" s="2051"/>
      <c r="N4" s="1922"/>
      <c r="O4" s="1923"/>
      <c r="P4" s="1924"/>
      <c r="Q4" s="1924"/>
      <c r="R4" s="1925"/>
      <c r="S4" s="1926"/>
      <c r="T4" s="1926"/>
      <c r="U4" s="1926"/>
      <c r="V4" s="1926"/>
      <c r="W4" s="1926"/>
      <c r="X4" s="1927" t="str">
        <f>IF(AND(N42&gt;0,AB2&gt;0),"Bei Monatssoll keine Us setzen!","")</f>
        <v/>
      </c>
      <c r="Y4" s="1928"/>
      <c r="Z4" s="1929"/>
      <c r="AA4" s="1930"/>
      <c r="AB4" s="1926"/>
      <c r="AC4" s="1931"/>
      <c r="AD4" s="1932">
        <f t="shared" ref="AD4:AD36" ca="1" si="0">INDIRECT(CONCATENATE(Land,ROW(AD4)))</f>
        <v>1</v>
      </c>
      <c r="AE4" s="1305"/>
      <c r="AF4" s="750"/>
      <c r="AG4" s="754"/>
      <c r="AH4" s="759"/>
      <c r="AI4" s="755"/>
      <c r="AJ4" s="1831">
        <v>1</v>
      </c>
      <c r="AK4" s="1832">
        <v>1</v>
      </c>
      <c r="AL4" s="1833">
        <v>1</v>
      </c>
      <c r="AM4" s="1834">
        <v>1</v>
      </c>
      <c r="AN4" s="1835">
        <v>1</v>
      </c>
      <c r="AO4" s="1836">
        <v>1</v>
      </c>
      <c r="AP4" s="1837">
        <v>1</v>
      </c>
      <c r="AQ4" s="1838">
        <v>1</v>
      </c>
      <c r="AR4" s="1832">
        <v>1</v>
      </c>
      <c r="AS4" s="1833">
        <v>1</v>
      </c>
      <c r="AT4" s="1834">
        <v>1</v>
      </c>
      <c r="AU4" s="1835">
        <v>1</v>
      </c>
      <c r="AV4" s="1836">
        <v>1</v>
      </c>
      <c r="AW4" s="1837">
        <v>1</v>
      </c>
      <c r="AX4" s="1838">
        <v>1</v>
      </c>
      <c r="AY4" s="1832">
        <v>1</v>
      </c>
      <c r="AZ4" s="2020"/>
      <c r="BA4" s="2022"/>
      <c r="BB4" s="5"/>
      <c r="BC4" s="5"/>
      <c r="BD4" s="1858"/>
      <c r="BE4" s="1858"/>
      <c r="BF4" s="1858"/>
      <c r="BG4" s="1858"/>
      <c r="BH4" s="1858"/>
      <c r="BI4" s="1858"/>
      <c r="BJ4" s="1858"/>
      <c r="BK4" s="1858"/>
      <c r="BL4" s="1858"/>
    </row>
    <row r="5" spans="1:64" s="945" customFormat="1" ht="20.25" customHeight="1" x14ac:dyDescent="0.2">
      <c r="A5" s="1890">
        <v>0</v>
      </c>
      <c r="B5" s="485">
        <f>DATE(Jahr,1,1)</f>
        <v>43465</v>
      </c>
      <c r="C5" s="1913">
        <v>1</v>
      </c>
      <c r="D5" s="483">
        <f t="shared" ref="D5:D19" si="1">TRUNC((B5-WEEKDAY(B5,Wochenstart)-DATE(YEAR(B5+3-WEEKDAY(B5,Wochenstart)),1,-10))/7)</f>
        <v>52</v>
      </c>
      <c r="E5" s="1785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1</v>
      </c>
      <c r="F5" s="40">
        <f>U5*E5</f>
        <v>0</v>
      </c>
      <c r="G5" s="936" t="str">
        <f>IF(Land="z","","f")</f>
        <v>f</v>
      </c>
      <c r="H5" s="1511" t="str">
        <f t="shared" ref="H5:H23" ca="1" si="2">IF(G5="n",INDIRECT(CONCATENATE(BB5,"_B_01")),IF(G5=Soll_Stat,Soll_Start01,""))</f>
        <v/>
      </c>
      <c r="I5" s="1512" t="str">
        <f t="shared" ref="I5:I23" ca="1" si="3">IF(G5="n",H5+INDIRECT(CONCATENATE(BB5,"_E_01")),IF(G5=Soll_Stat,H5+Soll_Ist01,""))</f>
        <v/>
      </c>
      <c r="J5" s="513">
        <f ca="1">IF(OR(H5="",I5=""),0,IF(I5&gt;H5,I5-H5,I5-H5+1))</f>
        <v>0</v>
      </c>
      <c r="K5" s="1335">
        <f t="shared" ref="K5:K35" ca="1" si="4">IF(J5=0,0,IF(J5&gt;Pausenschwelle1_01,IF(J5&gt;Pausenschwelle2_01,CHOOSE(WEEKDAY(B5,2),Pause2_Mo_01,Pause2_Di_01,Pause2_Mi_01,Pause2_Do_01,Pause2_Fr_01,Pause2_Sa_01,Pause2_So_01),CHOOSE(WEEKDAY(B5,2),Pause1_Mo_01,Pause1_Di_01,Pause1_Mi_01,Pause1_Do_01,Pause1_Fr_01,Pause1_Sa_01,Pause1_So_01)),0))</f>
        <v>0</v>
      </c>
      <c r="L5" s="444">
        <f ca="1">IF(J5=0,0,J5-K5)</f>
        <v>0</v>
      </c>
      <c r="M5" s="2076"/>
      <c r="N5" s="1501"/>
      <c r="O5" s="1502"/>
      <c r="P5" s="513">
        <f>IF(OR(N5="",O5=""),0,IF(O5&gt;N5,O5-N5,O5-N5+1))</f>
        <v>0</v>
      </c>
      <c r="Q5" s="513">
        <f t="shared" ref="Q5:Q35" si="5">IF(P5=0,0,IF(P5+J5&gt;Pausenschwelle1_01,IF(P5+J5&gt;Pausenschwelle2_01,CHOOSE(WEEKDAY(B5,2),Pause2_Mo_01,Pause2_Di_01,Pause2_Mi_01,Pause2_Do_01,Pause2_Fr_01,Pause2_Sa_01,Pause2_So_01),CHOOSE(WEEKDAY(B5,2),Pause1_Mo_01,Pause1_Di_01,Pause1_Mi_01,Pause1_Do_01,Pause1_Fr_01,Pause1_Sa_01,Pause1_So_01)),0))</f>
        <v>0</v>
      </c>
      <c r="R5" s="1335">
        <f t="shared" ref="R5:R35" ca="1" si="6">IF(Q5&gt;K5,Q5-K5,0)</f>
        <v>0</v>
      </c>
      <c r="S5" s="444">
        <f ca="1">P5-R5</f>
        <v>0</v>
      </c>
      <c r="T5" s="2076"/>
      <c r="U5" s="2018">
        <f t="shared" ref="U5:U35" si="7">CHOOSE(WEEKDAY(B5,2),Montag01,Dienstag01,Mittwoch01,Donnerstag01,Freitag01,Samstag01,Sonntag01)</f>
        <v>0</v>
      </c>
      <c r="V5" s="444">
        <f t="shared" ref="V5:V35" ca="1" si="8">L5+S5+IF(AND(G5="d",L5+S5&lt;W5),W5-S5-L5,0)+IF(IstUrlaub="j",IF(OR(G5="u",G5="s",G5="h",G5="k"),W5,0)*IF(G5="h",0.5,1)-IF(L5+S5&lt;W5,L5+S5,W5)*IF(G5="k",1,0),0)</f>
        <v>0</v>
      </c>
      <c r="W5" s="49">
        <f>U5-F5</f>
        <v>0</v>
      </c>
      <c r="X5" s="1342">
        <f t="shared" ref="X5:X28" ca="1" si="9">IF(OR(G5="g",G5="h",G5="v",G5="s",G5="k"),V5-W5,IF(AND(V5=0,$AB$53&lt;&gt;"X"),0,V5-W5))*IF(G5="oa",0,1)</f>
        <v>0</v>
      </c>
      <c r="Y5" s="1527" t="str">
        <f t="shared" ref="Y5:Y35" si="10">IF(OR(AND(G5="f",Zuschlag_F&lt;&gt;0),AND(BB5="Sa",Zuschlag_Sa&lt;&gt;0),AND(BB5="So",Zuschlag_So&lt;&gt;0)),"P","")</f>
        <v/>
      </c>
      <c r="Z5" s="1528">
        <f t="shared" ref="Z5:Z35" ca="1" si="11">IF(AND(G5="f",Zuschlag_F&lt;&gt;0,V5&gt;0),V5*Zuschlag_F,IF(AND(BB5="Sa",Zuschlag_Sa&lt;&gt;0,V5&gt;0),V5*Zuschlag_Sa,IF(AND(BB5="So",Zuschlag_So&lt;&gt;0,V5&gt;0),V5*Zuschlag_So,0)))</f>
        <v>0</v>
      </c>
      <c r="AA5" s="1336">
        <f>IF(Y5="p",Z5,0)-IF(Y5="m",Z5,0)</f>
        <v>0</v>
      </c>
      <c r="AB5" s="49">
        <f ca="1">Startsaldo+X5+AA5</f>
        <v>0</v>
      </c>
      <c r="AC5" s="939" t="s">
        <v>308</v>
      </c>
      <c r="AD5" s="1300">
        <f t="shared" ca="1" si="0"/>
        <v>1</v>
      </c>
      <c r="AE5" s="1337">
        <f ca="1">IF(V5&gt;10/24,IF(V5="",0,1),0)</f>
        <v>0</v>
      </c>
      <c r="AF5" s="1044" t="str">
        <f>IF(G5=$AF$3,F5,"")</f>
        <v/>
      </c>
      <c r="AG5" s="1045"/>
      <c r="AH5" s="1046"/>
      <c r="AI5" s="1047"/>
      <c r="AJ5" s="1831">
        <v>1</v>
      </c>
      <c r="AK5" s="1832">
        <v>1</v>
      </c>
      <c r="AL5" s="1833">
        <v>1</v>
      </c>
      <c r="AM5" s="1834">
        <v>1</v>
      </c>
      <c r="AN5" s="1835">
        <v>1</v>
      </c>
      <c r="AO5" s="1836">
        <v>1</v>
      </c>
      <c r="AP5" s="1837">
        <v>1</v>
      </c>
      <c r="AQ5" s="1838">
        <v>1</v>
      </c>
      <c r="AR5" s="1832">
        <v>1</v>
      </c>
      <c r="AS5" s="1833">
        <v>1</v>
      </c>
      <c r="AT5" s="1834">
        <v>1</v>
      </c>
      <c r="AU5" s="1835">
        <v>1</v>
      </c>
      <c r="AV5" s="1836">
        <v>1</v>
      </c>
      <c r="AW5" s="1837">
        <v>1</v>
      </c>
      <c r="AX5" s="1838">
        <v>1</v>
      </c>
      <c r="AY5" s="1832">
        <v>1</v>
      </c>
      <c r="AZ5" s="2020"/>
      <c r="BA5" s="2022"/>
      <c r="BB5" s="438" t="str">
        <f>CHOOSE(WEEKDAY(B5,2),"Mo","Di","Mi","Do","Fr","Sa","So")</f>
        <v>So</v>
      </c>
      <c r="BC5" s="437" t="str">
        <f t="shared" ref="BC5:BC35" si="12">CONCATENATE(BB5,G5)</f>
        <v>Sof</v>
      </c>
      <c r="BD5" s="1858" t="str">
        <f>IF($G5=BD$3,$F5,"")</f>
        <v/>
      </c>
      <c r="BE5" s="1858" t="str">
        <f t="shared" ref="BE5:BL20" si="13">IF($G5=BE$3,$F5,"")</f>
        <v/>
      </c>
      <c r="BF5" s="1858" t="str">
        <f t="shared" si="13"/>
        <v/>
      </c>
      <c r="BG5" s="1858" t="str">
        <f t="shared" si="13"/>
        <v/>
      </c>
      <c r="BH5" s="1858" t="str">
        <f t="shared" si="13"/>
        <v/>
      </c>
      <c r="BI5" s="1858" t="str">
        <f t="shared" si="13"/>
        <v/>
      </c>
      <c r="BJ5" s="1858" t="str">
        <f t="shared" si="13"/>
        <v/>
      </c>
      <c r="BK5" s="1858" t="str">
        <f t="shared" si="13"/>
        <v/>
      </c>
      <c r="BL5" s="1858" t="str">
        <f t="shared" si="13"/>
        <v/>
      </c>
    </row>
    <row r="6" spans="1:64" s="945" customFormat="1" ht="20.25" customHeight="1" x14ac:dyDescent="0.2">
      <c r="A6" s="1275">
        <f>A5+1</f>
        <v>1</v>
      </c>
      <c r="B6" s="485">
        <f>B5+1</f>
        <v>43466</v>
      </c>
      <c r="C6" s="1913">
        <v>2</v>
      </c>
      <c r="D6" s="483">
        <f t="shared" si="1"/>
        <v>1</v>
      </c>
      <c r="E6" s="1785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14">U6*E6</f>
        <v>0</v>
      </c>
      <c r="G6" s="936"/>
      <c r="H6" s="1511" t="str">
        <f t="shared" ca="1" si="2"/>
        <v/>
      </c>
      <c r="I6" s="1512" t="str">
        <f t="shared" ca="1" si="3"/>
        <v/>
      </c>
      <c r="J6" s="937">
        <f t="shared" ref="J6:J35" ca="1" si="15">IF(OR(H6="",I6=""),0,IF(I6&gt;H6,I6-H6,I6-H6+1))</f>
        <v>0</v>
      </c>
      <c r="K6" s="938">
        <f t="shared" ca="1" si="4"/>
        <v>0</v>
      </c>
      <c r="L6" s="444">
        <f ca="1">IF(J6=0,0,J6-K6)</f>
        <v>0</v>
      </c>
      <c r="M6" s="2076"/>
      <c r="N6" s="1501"/>
      <c r="O6" s="1502"/>
      <c r="P6" s="937">
        <f t="shared" ref="P6:P35" si="16">IF(OR(N6="",O6=""),0,IF(O6&gt;N6,O6-N6,O6-N6+1))</f>
        <v>0</v>
      </c>
      <c r="Q6" s="937">
        <f t="shared" si="5"/>
        <v>0</v>
      </c>
      <c r="R6" s="938">
        <f t="shared" ca="1" si="6"/>
        <v>0</v>
      </c>
      <c r="S6" s="444">
        <f t="shared" ref="S6:S35" ca="1" si="17">P6-R6</f>
        <v>0</v>
      </c>
      <c r="T6" s="2076"/>
      <c r="U6" s="2018">
        <f t="shared" si="7"/>
        <v>0.32500000000000001</v>
      </c>
      <c r="V6" s="444">
        <f t="shared" ca="1" si="8"/>
        <v>0</v>
      </c>
      <c r="W6" s="49">
        <f t="shared" ref="W6:W35" si="18">U6-F6</f>
        <v>0.32500000000000001</v>
      </c>
      <c r="X6" s="1342">
        <f t="shared" ca="1" si="9"/>
        <v>0</v>
      </c>
      <c r="Y6" s="1519" t="str">
        <f t="shared" si="10"/>
        <v/>
      </c>
      <c r="Z6" s="1520">
        <f t="shared" ca="1" si="11"/>
        <v>0</v>
      </c>
      <c r="AA6" s="1336">
        <f>IF(Y6="p",Z6,0)-IF(Y6="m",Z6,0)</f>
        <v>0</v>
      </c>
      <c r="AB6" s="49">
        <f ca="1">AB5+X6+AA6</f>
        <v>0</v>
      </c>
      <c r="AC6" s="939"/>
      <c r="AD6" s="1300">
        <f t="shared" ca="1" si="0"/>
        <v>1</v>
      </c>
      <c r="AE6" s="1337">
        <f t="shared" ref="AE6:AE35" ca="1" si="19">IF(V6&gt;10/24,IF(V6="",0,1),0)</f>
        <v>0</v>
      </c>
      <c r="AF6" s="1044" t="str">
        <f t="shared" ref="AF6:AF35" si="20">IF(G6=$AF$3,F6,"")</f>
        <v/>
      </c>
      <c r="AG6" s="1045"/>
      <c r="AH6" s="1046"/>
      <c r="AI6" s="1047"/>
      <c r="AJ6" s="1831">
        <v>1</v>
      </c>
      <c r="AK6" s="1832">
        <v>1</v>
      </c>
      <c r="AL6" s="1833">
        <v>1</v>
      </c>
      <c r="AM6" s="1834">
        <v>1</v>
      </c>
      <c r="AN6" s="1835">
        <v>1</v>
      </c>
      <c r="AO6" s="1836">
        <v>1</v>
      </c>
      <c r="AP6" s="1837">
        <v>1</v>
      </c>
      <c r="AQ6" s="1838">
        <v>1</v>
      </c>
      <c r="AR6" s="1832">
        <v>1</v>
      </c>
      <c r="AS6" s="1833">
        <v>1</v>
      </c>
      <c r="AT6" s="1834">
        <v>1</v>
      </c>
      <c r="AU6" s="1835">
        <v>1</v>
      </c>
      <c r="AV6" s="1836">
        <v>1</v>
      </c>
      <c r="AW6" s="1837">
        <v>1</v>
      </c>
      <c r="AX6" s="1838">
        <v>1</v>
      </c>
      <c r="AY6" s="1832">
        <v>1</v>
      </c>
      <c r="AZ6" s="2020"/>
      <c r="BA6" s="2022"/>
      <c r="BB6" s="438" t="str">
        <f t="shared" ref="BB6:BB35" si="21">CHOOSE(WEEKDAY(B6,2),"Mo","Di","Mi","Do","Fr","Sa","So")</f>
        <v>Mo</v>
      </c>
      <c r="BC6" s="437" t="str">
        <f t="shared" si="12"/>
        <v>Mo</v>
      </c>
      <c r="BD6" s="1858" t="str">
        <f t="shared" ref="BD6:BL36" si="22">IF($G6=BD$3,$F6,"")</f>
        <v/>
      </c>
      <c r="BE6" s="1858" t="str">
        <f t="shared" si="13"/>
        <v/>
      </c>
      <c r="BF6" s="1858" t="str">
        <f t="shared" si="13"/>
        <v/>
      </c>
      <c r="BG6" s="1858" t="str">
        <f t="shared" si="13"/>
        <v/>
      </c>
      <c r="BH6" s="1858" t="str">
        <f t="shared" si="13"/>
        <v/>
      </c>
      <c r="BI6" s="1858" t="str">
        <f t="shared" si="13"/>
        <v/>
      </c>
      <c r="BJ6" s="1858" t="str">
        <f t="shared" si="13"/>
        <v/>
      </c>
      <c r="BK6" s="1858" t="str">
        <f t="shared" si="13"/>
        <v/>
      </c>
      <c r="BL6" s="1858" t="str">
        <f t="shared" si="13"/>
        <v/>
      </c>
    </row>
    <row r="7" spans="1:64" s="945" customFormat="1" ht="20.25" customHeight="1" x14ac:dyDescent="0.2">
      <c r="A7" s="1275">
        <f t="shared" ref="A7:A35" si="23">A6+1</f>
        <v>2</v>
      </c>
      <c r="B7" s="485">
        <f t="shared" ref="B7:B35" si="24">B6+1</f>
        <v>43467</v>
      </c>
      <c r="C7" s="1913">
        <v>3</v>
      </c>
      <c r="D7" s="483">
        <f t="shared" si="1"/>
        <v>1</v>
      </c>
      <c r="E7" s="1785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14"/>
        <v>0</v>
      </c>
      <c r="G7" s="936"/>
      <c r="H7" s="1511" t="str">
        <f t="shared" ca="1" si="2"/>
        <v/>
      </c>
      <c r="I7" s="1512" t="str">
        <f t="shared" ca="1" si="3"/>
        <v/>
      </c>
      <c r="J7" s="937">
        <f t="shared" ca="1" si="15"/>
        <v>0</v>
      </c>
      <c r="K7" s="938">
        <f t="shared" ca="1" si="4"/>
        <v>0</v>
      </c>
      <c r="L7" s="444">
        <f ca="1">IF(J7=0,0,J7-K7)</f>
        <v>0</v>
      </c>
      <c r="M7" s="2076"/>
      <c r="N7" s="1501"/>
      <c r="O7" s="1502"/>
      <c r="P7" s="937">
        <f t="shared" si="16"/>
        <v>0</v>
      </c>
      <c r="Q7" s="937">
        <f t="shared" si="5"/>
        <v>0</v>
      </c>
      <c r="R7" s="938">
        <f ca="1">IF(Q7&gt;K7,Q7-K7,0)</f>
        <v>0</v>
      </c>
      <c r="S7" s="444">
        <f t="shared" ca="1" si="17"/>
        <v>0</v>
      </c>
      <c r="T7" s="2076"/>
      <c r="U7" s="2018">
        <f t="shared" si="7"/>
        <v>0.32500000000000001</v>
      </c>
      <c r="V7" s="444">
        <f t="shared" ca="1" si="8"/>
        <v>0</v>
      </c>
      <c r="W7" s="49">
        <f t="shared" si="18"/>
        <v>0.32500000000000001</v>
      </c>
      <c r="X7" s="1342">
        <f t="shared" ca="1" si="9"/>
        <v>0</v>
      </c>
      <c r="Y7" s="1519" t="str">
        <f t="shared" si="10"/>
        <v/>
      </c>
      <c r="Z7" s="1520">
        <f t="shared" ca="1" si="11"/>
        <v>0</v>
      </c>
      <c r="AA7" s="1336">
        <f t="shared" ref="AA7:AA35" si="25">IF(Y7="p",Z7,0)-IF(Y7="m",Z7,0)</f>
        <v>0</v>
      </c>
      <c r="AB7" s="49">
        <f t="shared" ref="AB7:AB35" ca="1" si="26">AB6+X7+AA7</f>
        <v>0</v>
      </c>
      <c r="AC7" s="939"/>
      <c r="AD7" s="1300">
        <f t="shared" ca="1" si="0"/>
        <v>0</v>
      </c>
      <c r="AE7" s="1337">
        <f t="shared" ca="1" si="19"/>
        <v>0</v>
      </c>
      <c r="AF7" s="1044" t="str">
        <f t="shared" si="20"/>
        <v/>
      </c>
      <c r="AG7" s="1045"/>
      <c r="AH7" s="1046"/>
      <c r="AI7" s="1047"/>
      <c r="AJ7" s="1831">
        <v>1</v>
      </c>
      <c r="AK7" s="1832">
        <v>1</v>
      </c>
      <c r="AL7" s="1833"/>
      <c r="AM7" s="1834">
        <v>1</v>
      </c>
      <c r="AN7" s="1835">
        <v>1</v>
      </c>
      <c r="AO7" s="1836">
        <v>1</v>
      </c>
      <c r="AP7" s="1837">
        <v>1</v>
      </c>
      <c r="AQ7" s="1838"/>
      <c r="AR7" s="1832">
        <v>1</v>
      </c>
      <c r="AS7" s="1833">
        <v>1</v>
      </c>
      <c r="AT7" s="1834"/>
      <c r="AU7" s="1835">
        <v>1</v>
      </c>
      <c r="AV7" s="1836"/>
      <c r="AW7" s="1837">
        <v>1</v>
      </c>
      <c r="AX7" s="1838">
        <v>1</v>
      </c>
      <c r="AY7" s="1832">
        <v>1</v>
      </c>
      <c r="AZ7" s="2020"/>
      <c r="BA7" s="2022"/>
      <c r="BB7" s="438" t="str">
        <f t="shared" si="21"/>
        <v>Di</v>
      </c>
      <c r="BC7" s="437" t="str">
        <f t="shared" si="12"/>
        <v>Di</v>
      </c>
      <c r="BD7" s="1858" t="str">
        <f t="shared" si="22"/>
        <v/>
      </c>
      <c r="BE7" s="1858" t="str">
        <f t="shared" si="13"/>
        <v/>
      </c>
      <c r="BF7" s="1858" t="str">
        <f t="shared" si="13"/>
        <v/>
      </c>
      <c r="BG7" s="1858" t="str">
        <f t="shared" si="13"/>
        <v/>
      </c>
      <c r="BH7" s="1858" t="str">
        <f t="shared" si="13"/>
        <v/>
      </c>
      <c r="BI7" s="1858" t="str">
        <f t="shared" si="13"/>
        <v/>
      </c>
      <c r="BJ7" s="1858" t="str">
        <f t="shared" si="13"/>
        <v/>
      </c>
      <c r="BK7" s="1858" t="str">
        <f t="shared" si="13"/>
        <v/>
      </c>
      <c r="BL7" s="1858" t="str">
        <f t="shared" si="13"/>
        <v/>
      </c>
    </row>
    <row r="8" spans="1:64" s="945" customFormat="1" ht="20.25" customHeight="1" x14ac:dyDescent="0.2">
      <c r="A8" s="1275">
        <f t="shared" si="23"/>
        <v>3</v>
      </c>
      <c r="B8" s="485">
        <f t="shared" si="24"/>
        <v>43468</v>
      </c>
      <c r="C8" s="1913">
        <v>4</v>
      </c>
      <c r="D8" s="483">
        <f t="shared" si="1"/>
        <v>1</v>
      </c>
      <c r="E8" s="1785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14"/>
        <v>0</v>
      </c>
      <c r="G8" s="936"/>
      <c r="H8" s="1511" t="str">
        <f t="shared" ca="1" si="2"/>
        <v/>
      </c>
      <c r="I8" s="1512" t="str">
        <f t="shared" ca="1" si="3"/>
        <v/>
      </c>
      <c r="J8" s="513">
        <f t="shared" ca="1" si="15"/>
        <v>0</v>
      </c>
      <c r="K8" s="1335">
        <f t="shared" ca="1" si="4"/>
        <v>0</v>
      </c>
      <c r="L8" s="444">
        <f t="shared" ref="L8:L35" ca="1" si="27">IF(J8=0,0,J8-K8)</f>
        <v>0</v>
      </c>
      <c r="M8" s="2076"/>
      <c r="N8" s="1501"/>
      <c r="O8" s="1502"/>
      <c r="P8" s="513">
        <f t="shared" si="16"/>
        <v>0</v>
      </c>
      <c r="Q8" s="513">
        <f t="shared" si="5"/>
        <v>0</v>
      </c>
      <c r="R8" s="1335">
        <f t="shared" ca="1" si="6"/>
        <v>0</v>
      </c>
      <c r="S8" s="444">
        <f t="shared" ca="1" si="17"/>
        <v>0</v>
      </c>
      <c r="T8" s="2076"/>
      <c r="U8" s="2018">
        <f t="shared" si="7"/>
        <v>0.32500000000000001</v>
      </c>
      <c r="V8" s="444">
        <f t="shared" ca="1" si="8"/>
        <v>0</v>
      </c>
      <c r="W8" s="49">
        <f t="shared" si="18"/>
        <v>0.32500000000000001</v>
      </c>
      <c r="X8" s="1342">
        <f t="shared" ca="1" si="9"/>
        <v>0</v>
      </c>
      <c r="Y8" s="1527" t="str">
        <f t="shared" si="10"/>
        <v/>
      </c>
      <c r="Z8" s="1528">
        <f t="shared" ca="1" si="11"/>
        <v>0</v>
      </c>
      <c r="AA8" s="1336">
        <f t="shared" si="25"/>
        <v>0</v>
      </c>
      <c r="AB8" s="49">
        <f t="shared" ca="1" si="26"/>
        <v>0</v>
      </c>
      <c r="AC8" s="939"/>
      <c r="AD8" s="1300">
        <f t="shared" ca="1" si="0"/>
        <v>0</v>
      </c>
      <c r="AE8" s="1337">
        <f t="shared" ca="1" si="19"/>
        <v>0</v>
      </c>
      <c r="AF8" s="1044" t="str">
        <f t="shared" si="20"/>
        <v/>
      </c>
      <c r="AG8" s="1045"/>
      <c r="AH8" s="1046"/>
      <c r="AI8" s="1047"/>
      <c r="AJ8" s="1831">
        <v>1</v>
      </c>
      <c r="AK8" s="1832">
        <v>1</v>
      </c>
      <c r="AL8" s="1833"/>
      <c r="AM8" s="1834"/>
      <c r="AN8" s="1835">
        <v>1</v>
      </c>
      <c r="AO8" s="1836">
        <v>1</v>
      </c>
      <c r="AP8" s="1837">
        <v>1</v>
      </c>
      <c r="AQ8" s="1838"/>
      <c r="AR8" s="1832">
        <v>1</v>
      </c>
      <c r="AS8" s="1833">
        <v>1</v>
      </c>
      <c r="AT8" s="1834"/>
      <c r="AU8" s="1835">
        <v>1</v>
      </c>
      <c r="AV8" s="1836"/>
      <c r="AW8" s="1837">
        <v>1</v>
      </c>
      <c r="AX8" s="1838">
        <v>1</v>
      </c>
      <c r="AY8" s="1832"/>
      <c r="AZ8" s="2020"/>
      <c r="BA8" s="2022"/>
      <c r="BB8" s="438" t="str">
        <f t="shared" si="21"/>
        <v>Mi</v>
      </c>
      <c r="BC8" s="437" t="str">
        <f t="shared" si="12"/>
        <v>Mi</v>
      </c>
      <c r="BD8" s="1858" t="str">
        <f t="shared" si="22"/>
        <v/>
      </c>
      <c r="BE8" s="1858" t="str">
        <f t="shared" si="13"/>
        <v/>
      </c>
      <c r="BF8" s="1858" t="str">
        <f t="shared" si="13"/>
        <v/>
      </c>
      <c r="BG8" s="1858" t="str">
        <f t="shared" si="13"/>
        <v/>
      </c>
      <c r="BH8" s="1858" t="str">
        <f t="shared" si="13"/>
        <v/>
      </c>
      <c r="BI8" s="1858" t="str">
        <f t="shared" si="13"/>
        <v/>
      </c>
      <c r="BJ8" s="1858" t="str">
        <f t="shared" si="13"/>
        <v/>
      </c>
      <c r="BK8" s="1858" t="str">
        <f t="shared" si="13"/>
        <v/>
      </c>
      <c r="BL8" s="1858" t="str">
        <f t="shared" si="13"/>
        <v/>
      </c>
    </row>
    <row r="9" spans="1:64" s="945" customFormat="1" ht="20.25" customHeight="1" x14ac:dyDescent="0.2">
      <c r="A9" s="1275">
        <f t="shared" si="23"/>
        <v>4</v>
      </c>
      <c r="B9" s="485">
        <f t="shared" si="24"/>
        <v>43469</v>
      </c>
      <c r="C9" s="1913">
        <v>5</v>
      </c>
      <c r="D9" s="483">
        <f t="shared" si="1"/>
        <v>1</v>
      </c>
      <c r="E9" s="1785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14"/>
        <v>0</v>
      </c>
      <c r="G9" s="936"/>
      <c r="H9" s="1511" t="str">
        <f t="shared" ca="1" si="2"/>
        <v/>
      </c>
      <c r="I9" s="1512" t="str">
        <f t="shared" ca="1" si="3"/>
        <v/>
      </c>
      <c r="J9" s="513">
        <f t="shared" ca="1" si="15"/>
        <v>0</v>
      </c>
      <c r="K9" s="1335">
        <f t="shared" ca="1" si="4"/>
        <v>0</v>
      </c>
      <c r="L9" s="444">
        <f t="shared" ca="1" si="27"/>
        <v>0</v>
      </c>
      <c r="M9" s="2076"/>
      <c r="N9" s="1501"/>
      <c r="O9" s="1502"/>
      <c r="P9" s="513">
        <f t="shared" si="16"/>
        <v>0</v>
      </c>
      <c r="Q9" s="513">
        <f t="shared" si="5"/>
        <v>0</v>
      </c>
      <c r="R9" s="1335">
        <f t="shared" ca="1" si="6"/>
        <v>0</v>
      </c>
      <c r="S9" s="444">
        <f t="shared" ca="1" si="17"/>
        <v>0</v>
      </c>
      <c r="T9" s="2076"/>
      <c r="U9" s="2018">
        <f t="shared" si="7"/>
        <v>0.32500000000000001</v>
      </c>
      <c r="V9" s="444">
        <f t="shared" ca="1" si="8"/>
        <v>0</v>
      </c>
      <c r="W9" s="49">
        <f t="shared" si="18"/>
        <v>0.32500000000000001</v>
      </c>
      <c r="X9" s="1342">
        <f t="shared" ca="1" si="9"/>
        <v>0</v>
      </c>
      <c r="Y9" s="1527" t="str">
        <f t="shared" si="10"/>
        <v/>
      </c>
      <c r="Z9" s="1528">
        <f t="shared" ca="1" si="11"/>
        <v>0</v>
      </c>
      <c r="AA9" s="1336">
        <f t="shared" si="25"/>
        <v>0</v>
      </c>
      <c r="AB9" s="49">
        <f t="shared" ca="1" si="26"/>
        <v>0</v>
      </c>
      <c r="AC9" s="939"/>
      <c r="AD9" s="1300">
        <f t="shared" ca="1" si="0"/>
        <v>0</v>
      </c>
      <c r="AE9" s="1337">
        <f t="shared" ca="1" si="19"/>
        <v>0</v>
      </c>
      <c r="AF9" s="1044" t="str">
        <f t="shared" si="20"/>
        <v/>
      </c>
      <c r="AG9" s="1045"/>
      <c r="AH9" s="1046"/>
      <c r="AI9" s="1047"/>
      <c r="AJ9" s="1831">
        <v>1</v>
      </c>
      <c r="AK9" s="1832">
        <v>1</v>
      </c>
      <c r="AL9" s="1833"/>
      <c r="AM9" s="1834"/>
      <c r="AN9" s="1835">
        <v>1</v>
      </c>
      <c r="AO9" s="1836">
        <v>1</v>
      </c>
      <c r="AP9" s="1837">
        <v>1</v>
      </c>
      <c r="AQ9" s="1838"/>
      <c r="AR9" s="1832">
        <v>1</v>
      </c>
      <c r="AS9" s="1833">
        <v>1</v>
      </c>
      <c r="AT9" s="1834"/>
      <c r="AU9" s="1835"/>
      <c r="AV9" s="1836"/>
      <c r="AW9" s="1837">
        <v>1</v>
      </c>
      <c r="AX9" s="1838">
        <v>1</v>
      </c>
      <c r="AY9" s="1832"/>
      <c r="AZ9" s="2020"/>
      <c r="BA9" s="2022"/>
      <c r="BB9" s="438" t="str">
        <f t="shared" si="21"/>
        <v>Do</v>
      </c>
      <c r="BC9" s="437" t="str">
        <f t="shared" si="12"/>
        <v>Do</v>
      </c>
      <c r="BD9" s="1858" t="str">
        <f t="shared" si="22"/>
        <v/>
      </c>
      <c r="BE9" s="1858" t="str">
        <f t="shared" si="13"/>
        <v/>
      </c>
      <c r="BF9" s="1858" t="str">
        <f t="shared" si="13"/>
        <v/>
      </c>
      <c r="BG9" s="1858" t="str">
        <f t="shared" si="13"/>
        <v/>
      </c>
      <c r="BH9" s="1858" t="str">
        <f t="shared" si="13"/>
        <v/>
      </c>
      <c r="BI9" s="1858" t="str">
        <f t="shared" si="13"/>
        <v/>
      </c>
      <c r="BJ9" s="1858" t="str">
        <f t="shared" si="13"/>
        <v/>
      </c>
      <c r="BK9" s="1858" t="str">
        <f t="shared" si="13"/>
        <v/>
      </c>
      <c r="BL9" s="1858" t="str">
        <f t="shared" si="13"/>
        <v/>
      </c>
    </row>
    <row r="10" spans="1:64" s="945" customFormat="1" ht="20.25" customHeight="1" x14ac:dyDescent="0.2">
      <c r="A10" s="1275">
        <f t="shared" si="23"/>
        <v>5</v>
      </c>
      <c r="B10" s="485">
        <f t="shared" si="24"/>
        <v>43470</v>
      </c>
      <c r="C10" s="1913">
        <v>6</v>
      </c>
      <c r="D10" s="483">
        <f t="shared" si="1"/>
        <v>1</v>
      </c>
      <c r="E10" s="1785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14"/>
        <v>0</v>
      </c>
      <c r="G10" s="936" t="str">
        <f>IF(OR(BW="x",BY="x",ST="x",A="x"),"f","")</f>
        <v/>
      </c>
      <c r="H10" s="1511" t="str">
        <f t="shared" ca="1" si="2"/>
        <v/>
      </c>
      <c r="I10" s="1512" t="str">
        <f t="shared" ca="1" si="3"/>
        <v/>
      </c>
      <c r="J10" s="513">
        <f t="shared" ca="1" si="15"/>
        <v>0</v>
      </c>
      <c r="K10" s="1335">
        <f t="shared" ca="1" si="4"/>
        <v>0</v>
      </c>
      <c r="L10" s="444">
        <f t="shared" ca="1" si="27"/>
        <v>0</v>
      </c>
      <c r="M10" s="2076"/>
      <c r="N10" s="1501"/>
      <c r="O10" s="1502"/>
      <c r="P10" s="513">
        <f t="shared" si="16"/>
        <v>0</v>
      </c>
      <c r="Q10" s="513">
        <f t="shared" si="5"/>
        <v>0</v>
      </c>
      <c r="R10" s="1335">
        <f t="shared" ca="1" si="6"/>
        <v>0</v>
      </c>
      <c r="S10" s="444">
        <f t="shared" ca="1" si="17"/>
        <v>0</v>
      </c>
      <c r="T10" s="2076"/>
      <c r="U10" s="2018">
        <f t="shared" si="7"/>
        <v>0.32500000000000001</v>
      </c>
      <c r="V10" s="444">
        <f t="shared" ca="1" si="8"/>
        <v>0</v>
      </c>
      <c r="W10" s="49">
        <f t="shared" si="18"/>
        <v>0.32500000000000001</v>
      </c>
      <c r="X10" s="1342">
        <f t="shared" ca="1" si="9"/>
        <v>0</v>
      </c>
      <c r="Y10" s="1527" t="str">
        <f t="shared" si="10"/>
        <v/>
      </c>
      <c r="Z10" s="1528">
        <f t="shared" ca="1" si="11"/>
        <v>0</v>
      </c>
      <c r="AA10" s="1336">
        <f t="shared" si="25"/>
        <v>0</v>
      </c>
      <c r="AB10" s="49">
        <f t="shared" ca="1" si="26"/>
        <v>0</v>
      </c>
      <c r="AC10" s="939" t="s">
        <v>309</v>
      </c>
      <c r="AD10" s="1300">
        <f t="shared" ca="1" si="0"/>
        <v>0</v>
      </c>
      <c r="AE10" s="1337">
        <f t="shared" ca="1" si="19"/>
        <v>0</v>
      </c>
      <c r="AF10" s="1044" t="str">
        <f t="shared" si="20"/>
        <v/>
      </c>
      <c r="AG10" s="1045"/>
      <c r="AH10" s="1046"/>
      <c r="AI10" s="1047"/>
      <c r="AJ10" s="1831">
        <v>1</v>
      </c>
      <c r="AK10" s="1832">
        <v>1</v>
      </c>
      <c r="AL10" s="1833"/>
      <c r="AM10" s="1834"/>
      <c r="AN10" s="1835">
        <v>1</v>
      </c>
      <c r="AO10" s="1836">
        <v>1</v>
      </c>
      <c r="AP10" s="1837">
        <v>1</v>
      </c>
      <c r="AQ10" s="1838"/>
      <c r="AR10" s="1832">
        <v>1</v>
      </c>
      <c r="AS10" s="1833">
        <v>1</v>
      </c>
      <c r="AT10" s="1834"/>
      <c r="AU10" s="1835"/>
      <c r="AV10" s="1836"/>
      <c r="AW10" s="1837"/>
      <c r="AX10" s="1838">
        <v>1</v>
      </c>
      <c r="AY10" s="1832"/>
      <c r="AZ10" s="2020"/>
      <c r="BA10" s="2022"/>
      <c r="BB10" s="438" t="str">
        <f t="shared" si="21"/>
        <v>Fr</v>
      </c>
      <c r="BC10" s="437" t="str">
        <f t="shared" si="12"/>
        <v>Fr</v>
      </c>
      <c r="BD10" s="1858" t="str">
        <f t="shared" si="22"/>
        <v/>
      </c>
      <c r="BE10" s="1858" t="str">
        <f t="shared" si="13"/>
        <v/>
      </c>
      <c r="BF10" s="1858" t="str">
        <f t="shared" si="13"/>
        <v/>
      </c>
      <c r="BG10" s="1858" t="str">
        <f t="shared" si="13"/>
        <v/>
      </c>
      <c r="BH10" s="1858" t="str">
        <f t="shared" si="13"/>
        <v/>
      </c>
      <c r="BI10" s="1858" t="str">
        <f t="shared" si="13"/>
        <v/>
      </c>
      <c r="BJ10" s="1858" t="str">
        <f t="shared" si="13"/>
        <v/>
      </c>
      <c r="BK10" s="1858" t="str">
        <f t="shared" si="13"/>
        <v/>
      </c>
      <c r="BL10" s="1858" t="str">
        <f t="shared" si="13"/>
        <v/>
      </c>
    </row>
    <row r="11" spans="1:64" s="945" customFormat="1" ht="20.25" customHeight="1" x14ac:dyDescent="0.2">
      <c r="A11" s="1275">
        <f t="shared" si="23"/>
        <v>6</v>
      </c>
      <c r="B11" s="485">
        <f t="shared" si="24"/>
        <v>43471</v>
      </c>
      <c r="C11" s="1913">
        <v>7</v>
      </c>
      <c r="D11" s="483">
        <f t="shared" si="1"/>
        <v>1</v>
      </c>
      <c r="E11" s="1785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14"/>
        <v>0</v>
      </c>
      <c r="G11" s="936" t="str">
        <f>IF(AND(G10="f",AT_FR_JAN="x",AM_JAN="x",Vorarbeit="x"),"v","")</f>
        <v/>
      </c>
      <c r="H11" s="1511" t="str">
        <f t="shared" ca="1" si="2"/>
        <v/>
      </c>
      <c r="I11" s="1512" t="str">
        <f t="shared" ca="1" si="3"/>
        <v/>
      </c>
      <c r="J11" s="513">
        <f t="shared" ca="1" si="15"/>
        <v>0</v>
      </c>
      <c r="K11" s="1335">
        <f t="shared" ca="1" si="4"/>
        <v>0</v>
      </c>
      <c r="L11" s="444">
        <f t="shared" ca="1" si="27"/>
        <v>0</v>
      </c>
      <c r="M11" s="2076"/>
      <c r="N11" s="1501"/>
      <c r="O11" s="1502"/>
      <c r="P11" s="513">
        <f t="shared" si="16"/>
        <v>0</v>
      </c>
      <c r="Q11" s="513">
        <f t="shared" si="5"/>
        <v>0</v>
      </c>
      <c r="R11" s="1335">
        <f t="shared" ca="1" si="6"/>
        <v>0</v>
      </c>
      <c r="S11" s="444">
        <f t="shared" ca="1" si="17"/>
        <v>0</v>
      </c>
      <c r="T11" s="2076"/>
      <c r="U11" s="2018">
        <f t="shared" si="7"/>
        <v>0</v>
      </c>
      <c r="V11" s="444">
        <f t="shared" ca="1" si="8"/>
        <v>0</v>
      </c>
      <c r="W11" s="49">
        <f t="shared" si="18"/>
        <v>0</v>
      </c>
      <c r="X11" s="1342">
        <f t="shared" ca="1" si="9"/>
        <v>0</v>
      </c>
      <c r="Y11" s="1527" t="str">
        <f t="shared" si="10"/>
        <v/>
      </c>
      <c r="Z11" s="1528">
        <f t="shared" ca="1" si="11"/>
        <v>0</v>
      </c>
      <c r="AA11" s="1336">
        <f t="shared" si="25"/>
        <v>0</v>
      </c>
      <c r="AB11" s="49">
        <f t="shared" ca="1" si="26"/>
        <v>0</v>
      </c>
      <c r="AC11" s="939"/>
      <c r="AD11" s="1300">
        <f t="shared" ca="1" si="0"/>
        <v>0</v>
      </c>
      <c r="AE11" s="1337">
        <f t="shared" ca="1" si="19"/>
        <v>0</v>
      </c>
      <c r="AF11" s="1044" t="str">
        <f t="shared" si="20"/>
        <v/>
      </c>
      <c r="AG11" s="1045"/>
      <c r="AH11" s="1046"/>
      <c r="AI11" s="1047"/>
      <c r="AJ11" s="1831">
        <v>1</v>
      </c>
      <c r="AK11" s="1832">
        <v>1</v>
      </c>
      <c r="AL11" s="1833"/>
      <c r="AM11" s="1834"/>
      <c r="AN11" s="1835"/>
      <c r="AO11" s="1836"/>
      <c r="AP11" s="1837">
        <v>1</v>
      </c>
      <c r="AQ11" s="1838"/>
      <c r="AR11" s="1832"/>
      <c r="AS11" s="1833"/>
      <c r="AT11" s="1834"/>
      <c r="AU11" s="1835"/>
      <c r="AV11" s="1836"/>
      <c r="AW11" s="1837"/>
      <c r="AX11" s="1838">
        <v>1</v>
      </c>
      <c r="AY11" s="1832"/>
      <c r="AZ11" s="2020"/>
      <c r="BA11" s="2022"/>
      <c r="BB11" s="438" t="str">
        <f t="shared" si="21"/>
        <v>Sa</v>
      </c>
      <c r="BC11" s="437" t="str">
        <f t="shared" si="12"/>
        <v>Sa</v>
      </c>
      <c r="BD11" s="1858" t="str">
        <f t="shared" si="22"/>
        <v/>
      </c>
      <c r="BE11" s="1858" t="str">
        <f t="shared" si="13"/>
        <v/>
      </c>
      <c r="BF11" s="1858" t="str">
        <f t="shared" si="13"/>
        <v/>
      </c>
      <c r="BG11" s="1858" t="str">
        <f t="shared" si="13"/>
        <v/>
      </c>
      <c r="BH11" s="1858" t="str">
        <f t="shared" si="13"/>
        <v/>
      </c>
      <c r="BI11" s="1858" t="str">
        <f t="shared" si="13"/>
        <v/>
      </c>
      <c r="BJ11" s="1858" t="str">
        <f t="shared" si="13"/>
        <v/>
      </c>
      <c r="BK11" s="1858" t="str">
        <f t="shared" si="13"/>
        <v/>
      </c>
      <c r="BL11" s="1858" t="str">
        <f t="shared" si="13"/>
        <v/>
      </c>
    </row>
    <row r="12" spans="1:64" s="945" customFormat="1" ht="20.25" customHeight="1" x14ac:dyDescent="0.2">
      <c r="A12" s="1275">
        <f t="shared" si="23"/>
        <v>7</v>
      </c>
      <c r="B12" s="485">
        <f t="shared" si="24"/>
        <v>43472</v>
      </c>
      <c r="C12" s="1913">
        <v>8</v>
      </c>
      <c r="D12" s="483">
        <f t="shared" si="1"/>
        <v>1</v>
      </c>
      <c r="E12" s="1785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14"/>
        <v>0</v>
      </c>
      <c r="G12" s="936"/>
      <c r="H12" s="1511" t="str">
        <f t="shared" ca="1" si="2"/>
        <v/>
      </c>
      <c r="I12" s="1512" t="str">
        <f t="shared" ca="1" si="3"/>
        <v/>
      </c>
      <c r="J12" s="513">
        <f t="shared" ca="1" si="15"/>
        <v>0</v>
      </c>
      <c r="K12" s="1335">
        <f t="shared" ca="1" si="4"/>
        <v>0</v>
      </c>
      <c r="L12" s="444">
        <f t="shared" ca="1" si="27"/>
        <v>0</v>
      </c>
      <c r="M12" s="2076"/>
      <c r="N12" s="1501"/>
      <c r="O12" s="1502"/>
      <c r="P12" s="513">
        <f t="shared" si="16"/>
        <v>0</v>
      </c>
      <c r="Q12" s="513">
        <f t="shared" si="5"/>
        <v>0</v>
      </c>
      <c r="R12" s="1335">
        <f t="shared" ca="1" si="6"/>
        <v>0</v>
      </c>
      <c r="S12" s="444">
        <f t="shared" ca="1" si="17"/>
        <v>0</v>
      </c>
      <c r="T12" s="2076"/>
      <c r="U12" s="2018">
        <f t="shared" si="7"/>
        <v>0</v>
      </c>
      <c r="V12" s="444">
        <f t="shared" ca="1" si="8"/>
        <v>0</v>
      </c>
      <c r="W12" s="49">
        <f t="shared" si="18"/>
        <v>0</v>
      </c>
      <c r="X12" s="1342">
        <f t="shared" ca="1" si="9"/>
        <v>0</v>
      </c>
      <c r="Y12" s="1527" t="str">
        <f t="shared" si="10"/>
        <v/>
      </c>
      <c r="Z12" s="1528">
        <f t="shared" ca="1" si="11"/>
        <v>0</v>
      </c>
      <c r="AA12" s="1336">
        <f t="shared" si="25"/>
        <v>0</v>
      </c>
      <c r="AB12" s="49">
        <f t="shared" ca="1" si="26"/>
        <v>0</v>
      </c>
      <c r="AC12" s="939"/>
      <c r="AD12" s="1300">
        <f t="shared" ca="1" si="0"/>
        <v>0</v>
      </c>
      <c r="AE12" s="1337">
        <f t="shared" ca="1" si="19"/>
        <v>0</v>
      </c>
      <c r="AF12" s="1044" t="str">
        <f t="shared" si="20"/>
        <v/>
      </c>
      <c r="AG12" s="1045"/>
      <c r="AH12" s="1046"/>
      <c r="AI12" s="1047"/>
      <c r="AJ12" s="1831"/>
      <c r="AK12" s="1832"/>
      <c r="AL12" s="1833"/>
      <c r="AM12" s="1834"/>
      <c r="AN12" s="1835"/>
      <c r="AO12" s="1836"/>
      <c r="AP12" s="1837"/>
      <c r="AQ12" s="1838"/>
      <c r="AR12" s="1832"/>
      <c r="AS12" s="1833"/>
      <c r="AT12" s="1834"/>
      <c r="AU12" s="1835"/>
      <c r="AV12" s="1836"/>
      <c r="AW12" s="1837"/>
      <c r="AX12" s="1838"/>
      <c r="AY12" s="1832"/>
      <c r="AZ12" s="2020"/>
      <c r="BA12" s="2022"/>
      <c r="BB12" s="438" t="str">
        <f t="shared" si="21"/>
        <v>So</v>
      </c>
      <c r="BC12" s="437" t="str">
        <f t="shared" si="12"/>
        <v>So</v>
      </c>
      <c r="BD12" s="1858" t="str">
        <f t="shared" si="22"/>
        <v/>
      </c>
      <c r="BE12" s="1858" t="str">
        <f t="shared" si="13"/>
        <v/>
      </c>
      <c r="BF12" s="1858" t="str">
        <f t="shared" si="13"/>
        <v/>
      </c>
      <c r="BG12" s="1858" t="str">
        <f t="shared" si="13"/>
        <v/>
      </c>
      <c r="BH12" s="1858" t="str">
        <f t="shared" si="13"/>
        <v/>
      </c>
      <c r="BI12" s="1858" t="str">
        <f t="shared" si="13"/>
        <v/>
      </c>
      <c r="BJ12" s="1858" t="str">
        <f t="shared" si="13"/>
        <v/>
      </c>
      <c r="BK12" s="1858" t="str">
        <f t="shared" si="13"/>
        <v/>
      </c>
      <c r="BL12" s="1858" t="str">
        <f t="shared" si="13"/>
        <v/>
      </c>
    </row>
    <row r="13" spans="1:64" s="945" customFormat="1" ht="20.25" customHeight="1" x14ac:dyDescent="0.2">
      <c r="A13" s="1275">
        <f t="shared" si="23"/>
        <v>8</v>
      </c>
      <c r="B13" s="485">
        <f t="shared" si="24"/>
        <v>43473</v>
      </c>
      <c r="C13" s="1913">
        <v>9</v>
      </c>
      <c r="D13" s="483">
        <f t="shared" si="1"/>
        <v>2</v>
      </c>
      <c r="E13" s="1785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14"/>
        <v>0</v>
      </c>
      <c r="G13" s="936"/>
      <c r="H13" s="1511" t="str">
        <f t="shared" ca="1" si="2"/>
        <v/>
      </c>
      <c r="I13" s="1512" t="str">
        <f t="shared" ca="1" si="3"/>
        <v/>
      </c>
      <c r="J13" s="937">
        <f t="shared" ca="1" si="15"/>
        <v>0</v>
      </c>
      <c r="K13" s="938">
        <f t="shared" ca="1" si="4"/>
        <v>0</v>
      </c>
      <c r="L13" s="444">
        <f t="shared" ca="1" si="27"/>
        <v>0</v>
      </c>
      <c r="M13" s="2076"/>
      <c r="N13" s="1501"/>
      <c r="O13" s="1502"/>
      <c r="P13" s="937">
        <f t="shared" si="16"/>
        <v>0</v>
      </c>
      <c r="Q13" s="937">
        <f t="shared" si="5"/>
        <v>0</v>
      </c>
      <c r="R13" s="938">
        <f t="shared" ca="1" si="6"/>
        <v>0</v>
      </c>
      <c r="S13" s="444">
        <f t="shared" ca="1" si="17"/>
        <v>0</v>
      </c>
      <c r="T13" s="2076"/>
      <c r="U13" s="2018">
        <f t="shared" si="7"/>
        <v>0.32500000000000001</v>
      </c>
      <c r="V13" s="444">
        <f t="shared" ca="1" si="8"/>
        <v>0</v>
      </c>
      <c r="W13" s="49">
        <f t="shared" si="18"/>
        <v>0.32500000000000001</v>
      </c>
      <c r="X13" s="1342">
        <f t="shared" ca="1" si="9"/>
        <v>0</v>
      </c>
      <c r="Y13" s="1519" t="str">
        <f t="shared" si="10"/>
        <v/>
      </c>
      <c r="Z13" s="1520">
        <f t="shared" ca="1" si="11"/>
        <v>0</v>
      </c>
      <c r="AA13" s="1336">
        <f t="shared" si="25"/>
        <v>0</v>
      </c>
      <c r="AB13" s="49">
        <f t="shared" ca="1" si="26"/>
        <v>0</v>
      </c>
      <c r="AC13" s="939"/>
      <c r="AD13" s="1300">
        <f t="shared" ca="1" si="0"/>
        <v>0</v>
      </c>
      <c r="AE13" s="1337">
        <f t="shared" ca="1" si="19"/>
        <v>0</v>
      </c>
      <c r="AF13" s="1044" t="str">
        <f t="shared" si="20"/>
        <v/>
      </c>
      <c r="AG13" s="1045"/>
      <c r="AH13" s="1046"/>
      <c r="AI13" s="1047"/>
      <c r="AJ13" s="1831"/>
      <c r="AK13" s="1832"/>
      <c r="AL13" s="1833"/>
      <c r="AM13" s="1834"/>
      <c r="AN13" s="1835"/>
      <c r="AO13" s="1836"/>
      <c r="AP13" s="1837"/>
      <c r="AQ13" s="1838"/>
      <c r="AR13" s="1832"/>
      <c r="AS13" s="1833"/>
      <c r="AT13" s="1834"/>
      <c r="AU13" s="1835"/>
      <c r="AV13" s="1836"/>
      <c r="AW13" s="1837"/>
      <c r="AX13" s="1838"/>
      <c r="AY13" s="1832"/>
      <c r="AZ13" s="2020"/>
      <c r="BA13" s="2022"/>
      <c r="BB13" s="438" t="str">
        <f t="shared" si="21"/>
        <v>Mo</v>
      </c>
      <c r="BC13" s="437" t="str">
        <f t="shared" si="12"/>
        <v>Mo</v>
      </c>
      <c r="BD13" s="1858" t="str">
        <f t="shared" si="22"/>
        <v/>
      </c>
      <c r="BE13" s="1858" t="str">
        <f t="shared" si="13"/>
        <v/>
      </c>
      <c r="BF13" s="1858" t="str">
        <f t="shared" si="13"/>
        <v/>
      </c>
      <c r="BG13" s="1858" t="str">
        <f t="shared" si="13"/>
        <v/>
      </c>
      <c r="BH13" s="1858" t="str">
        <f t="shared" si="13"/>
        <v/>
      </c>
      <c r="BI13" s="1858" t="str">
        <f t="shared" si="13"/>
        <v/>
      </c>
      <c r="BJ13" s="1858" t="str">
        <f t="shared" si="13"/>
        <v/>
      </c>
      <c r="BK13" s="1858" t="str">
        <f t="shared" si="13"/>
        <v/>
      </c>
      <c r="BL13" s="1858" t="str">
        <f t="shared" si="13"/>
        <v/>
      </c>
    </row>
    <row r="14" spans="1:64" s="945" customFormat="1" ht="20.25" customHeight="1" x14ac:dyDescent="0.2">
      <c r="A14" s="1275">
        <f t="shared" si="23"/>
        <v>9</v>
      </c>
      <c r="B14" s="485">
        <f t="shared" si="24"/>
        <v>43474</v>
      </c>
      <c r="C14" s="1913">
        <v>10</v>
      </c>
      <c r="D14" s="483">
        <f t="shared" si="1"/>
        <v>2</v>
      </c>
      <c r="E14" s="1785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14"/>
        <v>0</v>
      </c>
      <c r="G14" s="936"/>
      <c r="H14" s="1511" t="str">
        <f t="shared" ca="1" si="2"/>
        <v/>
      </c>
      <c r="I14" s="1512" t="str">
        <f t="shared" ca="1" si="3"/>
        <v/>
      </c>
      <c r="J14" s="937">
        <f t="shared" ca="1" si="15"/>
        <v>0</v>
      </c>
      <c r="K14" s="938">
        <f t="shared" ca="1" si="4"/>
        <v>0</v>
      </c>
      <c r="L14" s="444">
        <f t="shared" ca="1" si="27"/>
        <v>0</v>
      </c>
      <c r="M14" s="2076"/>
      <c r="N14" s="1501"/>
      <c r="O14" s="1502"/>
      <c r="P14" s="937">
        <f t="shared" si="16"/>
        <v>0</v>
      </c>
      <c r="Q14" s="937">
        <f t="shared" si="5"/>
        <v>0</v>
      </c>
      <c r="R14" s="938">
        <f t="shared" ca="1" si="6"/>
        <v>0</v>
      </c>
      <c r="S14" s="444">
        <f t="shared" ca="1" si="17"/>
        <v>0</v>
      </c>
      <c r="T14" s="2076"/>
      <c r="U14" s="2018">
        <f t="shared" si="7"/>
        <v>0.32500000000000001</v>
      </c>
      <c r="V14" s="444">
        <f t="shared" ca="1" si="8"/>
        <v>0</v>
      </c>
      <c r="W14" s="49">
        <f t="shared" si="18"/>
        <v>0.32500000000000001</v>
      </c>
      <c r="X14" s="1342">
        <f t="shared" ca="1" si="9"/>
        <v>0</v>
      </c>
      <c r="Y14" s="1519" t="str">
        <f t="shared" si="10"/>
        <v/>
      </c>
      <c r="Z14" s="1520">
        <f t="shared" ca="1" si="11"/>
        <v>0</v>
      </c>
      <c r="AA14" s="1336">
        <f t="shared" si="25"/>
        <v>0</v>
      </c>
      <c r="AB14" s="49">
        <f t="shared" ca="1" si="26"/>
        <v>0</v>
      </c>
      <c r="AC14" s="939"/>
      <c r="AD14" s="1300">
        <f t="shared" ca="1" si="0"/>
        <v>0</v>
      </c>
      <c r="AE14" s="1337">
        <f t="shared" ca="1" si="19"/>
        <v>0</v>
      </c>
      <c r="AF14" s="1044" t="str">
        <f t="shared" si="20"/>
        <v/>
      </c>
      <c r="AG14" s="1045"/>
      <c r="AH14" s="1046"/>
      <c r="AI14" s="1047"/>
      <c r="AJ14" s="1831"/>
      <c r="AK14" s="1832"/>
      <c r="AL14" s="1833"/>
      <c r="AM14" s="1834"/>
      <c r="AN14" s="1835"/>
      <c r="AO14" s="1836"/>
      <c r="AP14" s="1837"/>
      <c r="AQ14" s="1838"/>
      <c r="AR14" s="1832"/>
      <c r="AS14" s="1833"/>
      <c r="AT14" s="1834"/>
      <c r="AU14" s="1835"/>
      <c r="AV14" s="1836"/>
      <c r="AW14" s="1837"/>
      <c r="AX14" s="1838"/>
      <c r="AY14" s="1832"/>
      <c r="AZ14" s="2020"/>
      <c r="BA14" s="2022"/>
      <c r="BB14" s="438" t="str">
        <f t="shared" si="21"/>
        <v>Di</v>
      </c>
      <c r="BC14" s="437" t="str">
        <f t="shared" si="12"/>
        <v>Di</v>
      </c>
      <c r="BD14" s="1858" t="str">
        <f t="shared" si="22"/>
        <v/>
      </c>
      <c r="BE14" s="1858" t="str">
        <f t="shared" si="13"/>
        <v/>
      </c>
      <c r="BF14" s="1858" t="str">
        <f t="shared" si="13"/>
        <v/>
      </c>
      <c r="BG14" s="1858" t="str">
        <f t="shared" si="13"/>
        <v/>
      </c>
      <c r="BH14" s="1858" t="str">
        <f t="shared" si="13"/>
        <v/>
      </c>
      <c r="BI14" s="1858" t="str">
        <f t="shared" si="13"/>
        <v/>
      </c>
      <c r="BJ14" s="1858" t="str">
        <f t="shared" si="13"/>
        <v/>
      </c>
      <c r="BK14" s="1858" t="str">
        <f t="shared" si="13"/>
        <v/>
      </c>
      <c r="BL14" s="1858" t="str">
        <f t="shared" si="13"/>
        <v/>
      </c>
    </row>
    <row r="15" spans="1:64" s="945" customFormat="1" ht="20.25" customHeight="1" x14ac:dyDescent="0.2">
      <c r="A15" s="1275">
        <f t="shared" si="23"/>
        <v>10</v>
      </c>
      <c r="B15" s="485">
        <f t="shared" si="24"/>
        <v>43475</v>
      </c>
      <c r="C15" s="1913">
        <v>11</v>
      </c>
      <c r="D15" s="483">
        <f t="shared" si="1"/>
        <v>2</v>
      </c>
      <c r="E15" s="1785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14"/>
        <v>0</v>
      </c>
      <c r="G15" s="936"/>
      <c r="H15" s="1511" t="str">
        <f t="shared" ca="1" si="2"/>
        <v/>
      </c>
      <c r="I15" s="1512" t="str">
        <f t="shared" ca="1" si="3"/>
        <v/>
      </c>
      <c r="J15" s="513">
        <f t="shared" ca="1" si="15"/>
        <v>0</v>
      </c>
      <c r="K15" s="1335">
        <f t="shared" ca="1" si="4"/>
        <v>0</v>
      </c>
      <c r="L15" s="444">
        <f t="shared" ca="1" si="27"/>
        <v>0</v>
      </c>
      <c r="M15" s="2076"/>
      <c r="N15" s="1501"/>
      <c r="O15" s="1502"/>
      <c r="P15" s="513">
        <f t="shared" si="16"/>
        <v>0</v>
      </c>
      <c r="Q15" s="513">
        <f t="shared" si="5"/>
        <v>0</v>
      </c>
      <c r="R15" s="1335">
        <f t="shared" ca="1" si="6"/>
        <v>0</v>
      </c>
      <c r="S15" s="444">
        <f t="shared" ca="1" si="17"/>
        <v>0</v>
      </c>
      <c r="T15" s="2076"/>
      <c r="U15" s="2018">
        <f t="shared" si="7"/>
        <v>0.32500000000000001</v>
      </c>
      <c r="V15" s="444">
        <f t="shared" ca="1" si="8"/>
        <v>0</v>
      </c>
      <c r="W15" s="49">
        <f t="shared" si="18"/>
        <v>0.32500000000000001</v>
      </c>
      <c r="X15" s="1342">
        <f t="shared" ca="1" si="9"/>
        <v>0</v>
      </c>
      <c r="Y15" s="1527" t="str">
        <f t="shared" si="10"/>
        <v/>
      </c>
      <c r="Z15" s="1528">
        <f t="shared" ca="1" si="11"/>
        <v>0</v>
      </c>
      <c r="AA15" s="1336">
        <f t="shared" si="25"/>
        <v>0</v>
      </c>
      <c r="AB15" s="49">
        <f t="shared" ca="1" si="26"/>
        <v>0</v>
      </c>
      <c r="AC15" s="939"/>
      <c r="AD15" s="1300">
        <f t="shared" ca="1" si="0"/>
        <v>0</v>
      </c>
      <c r="AE15" s="1337">
        <f t="shared" ca="1" si="19"/>
        <v>0</v>
      </c>
      <c r="AF15" s="1044" t="str">
        <f t="shared" si="20"/>
        <v/>
      </c>
      <c r="AG15" s="1045"/>
      <c r="AH15" s="1046"/>
      <c r="AI15" s="1047"/>
      <c r="AJ15" s="1831"/>
      <c r="AK15" s="1832"/>
      <c r="AL15" s="1833"/>
      <c r="AM15" s="1834"/>
      <c r="AN15" s="1835"/>
      <c r="AO15" s="1836"/>
      <c r="AP15" s="1837"/>
      <c r="AQ15" s="1838"/>
      <c r="AR15" s="1832"/>
      <c r="AS15" s="1833"/>
      <c r="AT15" s="1834"/>
      <c r="AU15" s="1835"/>
      <c r="AV15" s="1836"/>
      <c r="AW15" s="1837"/>
      <c r="AX15" s="1838"/>
      <c r="AY15" s="1832"/>
      <c r="AZ15" s="2020"/>
      <c r="BA15" s="2022"/>
      <c r="BB15" s="438" t="str">
        <f t="shared" si="21"/>
        <v>Mi</v>
      </c>
      <c r="BC15" s="437" t="str">
        <f t="shared" si="12"/>
        <v>Mi</v>
      </c>
      <c r="BD15" s="1858" t="str">
        <f t="shared" si="22"/>
        <v/>
      </c>
      <c r="BE15" s="1858" t="str">
        <f t="shared" si="13"/>
        <v/>
      </c>
      <c r="BF15" s="1858" t="str">
        <f t="shared" si="13"/>
        <v/>
      </c>
      <c r="BG15" s="1858" t="str">
        <f t="shared" si="13"/>
        <v/>
      </c>
      <c r="BH15" s="1858" t="str">
        <f t="shared" si="13"/>
        <v/>
      </c>
      <c r="BI15" s="1858" t="str">
        <f t="shared" si="13"/>
        <v/>
      </c>
      <c r="BJ15" s="1858" t="str">
        <f t="shared" si="13"/>
        <v/>
      </c>
      <c r="BK15" s="1858" t="str">
        <f t="shared" si="13"/>
        <v/>
      </c>
      <c r="BL15" s="1858" t="str">
        <f t="shared" si="13"/>
        <v/>
      </c>
    </row>
    <row r="16" spans="1:64" s="945" customFormat="1" ht="20.25" customHeight="1" x14ac:dyDescent="0.2">
      <c r="A16" s="1275">
        <f t="shared" si="23"/>
        <v>11</v>
      </c>
      <c r="B16" s="485">
        <f t="shared" si="24"/>
        <v>43476</v>
      </c>
      <c r="C16" s="1913">
        <v>12</v>
      </c>
      <c r="D16" s="483">
        <f t="shared" si="1"/>
        <v>2</v>
      </c>
      <c r="E16" s="1785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14"/>
        <v>0</v>
      </c>
      <c r="G16" s="936"/>
      <c r="H16" s="1511" t="str">
        <f t="shared" ca="1" si="2"/>
        <v/>
      </c>
      <c r="I16" s="1512" t="str">
        <f t="shared" ca="1" si="3"/>
        <v/>
      </c>
      <c r="J16" s="513">
        <f t="shared" ca="1" si="15"/>
        <v>0</v>
      </c>
      <c r="K16" s="1335">
        <f t="shared" ca="1" si="4"/>
        <v>0</v>
      </c>
      <c r="L16" s="444">
        <f t="shared" ca="1" si="27"/>
        <v>0</v>
      </c>
      <c r="M16" s="2076"/>
      <c r="N16" s="1501"/>
      <c r="O16" s="1502"/>
      <c r="P16" s="513">
        <f t="shared" si="16"/>
        <v>0</v>
      </c>
      <c r="Q16" s="513">
        <f t="shared" si="5"/>
        <v>0</v>
      </c>
      <c r="R16" s="1335">
        <f t="shared" ca="1" si="6"/>
        <v>0</v>
      </c>
      <c r="S16" s="444">
        <f t="shared" ca="1" si="17"/>
        <v>0</v>
      </c>
      <c r="T16" s="2076"/>
      <c r="U16" s="2018">
        <f t="shared" si="7"/>
        <v>0.32500000000000001</v>
      </c>
      <c r="V16" s="444">
        <f t="shared" ca="1" si="8"/>
        <v>0</v>
      </c>
      <c r="W16" s="49">
        <f t="shared" si="18"/>
        <v>0.32500000000000001</v>
      </c>
      <c r="X16" s="1342">
        <f t="shared" ca="1" si="9"/>
        <v>0</v>
      </c>
      <c r="Y16" s="1527" t="str">
        <f t="shared" si="10"/>
        <v/>
      </c>
      <c r="Z16" s="1528">
        <f t="shared" ca="1" si="11"/>
        <v>0</v>
      </c>
      <c r="AA16" s="1336">
        <f t="shared" si="25"/>
        <v>0</v>
      </c>
      <c r="AB16" s="49">
        <f t="shared" ca="1" si="26"/>
        <v>0</v>
      </c>
      <c r="AC16" s="939"/>
      <c r="AD16" s="1300">
        <f t="shared" ca="1" si="0"/>
        <v>0</v>
      </c>
      <c r="AE16" s="1337">
        <f t="shared" ca="1" si="19"/>
        <v>0</v>
      </c>
      <c r="AF16" s="1044" t="str">
        <f t="shared" si="20"/>
        <v/>
      </c>
      <c r="AG16" s="1045"/>
      <c r="AH16" s="1046"/>
      <c r="AI16" s="1047"/>
      <c r="AJ16" s="1831"/>
      <c r="AK16" s="1832"/>
      <c r="AL16" s="1833"/>
      <c r="AM16" s="1834"/>
      <c r="AN16" s="1835"/>
      <c r="AO16" s="1836"/>
      <c r="AP16" s="1837"/>
      <c r="AQ16" s="1838"/>
      <c r="AR16" s="1832"/>
      <c r="AS16" s="1833"/>
      <c r="AT16" s="1834"/>
      <c r="AU16" s="1835"/>
      <c r="AV16" s="1836"/>
      <c r="AW16" s="1837"/>
      <c r="AX16" s="1838"/>
      <c r="AY16" s="1832"/>
      <c r="AZ16" s="2020"/>
      <c r="BA16" s="2022"/>
      <c r="BB16" s="438" t="str">
        <f t="shared" si="21"/>
        <v>Do</v>
      </c>
      <c r="BC16" s="437" t="str">
        <f t="shared" si="12"/>
        <v>Do</v>
      </c>
      <c r="BD16" s="1858" t="str">
        <f t="shared" si="22"/>
        <v/>
      </c>
      <c r="BE16" s="1858" t="str">
        <f t="shared" si="13"/>
        <v/>
      </c>
      <c r="BF16" s="1858" t="str">
        <f t="shared" si="13"/>
        <v/>
      </c>
      <c r="BG16" s="1858" t="str">
        <f t="shared" si="13"/>
        <v/>
      </c>
      <c r="BH16" s="1858" t="str">
        <f t="shared" si="13"/>
        <v/>
      </c>
      <c r="BI16" s="1858" t="str">
        <f t="shared" si="13"/>
        <v/>
      </c>
      <c r="BJ16" s="1858" t="str">
        <f t="shared" si="13"/>
        <v/>
      </c>
      <c r="BK16" s="1858" t="str">
        <f t="shared" si="13"/>
        <v/>
      </c>
      <c r="BL16" s="1858" t="str">
        <f t="shared" si="13"/>
        <v/>
      </c>
    </row>
    <row r="17" spans="1:64" s="945" customFormat="1" ht="20.25" customHeight="1" x14ac:dyDescent="0.2">
      <c r="A17" s="1275">
        <f t="shared" si="23"/>
        <v>12</v>
      </c>
      <c r="B17" s="485">
        <f t="shared" si="24"/>
        <v>43477</v>
      </c>
      <c r="C17" s="1913">
        <v>13</v>
      </c>
      <c r="D17" s="483">
        <f t="shared" si="1"/>
        <v>2</v>
      </c>
      <c r="E17" s="1785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14"/>
        <v>0</v>
      </c>
      <c r="G17" s="936"/>
      <c r="H17" s="1511" t="str">
        <f t="shared" ref="H17" ca="1" si="28">IF(G17="n",INDIRECT(CONCATENATE(BB17,"_B_01")),IF(G17=Soll_Stat,Soll_Start01,""))</f>
        <v/>
      </c>
      <c r="I17" s="1512" t="str">
        <f t="shared" ref="I17" ca="1" si="29">IF(G17="n",H17+INDIRECT(CONCATENATE(BB17,"_E_01")),IF(G17=Soll_Stat,H17+Soll_Ist01,""))</f>
        <v/>
      </c>
      <c r="J17" s="513">
        <f t="shared" ca="1" si="15"/>
        <v>0</v>
      </c>
      <c r="K17" s="1335">
        <f t="shared" ca="1" si="4"/>
        <v>0</v>
      </c>
      <c r="L17" s="444">
        <f t="shared" ca="1" si="27"/>
        <v>0</v>
      </c>
      <c r="M17" s="2076"/>
      <c r="N17" s="1501"/>
      <c r="O17" s="1502"/>
      <c r="P17" s="513">
        <f t="shared" si="16"/>
        <v>0</v>
      </c>
      <c r="Q17" s="513">
        <f t="shared" si="5"/>
        <v>0</v>
      </c>
      <c r="R17" s="1335">
        <f t="shared" ca="1" si="6"/>
        <v>0</v>
      </c>
      <c r="S17" s="444">
        <f t="shared" ca="1" si="17"/>
        <v>0</v>
      </c>
      <c r="T17" s="2076"/>
      <c r="U17" s="2018">
        <f t="shared" si="7"/>
        <v>0.32500000000000001</v>
      </c>
      <c r="V17" s="444">
        <f t="shared" ca="1" si="8"/>
        <v>0</v>
      </c>
      <c r="W17" s="49">
        <f t="shared" si="18"/>
        <v>0.32500000000000001</v>
      </c>
      <c r="X17" s="1342">
        <f t="shared" ca="1" si="9"/>
        <v>0</v>
      </c>
      <c r="Y17" s="1527" t="str">
        <f t="shared" si="10"/>
        <v/>
      </c>
      <c r="Z17" s="1528">
        <f t="shared" ca="1" si="11"/>
        <v>0</v>
      </c>
      <c r="AA17" s="1336">
        <f t="shared" si="25"/>
        <v>0</v>
      </c>
      <c r="AB17" s="49">
        <f t="shared" ca="1" si="26"/>
        <v>0</v>
      </c>
      <c r="AC17" s="939"/>
      <c r="AD17" s="1300">
        <f t="shared" ca="1" si="0"/>
        <v>0</v>
      </c>
      <c r="AE17" s="1337">
        <f t="shared" ca="1" si="19"/>
        <v>0</v>
      </c>
      <c r="AF17" s="1044" t="str">
        <f t="shared" si="20"/>
        <v/>
      </c>
      <c r="AG17" s="1045"/>
      <c r="AH17" s="1046"/>
      <c r="AI17" s="1047"/>
      <c r="AJ17" s="1831"/>
      <c r="AK17" s="1832"/>
      <c r="AL17" s="1833"/>
      <c r="AM17" s="1834"/>
      <c r="AN17" s="1835"/>
      <c r="AO17" s="1836"/>
      <c r="AP17" s="1837"/>
      <c r="AQ17" s="1838"/>
      <c r="AR17" s="1832"/>
      <c r="AS17" s="1833"/>
      <c r="AT17" s="1834"/>
      <c r="AU17" s="1835"/>
      <c r="AV17" s="1836"/>
      <c r="AW17" s="1837"/>
      <c r="AX17" s="1838"/>
      <c r="AY17" s="1832"/>
      <c r="AZ17" s="2020"/>
      <c r="BA17" s="2022"/>
      <c r="BB17" s="438" t="str">
        <f t="shared" si="21"/>
        <v>Fr</v>
      </c>
      <c r="BC17" s="437" t="str">
        <f t="shared" si="12"/>
        <v>Fr</v>
      </c>
      <c r="BD17" s="1858" t="str">
        <f t="shared" si="22"/>
        <v/>
      </c>
      <c r="BE17" s="1858" t="str">
        <f t="shared" si="13"/>
        <v/>
      </c>
      <c r="BF17" s="1858" t="str">
        <f t="shared" si="13"/>
        <v/>
      </c>
      <c r="BG17" s="1858" t="str">
        <f t="shared" si="13"/>
        <v/>
      </c>
      <c r="BH17" s="1858" t="str">
        <f t="shared" si="13"/>
        <v/>
      </c>
      <c r="BI17" s="1858" t="str">
        <f t="shared" si="13"/>
        <v/>
      </c>
      <c r="BJ17" s="1858" t="str">
        <f t="shared" si="13"/>
        <v/>
      </c>
      <c r="BK17" s="1858" t="str">
        <f t="shared" si="13"/>
        <v/>
      </c>
      <c r="BL17" s="1858" t="str">
        <f t="shared" si="13"/>
        <v/>
      </c>
    </row>
    <row r="18" spans="1:64" s="945" customFormat="1" ht="20.25" customHeight="1" x14ac:dyDescent="0.2">
      <c r="A18" s="1275">
        <f t="shared" si="23"/>
        <v>13</v>
      </c>
      <c r="B18" s="485">
        <f t="shared" si="24"/>
        <v>43478</v>
      </c>
      <c r="C18" s="1913">
        <v>14</v>
      </c>
      <c r="D18" s="483">
        <f t="shared" si="1"/>
        <v>2</v>
      </c>
      <c r="E18" s="1785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14"/>
        <v>0</v>
      </c>
      <c r="G18" s="936"/>
      <c r="H18" s="1511" t="str">
        <f t="shared" ca="1" si="2"/>
        <v/>
      </c>
      <c r="I18" s="1512" t="str">
        <f t="shared" ca="1" si="3"/>
        <v/>
      </c>
      <c r="J18" s="513">
        <f t="shared" ca="1" si="15"/>
        <v>0</v>
      </c>
      <c r="K18" s="1335">
        <f t="shared" ca="1" si="4"/>
        <v>0</v>
      </c>
      <c r="L18" s="444">
        <f t="shared" ca="1" si="27"/>
        <v>0</v>
      </c>
      <c r="M18" s="2076"/>
      <c r="N18" s="1501"/>
      <c r="O18" s="1502"/>
      <c r="P18" s="513">
        <f t="shared" si="16"/>
        <v>0</v>
      </c>
      <c r="Q18" s="513">
        <f t="shared" si="5"/>
        <v>0</v>
      </c>
      <c r="R18" s="1335">
        <f t="shared" ca="1" si="6"/>
        <v>0</v>
      </c>
      <c r="S18" s="444">
        <f t="shared" ca="1" si="17"/>
        <v>0</v>
      </c>
      <c r="T18" s="2076"/>
      <c r="U18" s="2018">
        <f t="shared" si="7"/>
        <v>0</v>
      </c>
      <c r="V18" s="444">
        <f t="shared" ca="1" si="8"/>
        <v>0</v>
      </c>
      <c r="W18" s="49">
        <f t="shared" si="18"/>
        <v>0</v>
      </c>
      <c r="X18" s="1342">
        <f t="shared" ca="1" si="9"/>
        <v>0</v>
      </c>
      <c r="Y18" s="1527" t="str">
        <f t="shared" si="10"/>
        <v/>
      </c>
      <c r="Z18" s="1528">
        <f t="shared" ca="1" si="11"/>
        <v>0</v>
      </c>
      <c r="AA18" s="1336">
        <f t="shared" si="25"/>
        <v>0</v>
      </c>
      <c r="AB18" s="49">
        <f t="shared" ca="1" si="26"/>
        <v>0</v>
      </c>
      <c r="AC18" s="939"/>
      <c r="AD18" s="1300">
        <f t="shared" ca="1" si="0"/>
        <v>0</v>
      </c>
      <c r="AE18" s="1337">
        <f t="shared" ca="1" si="19"/>
        <v>0</v>
      </c>
      <c r="AF18" s="1044" t="str">
        <f t="shared" si="20"/>
        <v/>
      </c>
      <c r="AG18" s="1045"/>
      <c r="AH18" s="1046"/>
      <c r="AI18" s="1047"/>
      <c r="AJ18" s="1831"/>
      <c r="AK18" s="1832"/>
      <c r="AL18" s="1833"/>
      <c r="AM18" s="1834"/>
      <c r="AN18" s="1835"/>
      <c r="AO18" s="1836"/>
      <c r="AP18" s="1837"/>
      <c r="AQ18" s="1838"/>
      <c r="AR18" s="1832"/>
      <c r="AS18" s="1833"/>
      <c r="AT18" s="1834"/>
      <c r="AU18" s="1835"/>
      <c r="AV18" s="1836"/>
      <c r="AW18" s="1837"/>
      <c r="AX18" s="1838"/>
      <c r="AY18" s="1832"/>
      <c r="AZ18" s="2020"/>
      <c r="BA18" s="2022"/>
      <c r="BB18" s="438" t="str">
        <f t="shared" si="21"/>
        <v>Sa</v>
      </c>
      <c r="BC18" s="437" t="str">
        <f t="shared" si="12"/>
        <v>Sa</v>
      </c>
      <c r="BD18" s="1858" t="str">
        <f t="shared" si="22"/>
        <v/>
      </c>
      <c r="BE18" s="1858" t="str">
        <f t="shared" si="13"/>
        <v/>
      </c>
      <c r="BF18" s="1858" t="str">
        <f t="shared" si="13"/>
        <v/>
      </c>
      <c r="BG18" s="1858" t="str">
        <f t="shared" si="13"/>
        <v/>
      </c>
      <c r="BH18" s="1858" t="str">
        <f t="shared" si="13"/>
        <v/>
      </c>
      <c r="BI18" s="1858" t="str">
        <f t="shared" si="13"/>
        <v/>
      </c>
      <c r="BJ18" s="1858" t="str">
        <f t="shared" si="13"/>
        <v/>
      </c>
      <c r="BK18" s="1858" t="str">
        <f t="shared" si="13"/>
        <v/>
      </c>
      <c r="BL18" s="1858" t="str">
        <f t="shared" si="13"/>
        <v/>
      </c>
    </row>
    <row r="19" spans="1:64" s="945" customFormat="1" ht="20.25" customHeight="1" x14ac:dyDescent="0.2">
      <c r="A19" s="1275">
        <f t="shared" si="23"/>
        <v>14</v>
      </c>
      <c r="B19" s="485">
        <f t="shared" si="24"/>
        <v>43479</v>
      </c>
      <c r="C19" s="1913">
        <v>15</v>
      </c>
      <c r="D19" s="483">
        <f t="shared" si="1"/>
        <v>2</v>
      </c>
      <c r="E19" s="1785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14"/>
        <v>0</v>
      </c>
      <c r="G19" s="936"/>
      <c r="H19" s="1511" t="str">
        <f t="shared" ca="1" si="2"/>
        <v/>
      </c>
      <c r="I19" s="1512" t="str">
        <f t="shared" ca="1" si="3"/>
        <v/>
      </c>
      <c r="J19" s="513">
        <f t="shared" ca="1" si="15"/>
        <v>0</v>
      </c>
      <c r="K19" s="1335">
        <f t="shared" ca="1" si="4"/>
        <v>0</v>
      </c>
      <c r="L19" s="444">
        <f t="shared" ca="1" si="27"/>
        <v>0</v>
      </c>
      <c r="M19" s="2076"/>
      <c r="N19" s="1501"/>
      <c r="O19" s="1502"/>
      <c r="P19" s="513">
        <f t="shared" si="16"/>
        <v>0</v>
      </c>
      <c r="Q19" s="513">
        <f t="shared" si="5"/>
        <v>0</v>
      </c>
      <c r="R19" s="1335">
        <f t="shared" ca="1" si="6"/>
        <v>0</v>
      </c>
      <c r="S19" s="444">
        <f t="shared" ca="1" si="17"/>
        <v>0</v>
      </c>
      <c r="T19" s="2076"/>
      <c r="U19" s="2018">
        <f t="shared" si="7"/>
        <v>0</v>
      </c>
      <c r="V19" s="444">
        <f t="shared" ca="1" si="8"/>
        <v>0</v>
      </c>
      <c r="W19" s="49">
        <f t="shared" si="18"/>
        <v>0</v>
      </c>
      <c r="X19" s="1342">
        <f t="shared" ca="1" si="9"/>
        <v>0</v>
      </c>
      <c r="Y19" s="1527" t="str">
        <f t="shared" si="10"/>
        <v/>
      </c>
      <c r="Z19" s="1528">
        <f t="shared" ca="1" si="11"/>
        <v>0</v>
      </c>
      <c r="AA19" s="1336">
        <f t="shared" si="25"/>
        <v>0</v>
      </c>
      <c r="AB19" s="49">
        <f t="shared" ca="1" si="26"/>
        <v>0</v>
      </c>
      <c r="AC19" s="939"/>
      <c r="AD19" s="1300">
        <f t="shared" ca="1" si="0"/>
        <v>0</v>
      </c>
      <c r="AE19" s="1337">
        <f t="shared" ca="1" si="19"/>
        <v>0</v>
      </c>
      <c r="AF19" s="1044" t="str">
        <f t="shared" si="20"/>
        <v/>
      </c>
      <c r="AG19" s="1045"/>
      <c r="AH19" s="1046"/>
      <c r="AI19" s="1047"/>
      <c r="AJ19" s="1831"/>
      <c r="AK19" s="1832"/>
      <c r="AL19" s="1833"/>
      <c r="AM19" s="1834"/>
      <c r="AN19" s="1835"/>
      <c r="AO19" s="1836"/>
      <c r="AP19" s="1837"/>
      <c r="AQ19" s="1838"/>
      <c r="AR19" s="1832"/>
      <c r="AS19" s="1833"/>
      <c r="AT19" s="1834"/>
      <c r="AU19" s="1835"/>
      <c r="AV19" s="1836"/>
      <c r="AW19" s="1837"/>
      <c r="AX19" s="1838"/>
      <c r="AY19" s="1832"/>
      <c r="AZ19" s="2020"/>
      <c r="BA19" s="2022"/>
      <c r="BB19" s="438" t="str">
        <f t="shared" si="21"/>
        <v>So</v>
      </c>
      <c r="BC19" s="437" t="str">
        <f t="shared" si="12"/>
        <v>So</v>
      </c>
      <c r="BD19" s="1858" t="str">
        <f t="shared" si="22"/>
        <v/>
      </c>
      <c r="BE19" s="1858" t="str">
        <f t="shared" si="13"/>
        <v/>
      </c>
      <c r="BF19" s="1858" t="str">
        <f t="shared" si="13"/>
        <v/>
      </c>
      <c r="BG19" s="1858" t="str">
        <f t="shared" si="13"/>
        <v/>
      </c>
      <c r="BH19" s="1858" t="str">
        <f t="shared" si="13"/>
        <v/>
      </c>
      <c r="BI19" s="1858" t="str">
        <f t="shared" si="13"/>
        <v/>
      </c>
      <c r="BJ19" s="1858" t="str">
        <f t="shared" si="13"/>
        <v/>
      </c>
      <c r="BK19" s="1858" t="str">
        <f t="shared" si="13"/>
        <v/>
      </c>
      <c r="BL19" s="1858" t="str">
        <f t="shared" si="13"/>
        <v/>
      </c>
    </row>
    <row r="20" spans="1:64" s="945" customFormat="1" ht="20.25" customHeight="1" x14ac:dyDescent="0.2">
      <c r="A20" s="1275">
        <f t="shared" si="23"/>
        <v>15</v>
      </c>
      <c r="B20" s="485">
        <f t="shared" si="24"/>
        <v>43480</v>
      </c>
      <c r="C20" s="1913">
        <v>16</v>
      </c>
      <c r="D20" s="483">
        <f t="shared" ref="D20:D35" si="30">IF(WEEKDAY(B20,Wochenstart)=1,D19+1,D19)</f>
        <v>3</v>
      </c>
      <c r="E20" s="1785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14"/>
        <v>0</v>
      </c>
      <c r="G20" s="936"/>
      <c r="H20" s="1511" t="str">
        <f t="shared" ca="1" si="2"/>
        <v/>
      </c>
      <c r="I20" s="1512" t="str">
        <f t="shared" ca="1" si="3"/>
        <v/>
      </c>
      <c r="J20" s="937">
        <f t="shared" ca="1" si="15"/>
        <v>0</v>
      </c>
      <c r="K20" s="938">
        <f t="shared" ca="1" si="4"/>
        <v>0</v>
      </c>
      <c r="L20" s="444">
        <f t="shared" ca="1" si="27"/>
        <v>0</v>
      </c>
      <c r="M20" s="2076"/>
      <c r="N20" s="1501"/>
      <c r="O20" s="1502"/>
      <c r="P20" s="937">
        <f t="shared" si="16"/>
        <v>0</v>
      </c>
      <c r="Q20" s="937">
        <f t="shared" si="5"/>
        <v>0</v>
      </c>
      <c r="R20" s="938">
        <f t="shared" ca="1" si="6"/>
        <v>0</v>
      </c>
      <c r="S20" s="444">
        <f t="shared" ca="1" si="17"/>
        <v>0</v>
      </c>
      <c r="T20" s="2076"/>
      <c r="U20" s="2018">
        <f t="shared" si="7"/>
        <v>0.32500000000000001</v>
      </c>
      <c r="V20" s="444">
        <f t="shared" ca="1" si="8"/>
        <v>0</v>
      </c>
      <c r="W20" s="49">
        <f t="shared" si="18"/>
        <v>0.32500000000000001</v>
      </c>
      <c r="X20" s="1342">
        <f t="shared" ca="1" si="9"/>
        <v>0</v>
      </c>
      <c r="Y20" s="1519" t="str">
        <f t="shared" si="10"/>
        <v/>
      </c>
      <c r="Z20" s="1520">
        <f t="shared" ca="1" si="11"/>
        <v>0</v>
      </c>
      <c r="AA20" s="1336">
        <f t="shared" si="25"/>
        <v>0</v>
      </c>
      <c r="AB20" s="49">
        <f t="shared" ca="1" si="26"/>
        <v>0</v>
      </c>
      <c r="AC20" s="939"/>
      <c r="AD20" s="1300">
        <f t="shared" ca="1" si="0"/>
        <v>0</v>
      </c>
      <c r="AE20" s="1337">
        <f t="shared" ca="1" si="19"/>
        <v>0</v>
      </c>
      <c r="AF20" s="1044" t="str">
        <f t="shared" si="20"/>
        <v/>
      </c>
      <c r="AG20" s="1045"/>
      <c r="AH20" s="1046"/>
      <c r="AI20" s="1047"/>
      <c r="AJ20" s="1831"/>
      <c r="AK20" s="1832"/>
      <c r="AL20" s="1833"/>
      <c r="AM20" s="1834"/>
      <c r="AN20" s="1835"/>
      <c r="AO20" s="1836"/>
      <c r="AP20" s="1837"/>
      <c r="AQ20" s="1838"/>
      <c r="AR20" s="1832"/>
      <c r="AS20" s="1833"/>
      <c r="AT20" s="1834"/>
      <c r="AU20" s="1835"/>
      <c r="AV20" s="1836"/>
      <c r="AW20" s="1837"/>
      <c r="AX20" s="1838"/>
      <c r="AY20" s="1832"/>
      <c r="AZ20" s="2020"/>
      <c r="BA20" s="2022"/>
      <c r="BB20" s="438" t="str">
        <f t="shared" si="21"/>
        <v>Mo</v>
      </c>
      <c r="BC20" s="437" t="str">
        <f t="shared" si="12"/>
        <v>Mo</v>
      </c>
      <c r="BD20" s="1858" t="str">
        <f t="shared" si="22"/>
        <v/>
      </c>
      <c r="BE20" s="1858" t="str">
        <f t="shared" si="13"/>
        <v/>
      </c>
      <c r="BF20" s="1858" t="str">
        <f t="shared" si="13"/>
        <v/>
      </c>
      <c r="BG20" s="1858" t="str">
        <f t="shared" si="13"/>
        <v/>
      </c>
      <c r="BH20" s="1858" t="str">
        <f t="shared" si="13"/>
        <v/>
      </c>
      <c r="BI20" s="1858" t="str">
        <f t="shared" si="13"/>
        <v/>
      </c>
      <c r="BJ20" s="1858" t="str">
        <f t="shared" si="13"/>
        <v/>
      </c>
      <c r="BK20" s="1858" t="str">
        <f t="shared" si="13"/>
        <v/>
      </c>
      <c r="BL20" s="1858" t="str">
        <f t="shared" si="13"/>
        <v/>
      </c>
    </row>
    <row r="21" spans="1:64" s="945" customFormat="1" ht="20.25" customHeight="1" x14ac:dyDescent="0.2">
      <c r="A21" s="1275">
        <f t="shared" si="23"/>
        <v>16</v>
      </c>
      <c r="B21" s="485">
        <f t="shared" si="24"/>
        <v>43481</v>
      </c>
      <c r="C21" s="1913">
        <v>17</v>
      </c>
      <c r="D21" s="483">
        <f t="shared" si="30"/>
        <v>3</v>
      </c>
      <c r="E21" s="1785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14"/>
        <v>0</v>
      </c>
      <c r="G21" s="936"/>
      <c r="H21" s="1511" t="str">
        <f t="shared" ca="1" si="2"/>
        <v/>
      </c>
      <c r="I21" s="1512" t="str">
        <f t="shared" ca="1" si="3"/>
        <v/>
      </c>
      <c r="J21" s="937">
        <f t="shared" ca="1" si="15"/>
        <v>0</v>
      </c>
      <c r="K21" s="938">
        <f t="shared" ca="1" si="4"/>
        <v>0</v>
      </c>
      <c r="L21" s="444">
        <f t="shared" ca="1" si="27"/>
        <v>0</v>
      </c>
      <c r="M21" s="2076"/>
      <c r="N21" s="1501"/>
      <c r="O21" s="1502"/>
      <c r="P21" s="937">
        <f t="shared" si="16"/>
        <v>0</v>
      </c>
      <c r="Q21" s="937">
        <f t="shared" si="5"/>
        <v>0</v>
      </c>
      <c r="R21" s="938">
        <f t="shared" ca="1" si="6"/>
        <v>0</v>
      </c>
      <c r="S21" s="444">
        <f t="shared" ca="1" si="17"/>
        <v>0</v>
      </c>
      <c r="T21" s="2076"/>
      <c r="U21" s="2018">
        <f t="shared" si="7"/>
        <v>0.32500000000000001</v>
      </c>
      <c r="V21" s="444">
        <f t="shared" ca="1" si="8"/>
        <v>0</v>
      </c>
      <c r="W21" s="49">
        <f t="shared" si="18"/>
        <v>0.32500000000000001</v>
      </c>
      <c r="X21" s="1342">
        <f t="shared" ca="1" si="9"/>
        <v>0</v>
      </c>
      <c r="Y21" s="1519" t="str">
        <f t="shared" si="10"/>
        <v/>
      </c>
      <c r="Z21" s="1520">
        <f t="shared" ca="1" si="11"/>
        <v>0</v>
      </c>
      <c r="AA21" s="1336">
        <f t="shared" si="25"/>
        <v>0</v>
      </c>
      <c r="AB21" s="49">
        <f t="shared" ca="1" si="26"/>
        <v>0</v>
      </c>
      <c r="AC21" s="939"/>
      <c r="AD21" s="1300">
        <f t="shared" ca="1" si="0"/>
        <v>0</v>
      </c>
      <c r="AE21" s="1337">
        <f t="shared" ca="1" si="19"/>
        <v>0</v>
      </c>
      <c r="AF21" s="1044" t="str">
        <f t="shared" si="20"/>
        <v/>
      </c>
      <c r="AG21" s="1045"/>
      <c r="AH21" s="1046"/>
      <c r="AI21" s="1047"/>
      <c r="AJ21" s="1831"/>
      <c r="AK21" s="1832"/>
      <c r="AL21" s="1833"/>
      <c r="AM21" s="1834"/>
      <c r="AN21" s="1835"/>
      <c r="AO21" s="1836"/>
      <c r="AP21" s="1837"/>
      <c r="AQ21" s="1838"/>
      <c r="AR21" s="1832"/>
      <c r="AS21" s="1833"/>
      <c r="AT21" s="1834"/>
      <c r="AU21" s="1835"/>
      <c r="AV21" s="1836"/>
      <c r="AW21" s="1837"/>
      <c r="AX21" s="1838"/>
      <c r="AY21" s="1832"/>
      <c r="AZ21" s="2020"/>
      <c r="BA21" s="2022"/>
      <c r="BB21" s="438" t="str">
        <f t="shared" si="21"/>
        <v>Di</v>
      </c>
      <c r="BC21" s="437" t="str">
        <f t="shared" si="12"/>
        <v>Di</v>
      </c>
      <c r="BD21" s="1858" t="str">
        <f t="shared" si="22"/>
        <v/>
      </c>
      <c r="BE21" s="1858" t="str">
        <f t="shared" si="22"/>
        <v/>
      </c>
      <c r="BF21" s="1858" t="str">
        <f t="shared" si="22"/>
        <v/>
      </c>
      <c r="BG21" s="1858" t="str">
        <f t="shared" si="22"/>
        <v/>
      </c>
      <c r="BH21" s="1858" t="str">
        <f t="shared" si="22"/>
        <v/>
      </c>
      <c r="BI21" s="1858" t="str">
        <f t="shared" si="22"/>
        <v/>
      </c>
      <c r="BJ21" s="1858" t="str">
        <f t="shared" si="22"/>
        <v/>
      </c>
      <c r="BK21" s="1858" t="str">
        <f t="shared" si="22"/>
        <v/>
      </c>
      <c r="BL21" s="1858" t="str">
        <f t="shared" si="22"/>
        <v/>
      </c>
    </row>
    <row r="22" spans="1:64" s="945" customFormat="1" ht="20.25" customHeight="1" x14ac:dyDescent="0.2">
      <c r="A22" s="1275">
        <f t="shared" si="23"/>
        <v>17</v>
      </c>
      <c r="B22" s="485">
        <f t="shared" si="24"/>
        <v>43482</v>
      </c>
      <c r="C22" s="1913">
        <v>18</v>
      </c>
      <c r="D22" s="483">
        <f t="shared" si="30"/>
        <v>3</v>
      </c>
      <c r="E22" s="1785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14"/>
        <v>0</v>
      </c>
      <c r="G22" s="936"/>
      <c r="H22" s="1511" t="str">
        <f t="shared" ca="1" si="2"/>
        <v/>
      </c>
      <c r="I22" s="1512" t="str">
        <f t="shared" ca="1" si="3"/>
        <v/>
      </c>
      <c r="J22" s="513">
        <f t="shared" ca="1" si="15"/>
        <v>0</v>
      </c>
      <c r="K22" s="1335">
        <f t="shared" ca="1" si="4"/>
        <v>0</v>
      </c>
      <c r="L22" s="444">
        <f t="shared" ca="1" si="27"/>
        <v>0</v>
      </c>
      <c r="M22" s="2076"/>
      <c r="N22" s="1501"/>
      <c r="O22" s="1502"/>
      <c r="P22" s="513">
        <f t="shared" si="16"/>
        <v>0</v>
      </c>
      <c r="Q22" s="513">
        <f t="shared" si="5"/>
        <v>0</v>
      </c>
      <c r="R22" s="1335">
        <f t="shared" ca="1" si="6"/>
        <v>0</v>
      </c>
      <c r="S22" s="444">
        <f t="shared" ca="1" si="17"/>
        <v>0</v>
      </c>
      <c r="T22" s="2076"/>
      <c r="U22" s="2018">
        <f t="shared" si="7"/>
        <v>0.32500000000000001</v>
      </c>
      <c r="V22" s="444">
        <f t="shared" ca="1" si="8"/>
        <v>0</v>
      </c>
      <c r="W22" s="49">
        <f t="shared" si="18"/>
        <v>0.32500000000000001</v>
      </c>
      <c r="X22" s="1342">
        <f t="shared" ca="1" si="9"/>
        <v>0</v>
      </c>
      <c r="Y22" s="1527" t="str">
        <f t="shared" si="10"/>
        <v/>
      </c>
      <c r="Z22" s="1528">
        <f t="shared" ca="1" si="11"/>
        <v>0</v>
      </c>
      <c r="AA22" s="1336">
        <f t="shared" si="25"/>
        <v>0</v>
      </c>
      <c r="AB22" s="49">
        <f t="shared" ca="1" si="26"/>
        <v>0</v>
      </c>
      <c r="AC22" s="939"/>
      <c r="AD22" s="1300">
        <f t="shared" ca="1" si="0"/>
        <v>0</v>
      </c>
      <c r="AE22" s="1337">
        <f t="shared" ca="1" si="19"/>
        <v>0</v>
      </c>
      <c r="AF22" s="1044" t="str">
        <f t="shared" si="20"/>
        <v/>
      </c>
      <c r="AG22" s="1045"/>
      <c r="AH22" s="1046"/>
      <c r="AI22" s="1047"/>
      <c r="AJ22" s="1831"/>
      <c r="AK22" s="1832"/>
      <c r="AL22" s="1833"/>
      <c r="AM22" s="1834"/>
      <c r="AN22" s="1835"/>
      <c r="AO22" s="1836"/>
      <c r="AP22" s="1837"/>
      <c r="AQ22" s="1838"/>
      <c r="AR22" s="1832"/>
      <c r="AS22" s="1833"/>
      <c r="AT22" s="1834"/>
      <c r="AU22" s="1835"/>
      <c r="AV22" s="1836"/>
      <c r="AW22" s="1837"/>
      <c r="AX22" s="1838"/>
      <c r="AY22" s="1832"/>
      <c r="AZ22" s="2020"/>
      <c r="BA22" s="2022"/>
      <c r="BB22" s="438" t="str">
        <f t="shared" si="21"/>
        <v>Mi</v>
      </c>
      <c r="BC22" s="437" t="str">
        <f t="shared" si="12"/>
        <v>Mi</v>
      </c>
      <c r="BD22" s="1858" t="str">
        <f t="shared" si="22"/>
        <v/>
      </c>
      <c r="BE22" s="1858" t="str">
        <f t="shared" si="22"/>
        <v/>
      </c>
      <c r="BF22" s="1858" t="str">
        <f t="shared" si="22"/>
        <v/>
      </c>
      <c r="BG22" s="1858" t="str">
        <f t="shared" si="22"/>
        <v/>
      </c>
      <c r="BH22" s="1858" t="str">
        <f t="shared" si="22"/>
        <v/>
      </c>
      <c r="BI22" s="1858" t="str">
        <f t="shared" si="22"/>
        <v/>
      </c>
      <c r="BJ22" s="1858" t="str">
        <f t="shared" si="22"/>
        <v/>
      </c>
      <c r="BK22" s="1858" t="str">
        <f t="shared" si="22"/>
        <v/>
      </c>
      <c r="BL22" s="1858" t="str">
        <f t="shared" si="22"/>
        <v/>
      </c>
    </row>
    <row r="23" spans="1:64" s="945" customFormat="1" ht="20.25" customHeight="1" x14ac:dyDescent="0.2">
      <c r="A23" s="1275">
        <f t="shared" si="23"/>
        <v>18</v>
      </c>
      <c r="B23" s="485">
        <f t="shared" si="24"/>
        <v>43483</v>
      </c>
      <c r="C23" s="1913">
        <v>19</v>
      </c>
      <c r="D23" s="483">
        <f t="shared" si="30"/>
        <v>3</v>
      </c>
      <c r="E23" s="1785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14"/>
        <v>0</v>
      </c>
      <c r="G23" s="936"/>
      <c r="H23" s="1511" t="str">
        <f t="shared" ca="1" si="2"/>
        <v/>
      </c>
      <c r="I23" s="1512" t="str">
        <f t="shared" ca="1" si="3"/>
        <v/>
      </c>
      <c r="J23" s="513">
        <f t="shared" ca="1" si="15"/>
        <v>0</v>
      </c>
      <c r="K23" s="1335">
        <f t="shared" ca="1" si="4"/>
        <v>0</v>
      </c>
      <c r="L23" s="444">
        <f t="shared" ca="1" si="27"/>
        <v>0</v>
      </c>
      <c r="M23" s="2076"/>
      <c r="N23" s="1501"/>
      <c r="O23" s="1502"/>
      <c r="P23" s="513">
        <f t="shared" si="16"/>
        <v>0</v>
      </c>
      <c r="Q23" s="513">
        <f t="shared" si="5"/>
        <v>0</v>
      </c>
      <c r="R23" s="1335">
        <f t="shared" ca="1" si="6"/>
        <v>0</v>
      </c>
      <c r="S23" s="444">
        <f t="shared" ca="1" si="17"/>
        <v>0</v>
      </c>
      <c r="T23" s="2076"/>
      <c r="U23" s="2018">
        <f t="shared" si="7"/>
        <v>0.32500000000000001</v>
      </c>
      <c r="V23" s="444">
        <f t="shared" ca="1" si="8"/>
        <v>0</v>
      </c>
      <c r="W23" s="49">
        <f t="shared" si="18"/>
        <v>0.32500000000000001</v>
      </c>
      <c r="X23" s="1342">
        <f t="shared" ca="1" si="9"/>
        <v>0</v>
      </c>
      <c r="Y23" s="1527" t="str">
        <f t="shared" si="10"/>
        <v/>
      </c>
      <c r="Z23" s="1528">
        <f t="shared" ca="1" si="11"/>
        <v>0</v>
      </c>
      <c r="AA23" s="1336">
        <f t="shared" si="25"/>
        <v>0</v>
      </c>
      <c r="AB23" s="49">
        <f t="shared" ca="1" si="26"/>
        <v>0</v>
      </c>
      <c r="AC23" s="939"/>
      <c r="AD23" s="1300">
        <f t="shared" ca="1" si="0"/>
        <v>0</v>
      </c>
      <c r="AE23" s="1337">
        <f t="shared" ca="1" si="19"/>
        <v>0</v>
      </c>
      <c r="AF23" s="1044" t="str">
        <f t="shared" si="20"/>
        <v/>
      </c>
      <c r="AG23" s="1045"/>
      <c r="AH23" s="1046"/>
      <c r="AI23" s="1047"/>
      <c r="AJ23" s="1831"/>
      <c r="AK23" s="1832"/>
      <c r="AL23" s="1833"/>
      <c r="AM23" s="1834"/>
      <c r="AN23" s="1835"/>
      <c r="AO23" s="1836"/>
      <c r="AP23" s="1837"/>
      <c r="AQ23" s="1838"/>
      <c r="AR23" s="1832"/>
      <c r="AS23" s="1833"/>
      <c r="AT23" s="1834"/>
      <c r="AU23" s="1835"/>
      <c r="AV23" s="1836"/>
      <c r="AW23" s="1837"/>
      <c r="AX23" s="1838"/>
      <c r="AY23" s="1832"/>
      <c r="AZ23" s="2020"/>
      <c r="BA23" s="2022"/>
      <c r="BB23" s="438" t="str">
        <f t="shared" si="21"/>
        <v>Do</v>
      </c>
      <c r="BC23" s="437" t="str">
        <f t="shared" si="12"/>
        <v>Do</v>
      </c>
      <c r="BD23" s="1858" t="str">
        <f t="shared" si="22"/>
        <v/>
      </c>
      <c r="BE23" s="1858" t="str">
        <f t="shared" si="22"/>
        <v/>
      </c>
      <c r="BF23" s="1858" t="str">
        <f t="shared" si="22"/>
        <v/>
      </c>
      <c r="BG23" s="1858" t="str">
        <f t="shared" si="22"/>
        <v/>
      </c>
      <c r="BH23" s="1858" t="str">
        <f t="shared" si="22"/>
        <v/>
      </c>
      <c r="BI23" s="1858" t="str">
        <f t="shared" si="22"/>
        <v/>
      </c>
      <c r="BJ23" s="1858" t="str">
        <f t="shared" si="22"/>
        <v/>
      </c>
      <c r="BK23" s="1858" t="str">
        <f t="shared" si="22"/>
        <v/>
      </c>
      <c r="BL23" s="1858" t="str">
        <f t="shared" si="22"/>
        <v/>
      </c>
    </row>
    <row r="24" spans="1:64" s="945" customFormat="1" ht="20.25" customHeight="1" x14ac:dyDescent="0.2">
      <c r="A24" s="1275">
        <f t="shared" si="23"/>
        <v>19</v>
      </c>
      <c r="B24" s="485">
        <f t="shared" si="24"/>
        <v>43484</v>
      </c>
      <c r="C24" s="1913">
        <v>20</v>
      </c>
      <c r="D24" s="483">
        <f t="shared" si="30"/>
        <v>3</v>
      </c>
      <c r="E24" s="1785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14"/>
        <v>0</v>
      </c>
      <c r="G24" s="936"/>
      <c r="H24" s="1511" t="str">
        <f t="shared" ref="H24" ca="1" si="31">IF(G24="n",INDIRECT(CONCATENATE(BB24,"_B_01")),IF(G24=Soll_Stat,Soll_Start01,""))</f>
        <v/>
      </c>
      <c r="I24" s="1512" t="str">
        <f t="shared" ref="I24" ca="1" si="32">IF(G24="n",H24+INDIRECT(CONCATENATE(BB24,"_E_01")),IF(G24=Soll_Stat,H24+Soll_Ist01,""))</f>
        <v/>
      </c>
      <c r="J24" s="513">
        <f t="shared" ca="1" si="15"/>
        <v>0</v>
      </c>
      <c r="K24" s="1335">
        <f t="shared" ca="1" si="4"/>
        <v>0</v>
      </c>
      <c r="L24" s="444">
        <f t="shared" ca="1" si="27"/>
        <v>0</v>
      </c>
      <c r="M24" s="2076"/>
      <c r="N24" s="1501"/>
      <c r="O24" s="1502"/>
      <c r="P24" s="513">
        <f t="shared" si="16"/>
        <v>0</v>
      </c>
      <c r="Q24" s="513">
        <f t="shared" si="5"/>
        <v>0</v>
      </c>
      <c r="R24" s="1335">
        <f t="shared" ca="1" si="6"/>
        <v>0</v>
      </c>
      <c r="S24" s="444">
        <f t="shared" ca="1" si="17"/>
        <v>0</v>
      </c>
      <c r="T24" s="2076"/>
      <c r="U24" s="2018">
        <f t="shared" si="7"/>
        <v>0.32500000000000001</v>
      </c>
      <c r="V24" s="444">
        <f t="shared" ca="1" si="8"/>
        <v>0</v>
      </c>
      <c r="W24" s="49">
        <f t="shared" si="18"/>
        <v>0.32500000000000001</v>
      </c>
      <c r="X24" s="1342">
        <f t="shared" ca="1" si="9"/>
        <v>0</v>
      </c>
      <c r="Y24" s="1527" t="str">
        <f t="shared" si="10"/>
        <v/>
      </c>
      <c r="Z24" s="1528">
        <f t="shared" ca="1" si="11"/>
        <v>0</v>
      </c>
      <c r="AA24" s="1336">
        <f t="shared" si="25"/>
        <v>0</v>
      </c>
      <c r="AB24" s="49">
        <f t="shared" ca="1" si="26"/>
        <v>0</v>
      </c>
      <c r="AC24" s="939"/>
      <c r="AD24" s="1300">
        <f t="shared" ca="1" si="0"/>
        <v>0</v>
      </c>
      <c r="AE24" s="1337">
        <f t="shared" ca="1" si="19"/>
        <v>0</v>
      </c>
      <c r="AF24" s="1044" t="str">
        <f t="shared" si="20"/>
        <v/>
      </c>
      <c r="AG24" s="1045"/>
      <c r="AH24" s="1046"/>
      <c r="AI24" s="1047"/>
      <c r="AJ24" s="1831"/>
      <c r="AK24" s="1832"/>
      <c r="AL24" s="1833"/>
      <c r="AM24" s="1834"/>
      <c r="AN24" s="1835"/>
      <c r="AO24" s="1836"/>
      <c r="AP24" s="1837"/>
      <c r="AQ24" s="1838"/>
      <c r="AR24" s="1832"/>
      <c r="AS24" s="1833"/>
      <c r="AT24" s="1834"/>
      <c r="AU24" s="1835"/>
      <c r="AV24" s="1836"/>
      <c r="AW24" s="1837"/>
      <c r="AX24" s="1838"/>
      <c r="AY24" s="1832"/>
      <c r="AZ24" s="2020"/>
      <c r="BA24" s="2022"/>
      <c r="BB24" s="438" t="str">
        <f t="shared" si="21"/>
        <v>Fr</v>
      </c>
      <c r="BC24" s="437" t="str">
        <f t="shared" si="12"/>
        <v>Fr</v>
      </c>
      <c r="BD24" s="1858" t="str">
        <f t="shared" si="22"/>
        <v/>
      </c>
      <c r="BE24" s="1858" t="str">
        <f t="shared" si="22"/>
        <v/>
      </c>
      <c r="BF24" s="1858" t="str">
        <f t="shared" si="22"/>
        <v/>
      </c>
      <c r="BG24" s="1858" t="str">
        <f t="shared" si="22"/>
        <v/>
      </c>
      <c r="BH24" s="1858" t="str">
        <f t="shared" si="22"/>
        <v/>
      </c>
      <c r="BI24" s="1858" t="str">
        <f t="shared" si="22"/>
        <v/>
      </c>
      <c r="BJ24" s="1858" t="str">
        <f t="shared" si="22"/>
        <v/>
      </c>
      <c r="BK24" s="1858" t="str">
        <f t="shared" si="22"/>
        <v/>
      </c>
      <c r="BL24" s="1858" t="str">
        <f t="shared" si="22"/>
        <v/>
      </c>
    </row>
    <row r="25" spans="1:64" s="945" customFormat="1" ht="20.25" customHeight="1" x14ac:dyDescent="0.2">
      <c r="A25" s="1275">
        <f t="shared" si="23"/>
        <v>20</v>
      </c>
      <c r="B25" s="485">
        <f t="shared" si="24"/>
        <v>43485</v>
      </c>
      <c r="C25" s="1913">
        <v>21</v>
      </c>
      <c r="D25" s="483">
        <f t="shared" si="30"/>
        <v>3</v>
      </c>
      <c r="E25" s="1785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14"/>
        <v>0</v>
      </c>
      <c r="G25" s="936"/>
      <c r="H25" s="1511" t="str">
        <f t="shared" ref="H25:H35" ca="1" si="33">IF(G25="n",INDIRECT(CONCATENATE(BB25,"_B_01")),IF(G25=Soll_Stat,Soll_Start01,""))</f>
        <v/>
      </c>
      <c r="I25" s="1512" t="str">
        <f t="shared" ref="I25:I35" ca="1" si="34">IF(G25="n",H25+INDIRECT(CONCATENATE(BB25,"_E_01")),IF(G25=Soll_Stat,H25+Soll_Ist01,""))</f>
        <v/>
      </c>
      <c r="J25" s="513">
        <f t="shared" ca="1" si="15"/>
        <v>0</v>
      </c>
      <c r="K25" s="1335">
        <f t="shared" ca="1" si="4"/>
        <v>0</v>
      </c>
      <c r="L25" s="444">
        <f t="shared" ca="1" si="27"/>
        <v>0</v>
      </c>
      <c r="M25" s="2076"/>
      <c r="N25" s="1501"/>
      <c r="O25" s="1502"/>
      <c r="P25" s="513">
        <f t="shared" si="16"/>
        <v>0</v>
      </c>
      <c r="Q25" s="513">
        <f t="shared" si="5"/>
        <v>0</v>
      </c>
      <c r="R25" s="1335">
        <f t="shared" ca="1" si="6"/>
        <v>0</v>
      </c>
      <c r="S25" s="444">
        <f t="shared" ca="1" si="17"/>
        <v>0</v>
      </c>
      <c r="T25" s="2076"/>
      <c r="U25" s="2018">
        <f t="shared" si="7"/>
        <v>0</v>
      </c>
      <c r="V25" s="444">
        <f t="shared" ca="1" si="8"/>
        <v>0</v>
      </c>
      <c r="W25" s="49">
        <f t="shared" si="18"/>
        <v>0</v>
      </c>
      <c r="X25" s="1342">
        <f t="shared" ca="1" si="9"/>
        <v>0</v>
      </c>
      <c r="Y25" s="1527" t="str">
        <f t="shared" si="10"/>
        <v/>
      </c>
      <c r="Z25" s="1528">
        <f t="shared" ca="1" si="11"/>
        <v>0</v>
      </c>
      <c r="AA25" s="1336">
        <f t="shared" si="25"/>
        <v>0</v>
      </c>
      <c r="AB25" s="49">
        <f t="shared" ca="1" si="26"/>
        <v>0</v>
      </c>
      <c r="AC25" s="939"/>
      <c r="AD25" s="1300">
        <f t="shared" ca="1" si="0"/>
        <v>0</v>
      </c>
      <c r="AE25" s="1337">
        <f t="shared" ca="1" si="19"/>
        <v>0</v>
      </c>
      <c r="AF25" s="1044" t="str">
        <f t="shared" si="20"/>
        <v/>
      </c>
      <c r="AG25" s="1045"/>
      <c r="AH25" s="1046"/>
      <c r="AI25" s="1047"/>
      <c r="AJ25" s="1831"/>
      <c r="AK25" s="1832"/>
      <c r="AL25" s="1833"/>
      <c r="AM25" s="1834"/>
      <c r="AN25" s="1835"/>
      <c r="AO25" s="1836"/>
      <c r="AP25" s="1837"/>
      <c r="AQ25" s="1838"/>
      <c r="AR25" s="1832"/>
      <c r="AS25" s="1833"/>
      <c r="AT25" s="1834"/>
      <c r="AU25" s="1835"/>
      <c r="AV25" s="1836"/>
      <c r="AW25" s="1837"/>
      <c r="AX25" s="1838"/>
      <c r="AY25" s="1832"/>
      <c r="AZ25" s="2020"/>
      <c r="BA25" s="2022"/>
      <c r="BB25" s="438" t="str">
        <f t="shared" si="21"/>
        <v>Sa</v>
      </c>
      <c r="BC25" s="437" t="str">
        <f t="shared" si="12"/>
        <v>Sa</v>
      </c>
      <c r="BD25" s="1858" t="str">
        <f t="shared" si="22"/>
        <v/>
      </c>
      <c r="BE25" s="1858" t="str">
        <f t="shared" si="22"/>
        <v/>
      </c>
      <c r="BF25" s="1858" t="str">
        <f t="shared" si="22"/>
        <v/>
      </c>
      <c r="BG25" s="1858" t="str">
        <f t="shared" si="22"/>
        <v/>
      </c>
      <c r="BH25" s="1858" t="str">
        <f t="shared" si="22"/>
        <v/>
      </c>
      <c r="BI25" s="1858" t="str">
        <f t="shared" si="22"/>
        <v/>
      </c>
      <c r="BJ25" s="1858" t="str">
        <f t="shared" si="22"/>
        <v/>
      </c>
      <c r="BK25" s="1858" t="str">
        <f t="shared" si="22"/>
        <v/>
      </c>
      <c r="BL25" s="1858" t="str">
        <f t="shared" si="22"/>
        <v/>
      </c>
    </row>
    <row r="26" spans="1:64" s="945" customFormat="1" ht="20.25" customHeight="1" x14ac:dyDescent="0.2">
      <c r="A26" s="1275">
        <f t="shared" si="23"/>
        <v>21</v>
      </c>
      <c r="B26" s="485">
        <f t="shared" si="24"/>
        <v>43486</v>
      </c>
      <c r="C26" s="1913">
        <v>22</v>
      </c>
      <c r="D26" s="483">
        <f t="shared" si="30"/>
        <v>3</v>
      </c>
      <c r="E26" s="1785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14"/>
        <v>0</v>
      </c>
      <c r="G26" s="936"/>
      <c r="H26" s="1511" t="str">
        <f t="shared" ca="1" si="33"/>
        <v/>
      </c>
      <c r="I26" s="1512" t="str">
        <f t="shared" ca="1" si="34"/>
        <v/>
      </c>
      <c r="J26" s="513">
        <f t="shared" ca="1" si="15"/>
        <v>0</v>
      </c>
      <c r="K26" s="1335">
        <f t="shared" ca="1" si="4"/>
        <v>0</v>
      </c>
      <c r="L26" s="444">
        <f t="shared" ca="1" si="27"/>
        <v>0</v>
      </c>
      <c r="M26" s="2076"/>
      <c r="N26" s="1501"/>
      <c r="O26" s="1502"/>
      <c r="P26" s="513">
        <f t="shared" si="16"/>
        <v>0</v>
      </c>
      <c r="Q26" s="513">
        <f t="shared" si="5"/>
        <v>0</v>
      </c>
      <c r="R26" s="1335">
        <f t="shared" ca="1" si="6"/>
        <v>0</v>
      </c>
      <c r="S26" s="444">
        <f t="shared" ca="1" si="17"/>
        <v>0</v>
      </c>
      <c r="T26" s="2076"/>
      <c r="U26" s="2018">
        <f t="shared" si="7"/>
        <v>0</v>
      </c>
      <c r="V26" s="444">
        <f t="shared" ca="1" si="8"/>
        <v>0</v>
      </c>
      <c r="W26" s="49">
        <f t="shared" si="18"/>
        <v>0</v>
      </c>
      <c r="X26" s="1342">
        <f t="shared" ca="1" si="9"/>
        <v>0</v>
      </c>
      <c r="Y26" s="1527" t="str">
        <f t="shared" si="10"/>
        <v/>
      </c>
      <c r="Z26" s="1528">
        <f t="shared" ca="1" si="11"/>
        <v>0</v>
      </c>
      <c r="AA26" s="1336">
        <f t="shared" si="25"/>
        <v>0</v>
      </c>
      <c r="AB26" s="49">
        <f t="shared" ca="1" si="26"/>
        <v>0</v>
      </c>
      <c r="AC26" s="939"/>
      <c r="AD26" s="1300">
        <f t="shared" ca="1" si="0"/>
        <v>0</v>
      </c>
      <c r="AE26" s="1337">
        <f t="shared" ca="1" si="19"/>
        <v>0</v>
      </c>
      <c r="AF26" s="1044" t="str">
        <f t="shared" si="20"/>
        <v/>
      </c>
      <c r="AG26" s="1045"/>
      <c r="AH26" s="1046"/>
      <c r="AI26" s="1047"/>
      <c r="AJ26" s="1831"/>
      <c r="AK26" s="1832"/>
      <c r="AL26" s="1833"/>
      <c r="AM26" s="1834"/>
      <c r="AN26" s="1835"/>
      <c r="AO26" s="1836"/>
      <c r="AP26" s="1837"/>
      <c r="AQ26" s="1838"/>
      <c r="AR26" s="1832"/>
      <c r="AS26" s="1833"/>
      <c r="AT26" s="1834"/>
      <c r="AU26" s="1835"/>
      <c r="AV26" s="1836"/>
      <c r="AW26" s="1837"/>
      <c r="AX26" s="1838"/>
      <c r="AY26" s="1832"/>
      <c r="AZ26" s="2020"/>
      <c r="BA26" s="2022"/>
      <c r="BB26" s="438" t="str">
        <f t="shared" si="21"/>
        <v>So</v>
      </c>
      <c r="BC26" s="437" t="str">
        <f t="shared" si="12"/>
        <v>So</v>
      </c>
      <c r="BD26" s="1858" t="str">
        <f t="shared" si="22"/>
        <v/>
      </c>
      <c r="BE26" s="1858" t="str">
        <f t="shared" si="22"/>
        <v/>
      </c>
      <c r="BF26" s="1858" t="str">
        <f t="shared" si="22"/>
        <v/>
      </c>
      <c r="BG26" s="1858" t="str">
        <f t="shared" si="22"/>
        <v/>
      </c>
      <c r="BH26" s="1858" t="str">
        <f t="shared" si="22"/>
        <v/>
      </c>
      <c r="BI26" s="1858" t="str">
        <f t="shared" si="22"/>
        <v/>
      </c>
      <c r="BJ26" s="1858" t="str">
        <f t="shared" si="22"/>
        <v/>
      </c>
      <c r="BK26" s="1858" t="str">
        <f t="shared" si="22"/>
        <v/>
      </c>
      <c r="BL26" s="1858" t="str">
        <f t="shared" si="22"/>
        <v/>
      </c>
    </row>
    <row r="27" spans="1:64" s="945" customFormat="1" ht="20.25" customHeight="1" x14ac:dyDescent="0.2">
      <c r="A27" s="1275">
        <f t="shared" si="23"/>
        <v>22</v>
      </c>
      <c r="B27" s="485">
        <f t="shared" si="24"/>
        <v>43487</v>
      </c>
      <c r="C27" s="1913">
        <v>23</v>
      </c>
      <c r="D27" s="483">
        <f t="shared" si="30"/>
        <v>4</v>
      </c>
      <c r="E27" s="1785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14"/>
        <v>0</v>
      </c>
      <c r="G27" s="936"/>
      <c r="H27" s="1511" t="str">
        <f t="shared" ca="1" si="33"/>
        <v/>
      </c>
      <c r="I27" s="1512" t="str">
        <f t="shared" ca="1" si="34"/>
        <v/>
      </c>
      <c r="J27" s="937">
        <f t="shared" ca="1" si="15"/>
        <v>0</v>
      </c>
      <c r="K27" s="938">
        <f t="shared" ca="1" si="4"/>
        <v>0</v>
      </c>
      <c r="L27" s="444">
        <f t="shared" ca="1" si="27"/>
        <v>0</v>
      </c>
      <c r="M27" s="2076"/>
      <c r="N27" s="1501"/>
      <c r="O27" s="1502"/>
      <c r="P27" s="937">
        <f t="shared" si="16"/>
        <v>0</v>
      </c>
      <c r="Q27" s="937">
        <f t="shared" si="5"/>
        <v>0</v>
      </c>
      <c r="R27" s="938">
        <f t="shared" ca="1" si="6"/>
        <v>0</v>
      </c>
      <c r="S27" s="444">
        <f t="shared" ca="1" si="17"/>
        <v>0</v>
      </c>
      <c r="T27" s="2076"/>
      <c r="U27" s="2018">
        <f t="shared" si="7"/>
        <v>0.32500000000000001</v>
      </c>
      <c r="V27" s="444">
        <f t="shared" ca="1" si="8"/>
        <v>0</v>
      </c>
      <c r="W27" s="49">
        <f t="shared" si="18"/>
        <v>0.32500000000000001</v>
      </c>
      <c r="X27" s="1342">
        <f t="shared" ca="1" si="9"/>
        <v>0</v>
      </c>
      <c r="Y27" s="1519" t="str">
        <f t="shared" si="10"/>
        <v/>
      </c>
      <c r="Z27" s="1520">
        <f t="shared" ca="1" si="11"/>
        <v>0</v>
      </c>
      <c r="AA27" s="1336">
        <f t="shared" si="25"/>
        <v>0</v>
      </c>
      <c r="AB27" s="49">
        <f t="shared" ca="1" si="26"/>
        <v>0</v>
      </c>
      <c r="AC27" s="939"/>
      <c r="AD27" s="1300">
        <f t="shared" ca="1" si="0"/>
        <v>0</v>
      </c>
      <c r="AE27" s="1337">
        <f t="shared" ca="1" si="19"/>
        <v>0</v>
      </c>
      <c r="AF27" s="1044" t="str">
        <f t="shared" si="20"/>
        <v/>
      </c>
      <c r="AG27" s="1045"/>
      <c r="AH27" s="1046"/>
      <c r="AI27" s="1047"/>
      <c r="AJ27" s="1831"/>
      <c r="AK27" s="1832"/>
      <c r="AL27" s="1833"/>
      <c r="AM27" s="1834"/>
      <c r="AN27" s="1835"/>
      <c r="AO27" s="1836"/>
      <c r="AP27" s="1837"/>
      <c r="AQ27" s="1838"/>
      <c r="AR27" s="1832"/>
      <c r="AS27" s="1833"/>
      <c r="AT27" s="1834"/>
      <c r="AU27" s="1835"/>
      <c r="AV27" s="1836"/>
      <c r="AW27" s="1837"/>
      <c r="AX27" s="1838"/>
      <c r="AY27" s="1832"/>
      <c r="AZ27" s="2020"/>
      <c r="BA27" s="2022"/>
      <c r="BB27" s="438" t="str">
        <f t="shared" si="21"/>
        <v>Mo</v>
      </c>
      <c r="BC27" s="437" t="str">
        <f t="shared" si="12"/>
        <v>Mo</v>
      </c>
      <c r="BD27" s="1858" t="str">
        <f t="shared" si="22"/>
        <v/>
      </c>
      <c r="BE27" s="1858" t="str">
        <f t="shared" si="22"/>
        <v/>
      </c>
      <c r="BF27" s="1858" t="str">
        <f t="shared" si="22"/>
        <v/>
      </c>
      <c r="BG27" s="1858" t="str">
        <f t="shared" si="22"/>
        <v/>
      </c>
      <c r="BH27" s="1858" t="str">
        <f t="shared" si="22"/>
        <v/>
      </c>
      <c r="BI27" s="1858" t="str">
        <f t="shared" si="22"/>
        <v/>
      </c>
      <c r="BJ27" s="1858" t="str">
        <f t="shared" si="22"/>
        <v/>
      </c>
      <c r="BK27" s="1858" t="str">
        <f t="shared" si="22"/>
        <v/>
      </c>
      <c r="BL27" s="1858" t="str">
        <f t="shared" si="22"/>
        <v/>
      </c>
    </row>
    <row r="28" spans="1:64" s="945" customFormat="1" ht="20.25" customHeight="1" x14ac:dyDescent="0.2">
      <c r="A28" s="1275">
        <f t="shared" si="23"/>
        <v>23</v>
      </c>
      <c r="B28" s="485">
        <f t="shared" si="24"/>
        <v>43488</v>
      </c>
      <c r="C28" s="1913">
        <v>24</v>
      </c>
      <c r="D28" s="483">
        <f t="shared" si="30"/>
        <v>4</v>
      </c>
      <c r="E28" s="1785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14"/>
        <v>0</v>
      </c>
      <c r="G28" s="936"/>
      <c r="H28" s="1511" t="str">
        <f t="shared" ca="1" si="33"/>
        <v/>
      </c>
      <c r="I28" s="1512" t="str">
        <f t="shared" ca="1" si="34"/>
        <v/>
      </c>
      <c r="J28" s="937">
        <f t="shared" ca="1" si="15"/>
        <v>0</v>
      </c>
      <c r="K28" s="938">
        <f t="shared" ca="1" si="4"/>
        <v>0</v>
      </c>
      <c r="L28" s="444">
        <f t="shared" ca="1" si="27"/>
        <v>0</v>
      </c>
      <c r="M28" s="2076"/>
      <c r="N28" s="1501"/>
      <c r="O28" s="1502"/>
      <c r="P28" s="937">
        <f t="shared" si="16"/>
        <v>0</v>
      </c>
      <c r="Q28" s="937">
        <f t="shared" si="5"/>
        <v>0</v>
      </c>
      <c r="R28" s="938">
        <f t="shared" ca="1" si="6"/>
        <v>0</v>
      </c>
      <c r="S28" s="444">
        <f t="shared" ca="1" si="17"/>
        <v>0</v>
      </c>
      <c r="T28" s="2076"/>
      <c r="U28" s="2018">
        <f t="shared" si="7"/>
        <v>0.32500000000000001</v>
      </c>
      <c r="V28" s="444">
        <f t="shared" ca="1" si="8"/>
        <v>0</v>
      </c>
      <c r="W28" s="49">
        <f t="shared" si="18"/>
        <v>0.32500000000000001</v>
      </c>
      <c r="X28" s="1342">
        <f t="shared" ca="1" si="9"/>
        <v>0</v>
      </c>
      <c r="Y28" s="1519" t="str">
        <f t="shared" si="10"/>
        <v/>
      </c>
      <c r="Z28" s="1520">
        <f t="shared" ca="1" si="11"/>
        <v>0</v>
      </c>
      <c r="AA28" s="1336">
        <f t="shared" si="25"/>
        <v>0</v>
      </c>
      <c r="AB28" s="49">
        <f t="shared" ca="1" si="26"/>
        <v>0</v>
      </c>
      <c r="AC28" s="939"/>
      <c r="AD28" s="1300">
        <f t="shared" ca="1" si="0"/>
        <v>0</v>
      </c>
      <c r="AE28" s="1337">
        <f t="shared" ca="1" si="19"/>
        <v>0</v>
      </c>
      <c r="AF28" s="1044" t="str">
        <f t="shared" si="20"/>
        <v/>
      </c>
      <c r="AG28" s="1045"/>
      <c r="AH28" s="1046"/>
      <c r="AI28" s="1047"/>
      <c r="AJ28" s="1831"/>
      <c r="AK28" s="1832"/>
      <c r="AL28" s="1833"/>
      <c r="AM28" s="1834"/>
      <c r="AN28" s="1835"/>
      <c r="AO28" s="1836"/>
      <c r="AP28" s="1837"/>
      <c r="AQ28" s="1838"/>
      <c r="AR28" s="1832"/>
      <c r="AS28" s="1833"/>
      <c r="AT28" s="1834"/>
      <c r="AU28" s="1835"/>
      <c r="AV28" s="1836"/>
      <c r="AW28" s="1837"/>
      <c r="AX28" s="1838"/>
      <c r="AY28" s="1832"/>
      <c r="AZ28" s="2020"/>
      <c r="BA28" s="2022"/>
      <c r="BB28" s="438" t="str">
        <f t="shared" si="21"/>
        <v>Di</v>
      </c>
      <c r="BC28" s="437" t="str">
        <f t="shared" si="12"/>
        <v>Di</v>
      </c>
      <c r="BD28" s="1858" t="str">
        <f t="shared" si="22"/>
        <v/>
      </c>
      <c r="BE28" s="1858" t="str">
        <f t="shared" si="22"/>
        <v/>
      </c>
      <c r="BF28" s="1858" t="str">
        <f t="shared" si="22"/>
        <v/>
      </c>
      <c r="BG28" s="1858" t="str">
        <f t="shared" si="22"/>
        <v/>
      </c>
      <c r="BH28" s="1858" t="str">
        <f t="shared" si="22"/>
        <v/>
      </c>
      <c r="BI28" s="1858" t="str">
        <f t="shared" si="22"/>
        <v/>
      </c>
      <c r="BJ28" s="1858" t="str">
        <f t="shared" si="22"/>
        <v/>
      </c>
      <c r="BK28" s="1858" t="str">
        <f t="shared" si="22"/>
        <v/>
      </c>
      <c r="BL28" s="1858" t="str">
        <f t="shared" si="22"/>
        <v/>
      </c>
    </row>
    <row r="29" spans="1:64" s="945" customFormat="1" ht="20.25" customHeight="1" x14ac:dyDescent="0.2">
      <c r="A29" s="1275">
        <f t="shared" si="23"/>
        <v>24</v>
      </c>
      <c r="B29" s="485">
        <f t="shared" si="24"/>
        <v>43489</v>
      </c>
      <c r="C29" s="1913">
        <v>25</v>
      </c>
      <c r="D29" s="483">
        <f t="shared" si="30"/>
        <v>4</v>
      </c>
      <c r="E29" s="1785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14"/>
        <v>0</v>
      </c>
      <c r="G29" s="936"/>
      <c r="H29" s="1511" t="str">
        <f t="shared" ref="H29" ca="1" si="35">IF(G29="n",INDIRECT(CONCATENATE(BB29,"_B_01")),IF(G29=Soll_Stat,Soll_Start01,""))</f>
        <v/>
      </c>
      <c r="I29" s="1512" t="str">
        <f t="shared" ref="I29" ca="1" si="36">IF(G29="n",H29+INDIRECT(CONCATENATE(BB29,"_E_01")),IF(G29=Soll_Stat,H29+Soll_Ist01,""))</f>
        <v/>
      </c>
      <c r="J29" s="513">
        <f t="shared" ca="1" si="15"/>
        <v>0</v>
      </c>
      <c r="K29" s="1335">
        <f t="shared" ca="1" si="4"/>
        <v>0</v>
      </c>
      <c r="L29" s="444">
        <f t="shared" ca="1" si="27"/>
        <v>0</v>
      </c>
      <c r="M29" s="2076"/>
      <c r="N29" s="1501"/>
      <c r="O29" s="1502"/>
      <c r="P29" s="513">
        <f t="shared" si="16"/>
        <v>0</v>
      </c>
      <c r="Q29" s="513">
        <f t="shared" si="5"/>
        <v>0</v>
      </c>
      <c r="R29" s="1335">
        <f t="shared" ca="1" si="6"/>
        <v>0</v>
      </c>
      <c r="S29" s="444">
        <f t="shared" ca="1" si="17"/>
        <v>0</v>
      </c>
      <c r="T29" s="2076"/>
      <c r="U29" s="2018">
        <f t="shared" si="7"/>
        <v>0.32500000000000001</v>
      </c>
      <c r="V29" s="444">
        <f t="shared" ca="1" si="8"/>
        <v>0</v>
      </c>
      <c r="W29" s="49">
        <f t="shared" si="18"/>
        <v>0.32500000000000001</v>
      </c>
      <c r="X29" s="1342">
        <f ca="1">IF(OR(G29="g",G29="h",G29="v",G29="s",G29="k"),V29-W29,IF(AND(V29=0,$AB$53&lt;&gt;"X"),0,V29-W29))*IF(G29="oa",0,1)</f>
        <v>0</v>
      </c>
      <c r="Y29" s="1527" t="str">
        <f t="shared" si="10"/>
        <v/>
      </c>
      <c r="Z29" s="1528">
        <f t="shared" ca="1" si="11"/>
        <v>0</v>
      </c>
      <c r="AA29" s="1336">
        <f t="shared" si="25"/>
        <v>0</v>
      </c>
      <c r="AB29" s="49">
        <f t="shared" ca="1" si="26"/>
        <v>0</v>
      </c>
      <c r="AC29" s="939"/>
      <c r="AD29" s="1300">
        <f t="shared" ca="1" si="0"/>
        <v>0</v>
      </c>
      <c r="AE29" s="1337">
        <f t="shared" ca="1" si="19"/>
        <v>0</v>
      </c>
      <c r="AF29" s="1044" t="str">
        <f t="shared" si="20"/>
        <v/>
      </c>
      <c r="AG29" s="1045"/>
      <c r="AH29" s="1046"/>
      <c r="AI29" s="1047"/>
      <c r="AJ29" s="1831"/>
      <c r="AK29" s="1832"/>
      <c r="AL29" s="1833"/>
      <c r="AM29" s="1834"/>
      <c r="AN29" s="1835"/>
      <c r="AO29" s="1836"/>
      <c r="AP29" s="1837"/>
      <c r="AQ29" s="1838"/>
      <c r="AR29" s="1832"/>
      <c r="AS29" s="1833"/>
      <c r="AT29" s="1834"/>
      <c r="AU29" s="1835"/>
      <c r="AV29" s="1836"/>
      <c r="AW29" s="1837"/>
      <c r="AX29" s="1838"/>
      <c r="AY29" s="1832"/>
      <c r="AZ29" s="2020"/>
      <c r="BA29" s="2022"/>
      <c r="BB29" s="438" t="str">
        <f t="shared" si="21"/>
        <v>Mi</v>
      </c>
      <c r="BC29" s="437" t="str">
        <f t="shared" si="12"/>
        <v>Mi</v>
      </c>
      <c r="BD29" s="1858" t="str">
        <f t="shared" si="22"/>
        <v/>
      </c>
      <c r="BE29" s="1858" t="str">
        <f t="shared" si="22"/>
        <v/>
      </c>
      <c r="BF29" s="1858" t="str">
        <f t="shared" si="22"/>
        <v/>
      </c>
      <c r="BG29" s="1858" t="str">
        <f t="shared" si="22"/>
        <v/>
      </c>
      <c r="BH29" s="1858" t="str">
        <f t="shared" si="22"/>
        <v/>
      </c>
      <c r="BI29" s="1858" t="str">
        <f t="shared" si="22"/>
        <v/>
      </c>
      <c r="BJ29" s="1858" t="str">
        <f t="shared" si="22"/>
        <v/>
      </c>
      <c r="BK29" s="1858" t="str">
        <f t="shared" si="22"/>
        <v/>
      </c>
      <c r="BL29" s="1858" t="str">
        <f t="shared" si="22"/>
        <v/>
      </c>
    </row>
    <row r="30" spans="1:64" s="945" customFormat="1" ht="20.25" customHeight="1" x14ac:dyDescent="0.2">
      <c r="A30" s="1275">
        <f t="shared" si="23"/>
        <v>25</v>
      </c>
      <c r="B30" s="485">
        <f t="shared" si="24"/>
        <v>43490</v>
      </c>
      <c r="C30" s="1913">
        <v>26</v>
      </c>
      <c r="D30" s="483">
        <f t="shared" si="30"/>
        <v>4</v>
      </c>
      <c r="E30" s="1785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14"/>
        <v>0</v>
      </c>
      <c r="G30" s="936"/>
      <c r="H30" s="1511" t="str">
        <f t="shared" ca="1" si="33"/>
        <v/>
      </c>
      <c r="I30" s="1512" t="str">
        <f t="shared" ca="1" si="34"/>
        <v/>
      </c>
      <c r="J30" s="513">
        <f t="shared" ca="1" si="15"/>
        <v>0</v>
      </c>
      <c r="K30" s="1335">
        <f t="shared" ca="1" si="4"/>
        <v>0</v>
      </c>
      <c r="L30" s="444">
        <f t="shared" ca="1" si="27"/>
        <v>0</v>
      </c>
      <c r="M30" s="2076"/>
      <c r="N30" s="1501"/>
      <c r="O30" s="1502"/>
      <c r="P30" s="513">
        <f t="shared" si="16"/>
        <v>0</v>
      </c>
      <c r="Q30" s="513">
        <f t="shared" si="5"/>
        <v>0</v>
      </c>
      <c r="R30" s="1335">
        <f t="shared" ca="1" si="6"/>
        <v>0</v>
      </c>
      <c r="S30" s="444">
        <f t="shared" ca="1" si="17"/>
        <v>0</v>
      </c>
      <c r="T30" s="2076"/>
      <c r="U30" s="2018">
        <f t="shared" si="7"/>
        <v>0.32500000000000001</v>
      </c>
      <c r="V30" s="444">
        <f t="shared" ca="1" si="8"/>
        <v>0</v>
      </c>
      <c r="W30" s="49">
        <f t="shared" si="18"/>
        <v>0.32500000000000001</v>
      </c>
      <c r="X30" s="1342">
        <f t="shared" ref="X30:X35" ca="1" si="37">IF(OR(G30="g",G30="h",G30="v",G30="s",G30="k"),V30-W30,IF(AND(V30=0,$AB$53&lt;&gt;"X"),0,V30-W30))*IF(G30="oa",0,1)</f>
        <v>0</v>
      </c>
      <c r="Y30" s="1527" t="str">
        <f t="shared" si="10"/>
        <v/>
      </c>
      <c r="Z30" s="1528">
        <f t="shared" ca="1" si="11"/>
        <v>0</v>
      </c>
      <c r="AA30" s="1336">
        <f t="shared" si="25"/>
        <v>0</v>
      </c>
      <c r="AB30" s="49">
        <f t="shared" ca="1" si="26"/>
        <v>0</v>
      </c>
      <c r="AC30" s="939"/>
      <c r="AD30" s="1300">
        <f t="shared" ca="1" si="0"/>
        <v>0</v>
      </c>
      <c r="AE30" s="1337">
        <f t="shared" ca="1" si="19"/>
        <v>0</v>
      </c>
      <c r="AF30" s="1044" t="str">
        <f t="shared" si="20"/>
        <v/>
      </c>
      <c r="AG30" s="1045"/>
      <c r="AH30" s="1046"/>
      <c r="AI30" s="1047"/>
      <c r="AJ30" s="1831"/>
      <c r="AK30" s="1832"/>
      <c r="AL30" s="1833"/>
      <c r="AM30" s="1834"/>
      <c r="AN30" s="1835"/>
      <c r="AO30" s="1836"/>
      <c r="AP30" s="1837"/>
      <c r="AQ30" s="1838"/>
      <c r="AR30" s="1832"/>
      <c r="AS30" s="1833"/>
      <c r="AT30" s="1834"/>
      <c r="AU30" s="1835"/>
      <c r="AV30" s="1836"/>
      <c r="AW30" s="1837"/>
      <c r="AX30" s="1838"/>
      <c r="AY30" s="1832"/>
      <c r="AZ30" s="2020"/>
      <c r="BA30" s="2022"/>
      <c r="BB30" s="438" t="str">
        <f t="shared" si="21"/>
        <v>Do</v>
      </c>
      <c r="BC30" s="437" t="str">
        <f t="shared" si="12"/>
        <v>Do</v>
      </c>
      <c r="BD30" s="1858" t="str">
        <f t="shared" si="22"/>
        <v/>
      </c>
      <c r="BE30" s="1858" t="str">
        <f t="shared" si="22"/>
        <v/>
      </c>
      <c r="BF30" s="1858" t="str">
        <f t="shared" si="22"/>
        <v/>
      </c>
      <c r="BG30" s="1858" t="str">
        <f t="shared" si="22"/>
        <v/>
      </c>
      <c r="BH30" s="1858" t="str">
        <f t="shared" si="22"/>
        <v/>
      </c>
      <c r="BI30" s="1858" t="str">
        <f t="shared" si="22"/>
        <v/>
      </c>
      <c r="BJ30" s="1858" t="str">
        <f t="shared" si="22"/>
        <v/>
      </c>
      <c r="BK30" s="1858" t="str">
        <f t="shared" si="22"/>
        <v/>
      </c>
      <c r="BL30" s="1858" t="str">
        <f t="shared" si="22"/>
        <v/>
      </c>
    </row>
    <row r="31" spans="1:64" s="945" customFormat="1" ht="20.25" customHeight="1" x14ac:dyDescent="0.2">
      <c r="A31" s="1275">
        <f t="shared" si="23"/>
        <v>26</v>
      </c>
      <c r="B31" s="485">
        <f t="shared" si="24"/>
        <v>43491</v>
      </c>
      <c r="C31" s="1913">
        <v>27</v>
      </c>
      <c r="D31" s="483">
        <f t="shared" si="30"/>
        <v>4</v>
      </c>
      <c r="E31" s="1785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14"/>
        <v>0</v>
      </c>
      <c r="G31" s="936"/>
      <c r="H31" s="1511" t="str">
        <f t="shared" ref="H31:H32" ca="1" si="38">IF(G31="n",INDIRECT(CONCATENATE(BB31,"_B_01")),IF(G31=Soll_Stat,Soll_Start01,""))</f>
        <v/>
      </c>
      <c r="I31" s="1512" t="str">
        <f t="shared" ref="I31:I32" ca="1" si="39">IF(G31="n",H31+INDIRECT(CONCATENATE(BB31,"_E_01")),IF(G31=Soll_Stat,H31+Soll_Ist01,""))</f>
        <v/>
      </c>
      <c r="J31" s="513">
        <f t="shared" ca="1" si="15"/>
        <v>0</v>
      </c>
      <c r="K31" s="1335">
        <f t="shared" ca="1" si="4"/>
        <v>0</v>
      </c>
      <c r="L31" s="444">
        <f t="shared" ca="1" si="27"/>
        <v>0</v>
      </c>
      <c r="M31" s="2076"/>
      <c r="N31" s="1501"/>
      <c r="O31" s="1502"/>
      <c r="P31" s="513">
        <f t="shared" si="16"/>
        <v>0</v>
      </c>
      <c r="Q31" s="513">
        <f t="shared" si="5"/>
        <v>0</v>
      </c>
      <c r="R31" s="1335">
        <f t="shared" ca="1" si="6"/>
        <v>0</v>
      </c>
      <c r="S31" s="444">
        <f t="shared" ca="1" si="17"/>
        <v>0</v>
      </c>
      <c r="T31" s="2076"/>
      <c r="U31" s="2018">
        <f t="shared" si="7"/>
        <v>0.32500000000000001</v>
      </c>
      <c r="V31" s="444">
        <f t="shared" ca="1" si="8"/>
        <v>0</v>
      </c>
      <c r="W31" s="49">
        <f t="shared" si="18"/>
        <v>0.32500000000000001</v>
      </c>
      <c r="X31" s="1342">
        <f t="shared" ca="1" si="37"/>
        <v>0</v>
      </c>
      <c r="Y31" s="1527" t="str">
        <f t="shared" si="10"/>
        <v/>
      </c>
      <c r="Z31" s="1528">
        <f t="shared" ca="1" si="11"/>
        <v>0</v>
      </c>
      <c r="AA31" s="1336">
        <f t="shared" si="25"/>
        <v>0</v>
      </c>
      <c r="AB31" s="49">
        <f t="shared" ca="1" si="26"/>
        <v>0</v>
      </c>
      <c r="AC31" s="939"/>
      <c r="AD31" s="1300">
        <f t="shared" ca="1" si="0"/>
        <v>0</v>
      </c>
      <c r="AE31" s="1337">
        <f t="shared" ca="1" si="19"/>
        <v>0</v>
      </c>
      <c r="AF31" s="1044" t="str">
        <f t="shared" si="20"/>
        <v/>
      </c>
      <c r="AG31" s="1045"/>
      <c r="AH31" s="1046"/>
      <c r="AI31" s="1047"/>
      <c r="AJ31" s="1831"/>
      <c r="AK31" s="1832"/>
      <c r="AL31" s="1833"/>
      <c r="AM31" s="1834"/>
      <c r="AN31" s="1835"/>
      <c r="AO31" s="1836">
        <v>1</v>
      </c>
      <c r="AP31" s="1837"/>
      <c r="AQ31" s="1838"/>
      <c r="AR31" s="1832"/>
      <c r="AS31" s="1833"/>
      <c r="AT31" s="1834"/>
      <c r="AU31" s="1835"/>
      <c r="AV31" s="1836"/>
      <c r="AW31" s="1837"/>
      <c r="AX31" s="1838"/>
      <c r="AY31" s="1832"/>
      <c r="AZ31" s="2020"/>
      <c r="BA31" s="2022"/>
      <c r="BB31" s="438" t="str">
        <f t="shared" si="21"/>
        <v>Fr</v>
      </c>
      <c r="BC31" s="437" t="str">
        <f t="shared" si="12"/>
        <v>Fr</v>
      </c>
      <c r="BD31" s="1858" t="str">
        <f t="shared" si="22"/>
        <v/>
      </c>
      <c r="BE31" s="1858" t="str">
        <f t="shared" si="22"/>
        <v/>
      </c>
      <c r="BF31" s="1858" t="str">
        <f t="shared" si="22"/>
        <v/>
      </c>
      <c r="BG31" s="1858" t="str">
        <f t="shared" si="22"/>
        <v/>
      </c>
      <c r="BH31" s="1858" t="str">
        <f t="shared" si="22"/>
        <v/>
      </c>
      <c r="BI31" s="1858" t="str">
        <f t="shared" si="22"/>
        <v/>
      </c>
      <c r="BJ31" s="1858" t="str">
        <f t="shared" si="22"/>
        <v/>
      </c>
      <c r="BK31" s="1858" t="str">
        <f t="shared" si="22"/>
        <v/>
      </c>
      <c r="BL31" s="1858" t="str">
        <f t="shared" si="22"/>
        <v/>
      </c>
    </row>
    <row r="32" spans="1:64" s="945" customFormat="1" ht="20.25" customHeight="1" x14ac:dyDescent="0.2">
      <c r="A32" s="1275">
        <f t="shared" si="23"/>
        <v>27</v>
      </c>
      <c r="B32" s="485">
        <f t="shared" si="24"/>
        <v>43492</v>
      </c>
      <c r="C32" s="1913">
        <v>28</v>
      </c>
      <c r="D32" s="483">
        <f t="shared" si="30"/>
        <v>4</v>
      </c>
      <c r="E32" s="1785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14"/>
        <v>0</v>
      </c>
      <c r="G32" s="936"/>
      <c r="H32" s="1511" t="str">
        <f t="shared" ca="1" si="38"/>
        <v/>
      </c>
      <c r="I32" s="1512" t="str">
        <f t="shared" ca="1" si="39"/>
        <v/>
      </c>
      <c r="J32" s="513">
        <f t="shared" ca="1" si="15"/>
        <v>0</v>
      </c>
      <c r="K32" s="1335">
        <f t="shared" ca="1" si="4"/>
        <v>0</v>
      </c>
      <c r="L32" s="444">
        <f t="shared" ca="1" si="27"/>
        <v>0</v>
      </c>
      <c r="M32" s="2076"/>
      <c r="N32" s="1501"/>
      <c r="O32" s="1502"/>
      <c r="P32" s="513">
        <f t="shared" si="16"/>
        <v>0</v>
      </c>
      <c r="Q32" s="513">
        <f t="shared" si="5"/>
        <v>0</v>
      </c>
      <c r="R32" s="1335">
        <f t="shared" ca="1" si="6"/>
        <v>0</v>
      </c>
      <c r="S32" s="444">
        <f t="shared" ca="1" si="17"/>
        <v>0</v>
      </c>
      <c r="T32" s="2076"/>
      <c r="U32" s="2018">
        <f t="shared" si="7"/>
        <v>0</v>
      </c>
      <c r="V32" s="444">
        <f t="shared" ca="1" si="8"/>
        <v>0</v>
      </c>
      <c r="W32" s="49">
        <f t="shared" si="18"/>
        <v>0</v>
      </c>
      <c r="X32" s="1342">
        <f t="shared" ca="1" si="37"/>
        <v>0</v>
      </c>
      <c r="Y32" s="1527" t="str">
        <f t="shared" si="10"/>
        <v/>
      </c>
      <c r="Z32" s="1528">
        <f t="shared" ca="1" si="11"/>
        <v>0</v>
      </c>
      <c r="AA32" s="1336">
        <f t="shared" si="25"/>
        <v>0</v>
      </c>
      <c r="AB32" s="49">
        <f t="shared" ca="1" si="26"/>
        <v>0</v>
      </c>
      <c r="AC32" s="939"/>
      <c r="AD32" s="1300">
        <f t="shared" ca="1" si="0"/>
        <v>0</v>
      </c>
      <c r="AE32" s="1337">
        <f t="shared" ca="1" si="19"/>
        <v>0</v>
      </c>
      <c r="AF32" s="1044" t="str">
        <f t="shared" si="20"/>
        <v/>
      </c>
      <c r="AG32" s="1045"/>
      <c r="AH32" s="1046"/>
      <c r="AI32" s="1047"/>
      <c r="AJ32" s="1831"/>
      <c r="AK32" s="1832"/>
      <c r="AL32" s="1833"/>
      <c r="AM32" s="1834"/>
      <c r="AN32" s="1835"/>
      <c r="AO32" s="1836"/>
      <c r="AP32" s="1837"/>
      <c r="AQ32" s="1838"/>
      <c r="AR32" s="1832"/>
      <c r="AS32" s="1833"/>
      <c r="AT32" s="1834"/>
      <c r="AU32" s="1835"/>
      <c r="AV32" s="1836"/>
      <c r="AW32" s="1837"/>
      <c r="AX32" s="1838"/>
      <c r="AY32" s="1832"/>
      <c r="AZ32" s="2020"/>
      <c r="BA32" s="2022"/>
      <c r="BB32" s="438" t="str">
        <f t="shared" si="21"/>
        <v>Sa</v>
      </c>
      <c r="BC32" s="437" t="str">
        <f t="shared" si="12"/>
        <v>Sa</v>
      </c>
      <c r="BD32" s="1858" t="str">
        <f t="shared" si="22"/>
        <v/>
      </c>
      <c r="BE32" s="1858" t="str">
        <f t="shared" si="22"/>
        <v/>
      </c>
      <c r="BF32" s="1858" t="str">
        <f t="shared" si="22"/>
        <v/>
      </c>
      <c r="BG32" s="1858" t="str">
        <f t="shared" si="22"/>
        <v/>
      </c>
      <c r="BH32" s="1858" t="str">
        <f t="shared" si="22"/>
        <v/>
      </c>
      <c r="BI32" s="1858" t="str">
        <f t="shared" si="22"/>
        <v/>
      </c>
      <c r="BJ32" s="1858" t="str">
        <f t="shared" si="22"/>
        <v/>
      </c>
      <c r="BK32" s="1858" t="str">
        <f t="shared" si="22"/>
        <v/>
      </c>
      <c r="BL32" s="1858" t="str">
        <f t="shared" si="22"/>
        <v/>
      </c>
    </row>
    <row r="33" spans="1:64" s="945" customFormat="1" ht="20.25" customHeight="1" x14ac:dyDescent="0.2">
      <c r="A33" s="1275">
        <f t="shared" si="23"/>
        <v>28</v>
      </c>
      <c r="B33" s="485">
        <f t="shared" si="24"/>
        <v>43493</v>
      </c>
      <c r="C33" s="1913">
        <v>29</v>
      </c>
      <c r="D33" s="483">
        <f t="shared" si="30"/>
        <v>4</v>
      </c>
      <c r="E33" s="1785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14"/>
        <v>0</v>
      </c>
      <c r="G33" s="936"/>
      <c r="H33" s="1511" t="str">
        <f t="shared" ca="1" si="33"/>
        <v/>
      </c>
      <c r="I33" s="1512" t="str">
        <f t="shared" ca="1" si="34"/>
        <v/>
      </c>
      <c r="J33" s="513">
        <f t="shared" ca="1" si="15"/>
        <v>0</v>
      </c>
      <c r="K33" s="1335">
        <f t="shared" ca="1" si="4"/>
        <v>0</v>
      </c>
      <c r="L33" s="444">
        <f t="shared" ca="1" si="27"/>
        <v>0</v>
      </c>
      <c r="M33" s="2076"/>
      <c r="N33" s="1501"/>
      <c r="O33" s="1502"/>
      <c r="P33" s="513">
        <f t="shared" si="16"/>
        <v>0</v>
      </c>
      <c r="Q33" s="513">
        <f t="shared" si="5"/>
        <v>0</v>
      </c>
      <c r="R33" s="1335">
        <f t="shared" ca="1" si="6"/>
        <v>0</v>
      </c>
      <c r="S33" s="444">
        <f t="shared" ca="1" si="17"/>
        <v>0</v>
      </c>
      <c r="T33" s="2076"/>
      <c r="U33" s="2018">
        <f t="shared" si="7"/>
        <v>0</v>
      </c>
      <c r="V33" s="444">
        <f t="shared" ca="1" si="8"/>
        <v>0</v>
      </c>
      <c r="W33" s="49">
        <f t="shared" si="18"/>
        <v>0</v>
      </c>
      <c r="X33" s="1342">
        <f t="shared" ca="1" si="37"/>
        <v>0</v>
      </c>
      <c r="Y33" s="1527" t="str">
        <f t="shared" si="10"/>
        <v/>
      </c>
      <c r="Z33" s="1528">
        <f t="shared" ca="1" si="11"/>
        <v>0</v>
      </c>
      <c r="AA33" s="1336">
        <f t="shared" si="25"/>
        <v>0</v>
      </c>
      <c r="AB33" s="49">
        <f t="shared" ca="1" si="26"/>
        <v>0</v>
      </c>
      <c r="AC33" s="939"/>
      <c r="AD33" s="1300">
        <f t="shared" ca="1" si="0"/>
        <v>0</v>
      </c>
      <c r="AE33" s="1337">
        <f t="shared" ca="1" si="19"/>
        <v>0</v>
      </c>
      <c r="AF33" s="1044" t="str">
        <f t="shared" si="20"/>
        <v/>
      </c>
      <c r="AG33" s="1045"/>
      <c r="AH33" s="1046"/>
      <c r="AI33" s="1047"/>
      <c r="AJ33" s="1831"/>
      <c r="AK33" s="1832"/>
      <c r="AL33" s="1833"/>
      <c r="AM33" s="1834"/>
      <c r="AN33" s="1835"/>
      <c r="AO33" s="1836"/>
      <c r="AP33" s="1837"/>
      <c r="AQ33" s="1838"/>
      <c r="AR33" s="1832"/>
      <c r="AS33" s="1833"/>
      <c r="AT33" s="1834"/>
      <c r="AU33" s="1835"/>
      <c r="AV33" s="1836"/>
      <c r="AW33" s="1837"/>
      <c r="AX33" s="1838"/>
      <c r="AY33" s="1832"/>
      <c r="AZ33" s="2020"/>
      <c r="BA33" s="2022"/>
      <c r="BB33" s="438" t="str">
        <f t="shared" si="21"/>
        <v>So</v>
      </c>
      <c r="BC33" s="437" t="str">
        <f t="shared" si="12"/>
        <v>So</v>
      </c>
      <c r="BD33" s="1858" t="str">
        <f t="shared" si="22"/>
        <v/>
      </c>
      <c r="BE33" s="1858" t="str">
        <f t="shared" si="22"/>
        <v/>
      </c>
      <c r="BF33" s="1858" t="str">
        <f t="shared" si="22"/>
        <v/>
      </c>
      <c r="BG33" s="1858" t="str">
        <f t="shared" si="22"/>
        <v/>
      </c>
      <c r="BH33" s="1858" t="str">
        <f t="shared" si="22"/>
        <v/>
      </c>
      <c r="BI33" s="1858" t="str">
        <f t="shared" si="22"/>
        <v/>
      </c>
      <c r="BJ33" s="1858" t="str">
        <f t="shared" si="22"/>
        <v/>
      </c>
      <c r="BK33" s="1858" t="str">
        <f t="shared" si="22"/>
        <v/>
      </c>
      <c r="BL33" s="1858" t="str">
        <f t="shared" si="22"/>
        <v/>
      </c>
    </row>
    <row r="34" spans="1:64" s="945" customFormat="1" ht="20.25" customHeight="1" x14ac:dyDescent="0.2">
      <c r="A34" s="1275">
        <f t="shared" si="23"/>
        <v>29</v>
      </c>
      <c r="B34" s="485">
        <f t="shared" si="24"/>
        <v>43494</v>
      </c>
      <c r="C34" s="1913">
        <v>30</v>
      </c>
      <c r="D34" s="483">
        <f t="shared" si="30"/>
        <v>5</v>
      </c>
      <c r="E34" s="1785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14"/>
        <v>0</v>
      </c>
      <c r="G34" s="936"/>
      <c r="H34" s="1511" t="str">
        <f t="shared" ca="1" si="33"/>
        <v/>
      </c>
      <c r="I34" s="1512" t="str">
        <f t="shared" ca="1" si="34"/>
        <v/>
      </c>
      <c r="J34" s="937">
        <f t="shared" ca="1" si="15"/>
        <v>0</v>
      </c>
      <c r="K34" s="938">
        <f t="shared" ca="1" si="4"/>
        <v>0</v>
      </c>
      <c r="L34" s="444">
        <f t="shared" ca="1" si="27"/>
        <v>0</v>
      </c>
      <c r="M34" s="2076"/>
      <c r="N34" s="1501"/>
      <c r="O34" s="1502"/>
      <c r="P34" s="937">
        <f t="shared" si="16"/>
        <v>0</v>
      </c>
      <c r="Q34" s="937">
        <f t="shared" si="5"/>
        <v>0</v>
      </c>
      <c r="R34" s="938">
        <f t="shared" ca="1" si="6"/>
        <v>0</v>
      </c>
      <c r="S34" s="444">
        <f t="shared" ca="1" si="17"/>
        <v>0</v>
      </c>
      <c r="T34" s="2076"/>
      <c r="U34" s="2018">
        <f t="shared" si="7"/>
        <v>0.32500000000000001</v>
      </c>
      <c r="V34" s="444">
        <f t="shared" ca="1" si="8"/>
        <v>0</v>
      </c>
      <c r="W34" s="49">
        <f t="shared" si="18"/>
        <v>0.32500000000000001</v>
      </c>
      <c r="X34" s="1342">
        <f t="shared" ca="1" si="37"/>
        <v>0</v>
      </c>
      <c r="Y34" s="1519" t="str">
        <f t="shared" si="10"/>
        <v/>
      </c>
      <c r="Z34" s="1520">
        <f t="shared" ca="1" si="11"/>
        <v>0</v>
      </c>
      <c r="AA34" s="1336">
        <f t="shared" si="25"/>
        <v>0</v>
      </c>
      <c r="AB34" s="49">
        <f t="shared" ca="1" si="26"/>
        <v>0</v>
      </c>
      <c r="AC34" s="939"/>
      <c r="AD34" s="1300">
        <f t="shared" ca="1" si="0"/>
        <v>1</v>
      </c>
      <c r="AE34" s="1337">
        <f t="shared" ca="1" si="19"/>
        <v>0</v>
      </c>
      <c r="AF34" s="1044" t="str">
        <f t="shared" si="20"/>
        <v/>
      </c>
      <c r="AG34" s="1045"/>
      <c r="AH34" s="1046"/>
      <c r="AI34" s="1047"/>
      <c r="AJ34" s="1831"/>
      <c r="AK34" s="1832"/>
      <c r="AL34" s="1833">
        <v>1</v>
      </c>
      <c r="AM34" s="1834">
        <v>1</v>
      </c>
      <c r="AN34" s="1835">
        <v>1</v>
      </c>
      <c r="AO34" s="1836"/>
      <c r="AP34" s="1837"/>
      <c r="AQ34" s="1838"/>
      <c r="AR34" s="1832">
        <v>1</v>
      </c>
      <c r="AS34" s="1833"/>
      <c r="AT34" s="1834"/>
      <c r="AU34" s="1835"/>
      <c r="AV34" s="1836"/>
      <c r="AW34" s="1837"/>
      <c r="AX34" s="1838"/>
      <c r="AY34" s="1832"/>
      <c r="AZ34" s="2020"/>
      <c r="BA34" s="2022"/>
      <c r="BB34" s="438" t="str">
        <f t="shared" si="21"/>
        <v>Mo</v>
      </c>
      <c r="BC34" s="437" t="str">
        <f t="shared" si="12"/>
        <v>Mo</v>
      </c>
      <c r="BD34" s="1858" t="str">
        <f t="shared" si="22"/>
        <v/>
      </c>
      <c r="BE34" s="1858" t="str">
        <f t="shared" si="22"/>
        <v/>
      </c>
      <c r="BF34" s="1858" t="str">
        <f t="shared" si="22"/>
        <v/>
      </c>
      <c r="BG34" s="1858" t="str">
        <f t="shared" si="22"/>
        <v/>
      </c>
      <c r="BH34" s="1858" t="str">
        <f t="shared" si="22"/>
        <v/>
      </c>
      <c r="BI34" s="1858" t="str">
        <f t="shared" si="22"/>
        <v/>
      </c>
      <c r="BJ34" s="1858" t="str">
        <f t="shared" si="22"/>
        <v/>
      </c>
      <c r="BK34" s="1858" t="str">
        <f t="shared" si="22"/>
        <v/>
      </c>
      <c r="BL34" s="1858" t="str">
        <f t="shared" si="22"/>
        <v/>
      </c>
    </row>
    <row r="35" spans="1:64" s="945" customFormat="1" ht="20.25" customHeight="1" x14ac:dyDescent="0.2">
      <c r="A35" s="1275">
        <f t="shared" si="23"/>
        <v>30</v>
      </c>
      <c r="B35" s="1981">
        <f t="shared" si="24"/>
        <v>43495</v>
      </c>
      <c r="C35" s="1913">
        <v>31</v>
      </c>
      <c r="D35" s="483">
        <f t="shared" si="30"/>
        <v>5</v>
      </c>
      <c r="E35" s="1785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14"/>
        <v>0</v>
      </c>
      <c r="G35" s="936"/>
      <c r="H35" s="1511" t="str">
        <f t="shared" ca="1" si="33"/>
        <v/>
      </c>
      <c r="I35" s="1512" t="str">
        <f t="shared" ca="1" si="34"/>
        <v/>
      </c>
      <c r="J35" s="937">
        <f t="shared" ca="1" si="15"/>
        <v>0</v>
      </c>
      <c r="K35" s="938">
        <f t="shared" ca="1" si="4"/>
        <v>0</v>
      </c>
      <c r="L35" s="444">
        <f t="shared" ca="1" si="27"/>
        <v>0</v>
      </c>
      <c r="M35" s="2076"/>
      <c r="N35" s="1501"/>
      <c r="O35" s="1502"/>
      <c r="P35" s="937">
        <f t="shared" si="16"/>
        <v>0</v>
      </c>
      <c r="Q35" s="937">
        <f t="shared" si="5"/>
        <v>0</v>
      </c>
      <c r="R35" s="938">
        <f t="shared" ca="1" si="6"/>
        <v>0</v>
      </c>
      <c r="S35" s="444">
        <f t="shared" ca="1" si="17"/>
        <v>0</v>
      </c>
      <c r="T35" s="2076"/>
      <c r="U35" s="2018">
        <f t="shared" si="7"/>
        <v>0.32500000000000001</v>
      </c>
      <c r="V35" s="444">
        <f t="shared" ca="1" si="8"/>
        <v>0</v>
      </c>
      <c r="W35" s="49">
        <f t="shared" si="18"/>
        <v>0.32500000000000001</v>
      </c>
      <c r="X35" s="1342">
        <f t="shared" ca="1" si="37"/>
        <v>0</v>
      </c>
      <c r="Y35" s="1519" t="str">
        <f t="shared" si="10"/>
        <v/>
      </c>
      <c r="Z35" s="1520">
        <f t="shared" ca="1" si="11"/>
        <v>0</v>
      </c>
      <c r="AA35" s="1336">
        <f t="shared" si="25"/>
        <v>0</v>
      </c>
      <c r="AB35" s="49">
        <f t="shared" ca="1" si="26"/>
        <v>0</v>
      </c>
      <c r="AC35" s="939"/>
      <c r="AD35" s="1300">
        <f t="shared" ca="1" si="0"/>
        <v>1</v>
      </c>
      <c r="AE35" s="1337">
        <f t="shared" ca="1" si="19"/>
        <v>0</v>
      </c>
      <c r="AF35" s="1044" t="str">
        <f t="shared" si="20"/>
        <v/>
      </c>
      <c r="AG35" s="1045"/>
      <c r="AH35" s="1046"/>
      <c r="AI35" s="1047"/>
      <c r="AJ35" s="1831"/>
      <c r="AK35" s="1832"/>
      <c r="AL35" s="1833">
        <v>1</v>
      </c>
      <c r="AM35" s="1834">
        <v>1</v>
      </c>
      <c r="AN35" s="1835">
        <v>1</v>
      </c>
      <c r="AO35" s="1836"/>
      <c r="AP35" s="1837"/>
      <c r="AQ35" s="1838"/>
      <c r="AR35" s="1832">
        <v>1</v>
      </c>
      <c r="AS35" s="1833"/>
      <c r="AT35" s="1834"/>
      <c r="AU35" s="1835"/>
      <c r="AV35" s="1836"/>
      <c r="AW35" s="1837"/>
      <c r="AX35" s="1838"/>
      <c r="AY35" s="1832"/>
      <c r="AZ35" s="2020"/>
      <c r="BA35" s="2022"/>
      <c r="BB35" s="438" t="str">
        <f t="shared" si="21"/>
        <v>Di</v>
      </c>
      <c r="BC35" s="437" t="str">
        <f t="shared" si="12"/>
        <v>Di</v>
      </c>
      <c r="BD35" s="1858" t="str">
        <f t="shared" si="22"/>
        <v/>
      </c>
      <c r="BE35" s="1858" t="str">
        <f t="shared" si="22"/>
        <v/>
      </c>
      <c r="BF35" s="1858" t="str">
        <f t="shared" si="22"/>
        <v/>
      </c>
      <c r="BG35" s="1858" t="str">
        <f t="shared" si="22"/>
        <v/>
      </c>
      <c r="BH35" s="1858" t="str">
        <f t="shared" si="22"/>
        <v/>
      </c>
      <c r="BI35" s="1858" t="str">
        <f t="shared" si="22"/>
        <v/>
      </c>
      <c r="BJ35" s="1858" t="str">
        <f t="shared" si="22"/>
        <v/>
      </c>
      <c r="BK35" s="1858" t="str">
        <f t="shared" si="22"/>
        <v/>
      </c>
      <c r="BL35" s="1858" t="str">
        <f t="shared" si="22"/>
        <v/>
      </c>
    </row>
    <row r="36" spans="1:64" s="945" customFormat="1" ht="20.25" customHeight="1" thickBot="1" x14ac:dyDescent="0.25">
      <c r="A36" s="1275"/>
      <c r="B36" s="485"/>
      <c r="C36" s="489"/>
      <c r="D36" s="483"/>
      <c r="E36" s="483"/>
      <c r="F36" s="444"/>
      <c r="G36" s="1960"/>
      <c r="H36" s="1934"/>
      <c r="I36" s="1935"/>
      <c r="J36" s="1961"/>
      <c r="K36" s="1962"/>
      <c r="L36" s="1963"/>
      <c r="M36" s="2052"/>
      <c r="N36" s="1938"/>
      <c r="O36" s="1939"/>
      <c r="P36" s="1961"/>
      <c r="Q36" s="1961"/>
      <c r="R36" s="1962"/>
      <c r="S36" s="1963"/>
      <c r="T36" s="2055"/>
      <c r="U36" s="1961"/>
      <c r="V36" s="1963"/>
      <c r="W36" s="1964"/>
      <c r="X36" s="1965"/>
      <c r="Y36" s="1966"/>
      <c r="Z36" s="1967"/>
      <c r="AA36" s="1968"/>
      <c r="AB36" s="1964"/>
      <c r="AC36" s="1969"/>
      <c r="AD36" s="1970">
        <f t="shared" ca="1" si="0"/>
        <v>1</v>
      </c>
      <c r="AE36" s="1337"/>
      <c r="AF36" s="1044"/>
      <c r="AG36" s="1045"/>
      <c r="AH36" s="1046"/>
      <c r="AI36" s="1047"/>
      <c r="AJ36" s="751"/>
      <c r="AK36" s="567"/>
      <c r="AL36" s="568">
        <v>1</v>
      </c>
      <c r="AM36" s="1834">
        <v>1</v>
      </c>
      <c r="AN36" s="1835"/>
      <c r="AO36" s="571"/>
      <c r="AP36" s="572"/>
      <c r="AQ36" s="566"/>
      <c r="AR36" s="567">
        <v>1</v>
      </c>
      <c r="AS36" s="568"/>
      <c r="AT36" s="569"/>
      <c r="AU36" s="570"/>
      <c r="AV36" s="571"/>
      <c r="AW36" s="572"/>
      <c r="AX36" s="566"/>
      <c r="AY36" s="567"/>
      <c r="AZ36" s="2020"/>
      <c r="BA36" s="2022"/>
      <c r="BB36" s="438"/>
      <c r="BC36" s="437"/>
      <c r="BD36" s="1858" t="str">
        <f t="shared" si="22"/>
        <v/>
      </c>
      <c r="BE36" s="1858" t="str">
        <f t="shared" si="22"/>
        <v/>
      </c>
      <c r="BF36" s="1858" t="str">
        <f t="shared" si="22"/>
        <v/>
      </c>
      <c r="BG36" s="1858"/>
      <c r="BH36" s="1858" t="str">
        <f t="shared" si="22"/>
        <v/>
      </c>
      <c r="BI36" s="1858" t="str">
        <f t="shared" si="22"/>
        <v/>
      </c>
      <c r="BJ36" s="1858" t="str">
        <f t="shared" si="22"/>
        <v/>
      </c>
      <c r="BK36" s="1858" t="str">
        <f t="shared" si="22"/>
        <v/>
      </c>
      <c r="BL36" s="1858" t="str">
        <f t="shared" si="22"/>
        <v/>
      </c>
    </row>
    <row r="37" spans="1:64" s="945" customFormat="1" ht="20.25" customHeight="1" thickBot="1" x14ac:dyDescent="0.25">
      <c r="A37" s="1272"/>
      <c r="B37" s="1784" t="s">
        <v>718</v>
      </c>
      <c r="C37" s="1771"/>
      <c r="D37" s="1772"/>
      <c r="E37" s="1772"/>
      <c r="F37" s="1773">
        <v>0</v>
      </c>
      <c r="G37" s="2097" t="s">
        <v>310</v>
      </c>
      <c r="H37" s="2098"/>
      <c r="I37" s="2098"/>
      <c r="J37" s="2098"/>
      <c r="K37" s="2099"/>
      <c r="L37" s="1773">
        <v>0</v>
      </c>
      <c r="M37" s="2073"/>
      <c r="N37" s="2100" t="s">
        <v>311</v>
      </c>
      <c r="O37" s="2101"/>
      <c r="P37" s="2101"/>
      <c r="Q37" s="2101"/>
      <c r="R37" s="2102"/>
      <c r="S37" s="1773">
        <v>0</v>
      </c>
      <c r="T37" s="1818"/>
      <c r="U37" s="1818"/>
      <c r="V37" s="1773">
        <v>0</v>
      </c>
      <c r="W37" s="1773">
        <v>0</v>
      </c>
      <c r="X37" s="2097" t="s">
        <v>312</v>
      </c>
      <c r="Y37" s="2098"/>
      <c r="Z37" s="2098"/>
      <c r="AA37" s="2098"/>
      <c r="AB37" s="2098"/>
      <c r="AC37" s="2098"/>
      <c r="AD37" s="2099"/>
      <c r="AE37" s="1309"/>
      <c r="AF37" s="756"/>
      <c r="AG37" s="757"/>
      <c r="AH37" s="1830"/>
      <c r="AI37" s="758"/>
      <c r="AJ37" s="944"/>
      <c r="AK37" s="567"/>
      <c r="AL37" s="568">
        <v>1</v>
      </c>
      <c r="AM37" s="1834">
        <v>1</v>
      </c>
      <c r="AN37" s="1835"/>
      <c r="AO37" s="571"/>
      <c r="AP37" s="572"/>
      <c r="AQ37" s="566"/>
      <c r="AR37" s="567">
        <v>1</v>
      </c>
      <c r="AS37" s="568"/>
      <c r="AT37" s="569"/>
      <c r="AU37" s="570"/>
      <c r="AV37" s="571"/>
      <c r="AW37" s="572"/>
      <c r="AX37" s="566"/>
      <c r="AY37" s="567"/>
      <c r="AZ37" s="2020"/>
      <c r="BA37" s="2022"/>
      <c r="BB37" s="250"/>
      <c r="BC37" s="5"/>
      <c r="BD37" s="1858"/>
      <c r="BE37" s="1858"/>
      <c r="BF37" s="1858"/>
      <c r="BG37" s="1858"/>
      <c r="BH37" s="1858"/>
      <c r="BI37" s="1858"/>
      <c r="BJ37" s="1858"/>
      <c r="BK37" s="1858"/>
      <c r="BL37" s="1858"/>
    </row>
    <row r="38" spans="1:64" s="945" customFormat="1" ht="20.25" customHeight="1" thickBot="1" x14ac:dyDescent="0.25">
      <c r="A38" s="1272"/>
      <c r="B38" s="1784" t="s">
        <v>719</v>
      </c>
      <c r="C38" s="1771"/>
      <c r="D38" s="1772"/>
      <c r="E38" s="1772"/>
      <c r="F38" s="1782">
        <v>0</v>
      </c>
      <c r="G38" s="2097" t="s">
        <v>310</v>
      </c>
      <c r="H38" s="2098"/>
      <c r="I38" s="2098"/>
      <c r="J38" s="2098"/>
      <c r="K38" s="2099"/>
      <c r="L38" s="1782">
        <v>0</v>
      </c>
      <c r="M38" s="2074"/>
      <c r="N38" s="2100" t="s">
        <v>311</v>
      </c>
      <c r="O38" s="2101"/>
      <c r="P38" s="2101"/>
      <c r="Q38" s="2101"/>
      <c r="R38" s="2102"/>
      <c r="S38" s="1782">
        <v>0</v>
      </c>
      <c r="T38" s="2075"/>
      <c r="U38" s="1818"/>
      <c r="V38" s="1782">
        <v>0</v>
      </c>
      <c r="W38" s="1782">
        <v>0</v>
      </c>
      <c r="X38" s="2097" t="s">
        <v>312</v>
      </c>
      <c r="Y38" s="2098"/>
      <c r="Z38" s="2098"/>
      <c r="AA38" s="2098"/>
      <c r="AB38" s="2098"/>
      <c r="AC38" s="2098"/>
      <c r="AD38" s="2099"/>
      <c r="AE38" s="1309"/>
      <c r="AF38" s="756"/>
      <c r="AG38" s="757"/>
      <c r="AH38" s="760"/>
      <c r="AI38" s="758"/>
      <c r="AJ38" s="752"/>
      <c r="AK38" s="574"/>
      <c r="AL38" s="568">
        <v>1</v>
      </c>
      <c r="AM38" s="1834">
        <v>1</v>
      </c>
      <c r="AN38" s="1835"/>
      <c r="AO38" s="578"/>
      <c r="AP38" s="579"/>
      <c r="AQ38" s="573"/>
      <c r="AR38" s="574">
        <v>1</v>
      </c>
      <c r="AS38" s="575"/>
      <c r="AT38" s="576"/>
      <c r="AU38" s="577"/>
      <c r="AV38" s="578"/>
      <c r="AW38" s="579"/>
      <c r="AX38" s="573"/>
      <c r="AY38" s="574"/>
      <c r="AZ38" s="2021"/>
      <c r="BA38" s="2023"/>
      <c r="BB38" s="250"/>
      <c r="BC38" s="5"/>
      <c r="BD38" s="1858"/>
      <c r="BE38" s="1858"/>
      <c r="BF38" s="1858"/>
      <c r="BG38" s="1858"/>
      <c r="BH38" s="1858"/>
      <c r="BI38" s="1858"/>
      <c r="BJ38" s="1858"/>
      <c r="BK38" s="1858"/>
      <c r="BL38" s="1858"/>
    </row>
    <row r="39" spans="1:64" ht="13.5" thickBot="1" x14ac:dyDescent="0.25">
      <c r="B39" s="1770" t="s">
        <v>313</v>
      </c>
      <c r="C39" s="453"/>
      <c r="D39" s="453"/>
      <c r="E39" s="453"/>
      <c r="F39" s="1783">
        <f>SUM(F4:F37)-F38</f>
        <v>0</v>
      </c>
      <c r="G39" s="1775"/>
      <c r="H39" s="1776"/>
      <c r="I39" s="1776"/>
      <c r="J39" s="1777"/>
      <c r="K39" s="1778"/>
      <c r="L39" s="1783">
        <f ca="1">SUM(L4:L37)-L38</f>
        <v>0</v>
      </c>
      <c r="M39" s="1783"/>
      <c r="N39" s="1774"/>
      <c r="O39" s="1774"/>
      <c r="P39" s="1774"/>
      <c r="Q39" s="1774"/>
      <c r="R39" s="1774"/>
      <c r="S39" s="1783">
        <f ca="1">SUM(S4:S38)</f>
        <v>0</v>
      </c>
      <c r="T39" s="1783"/>
      <c r="U39" s="1774"/>
      <c r="V39" s="1783">
        <f ca="1">SUM(V4:V37)-V38</f>
        <v>0</v>
      </c>
      <c r="W39" s="1783">
        <f>SUM(W4:W37)-W38</f>
        <v>7.1500000000000021</v>
      </c>
      <c r="X39" s="1774">
        <f ca="1">SUM(X4:X38)-AB2</f>
        <v>0</v>
      </c>
      <c r="Y39" s="1774"/>
      <c r="Z39" s="1774">
        <f>SUM(AA4:AA38)</f>
        <v>0</v>
      </c>
      <c r="AA39" s="1779"/>
      <c r="AB39" s="1780">
        <f ca="1">AB35-Startsaldo</f>
        <v>0</v>
      </c>
      <c r="AC39" s="1442">
        <f ca="1">IF(dezSaldo="J",AB39*24,"")</f>
        <v>0</v>
      </c>
      <c r="AF39" s="1481">
        <f>SUM(AF5:AF35)</f>
        <v>0</v>
      </c>
      <c r="AG39" s="1482">
        <f>SUM(AG5:AG35)</f>
        <v>0</v>
      </c>
      <c r="AH39" s="1483">
        <f>SUM(AH5:AH35)</f>
        <v>0</v>
      </c>
      <c r="AI39" s="1484">
        <f>SUM(AI5:AI35)</f>
        <v>0</v>
      </c>
      <c r="AJ39" s="1544" t="s">
        <v>109</v>
      </c>
      <c r="AK39" s="1545" t="s">
        <v>109</v>
      </c>
      <c r="AL39" s="1546" t="s">
        <v>109</v>
      </c>
      <c r="AM39" s="1547" t="s">
        <v>109</v>
      </c>
      <c r="AN39" s="1548" t="s">
        <v>110</v>
      </c>
      <c r="AO39" s="1549" t="s">
        <v>110</v>
      </c>
      <c r="AP39" s="1550" t="s">
        <v>110</v>
      </c>
      <c r="AQ39" s="1551" t="s">
        <v>111</v>
      </c>
      <c r="AR39" s="1545" t="s">
        <v>112</v>
      </c>
      <c r="AS39" s="1546" t="s">
        <v>112</v>
      </c>
      <c r="AT39" s="1547" t="s">
        <v>113</v>
      </c>
      <c r="AU39" s="1548" t="s">
        <v>114</v>
      </c>
      <c r="AV39" s="1549" t="s">
        <v>114</v>
      </c>
      <c r="AW39" s="1550" t="s">
        <v>114</v>
      </c>
      <c r="AX39" s="1551" t="s">
        <v>114</v>
      </c>
      <c r="AY39" s="1545" t="s">
        <v>115</v>
      </c>
      <c r="AZ39" s="1546" t="s">
        <v>116</v>
      </c>
      <c r="BA39" s="1547" t="s">
        <v>117</v>
      </c>
      <c r="BD39" s="1859">
        <f>SUM(BD4:BD38)</f>
        <v>0</v>
      </c>
      <c r="BE39" s="1859">
        <f t="shared" ref="BE39:BL39" si="40">SUM(BE4:BE38)</f>
        <v>0</v>
      </c>
      <c r="BF39" s="1859">
        <f t="shared" si="40"/>
        <v>0</v>
      </c>
      <c r="BG39" s="1859">
        <f t="shared" si="40"/>
        <v>0</v>
      </c>
      <c r="BH39" s="1859">
        <f t="shared" si="40"/>
        <v>0</v>
      </c>
      <c r="BI39" s="1859">
        <f t="shared" si="40"/>
        <v>0</v>
      </c>
      <c r="BJ39" s="1859">
        <f t="shared" si="40"/>
        <v>0</v>
      </c>
      <c r="BK39" s="1859">
        <f t="shared" si="40"/>
        <v>0</v>
      </c>
      <c r="BL39" s="1859">
        <f t="shared" si="40"/>
        <v>0</v>
      </c>
    </row>
    <row r="40" spans="1:64" x14ac:dyDescent="0.2">
      <c r="B40" s="152" t="str">
        <f>IF(AND(N46&gt;0,Vorarbeit&lt;&gt;"x"),"   FEHLER!!! V-Tage nur verwenden, wenn in Arbeitszeiten Zelle P25 aktiviert wurde!","")</f>
        <v/>
      </c>
      <c r="N40" s="349"/>
      <c r="O40" s="349"/>
      <c r="P40" s="349"/>
      <c r="Q40" s="349"/>
      <c r="R40" s="612" t="s">
        <v>316</v>
      </c>
      <c r="S40" s="349"/>
      <c r="T40" s="349"/>
      <c r="Z40" s="600" t="s">
        <v>314</v>
      </c>
      <c r="AB40" s="601">
        <f>AB2</f>
        <v>0</v>
      </c>
      <c r="AC40" s="1282" t="s">
        <v>742</v>
      </c>
      <c r="AJ40" s="1552" t="s">
        <v>123</v>
      </c>
      <c r="AK40" s="1553" t="s">
        <v>124</v>
      </c>
      <c r="AL40" s="1554" t="s">
        <v>125</v>
      </c>
      <c r="AM40" s="1555" t="s">
        <v>109</v>
      </c>
      <c r="AN40" s="1556" t="s">
        <v>109</v>
      </c>
      <c r="AO40" s="1557" t="s">
        <v>110</v>
      </c>
      <c r="AP40" s="1558" t="s">
        <v>125</v>
      </c>
      <c r="AQ40" s="1552" t="s">
        <v>126</v>
      </c>
      <c r="AR40" s="1553" t="s">
        <v>127</v>
      </c>
      <c r="AS40" s="1554" t="s">
        <v>113</v>
      </c>
      <c r="AT40" s="1555" t="s">
        <v>128</v>
      </c>
      <c r="AU40" s="1556" t="s">
        <v>129</v>
      </c>
      <c r="AV40" s="1557" t="s">
        <v>112</v>
      </c>
      <c r="AW40" s="1558" t="s">
        <v>115</v>
      </c>
      <c r="AX40" s="1552" t="s">
        <v>110</v>
      </c>
      <c r="AY40" s="1553" t="s">
        <v>110</v>
      </c>
      <c r="AZ40" s="1554"/>
      <c r="BA40" s="1555" t="s">
        <v>110</v>
      </c>
      <c r="BD40" s="1859"/>
      <c r="BE40" s="1859"/>
      <c r="BF40" s="1859"/>
      <c r="BG40" s="1859"/>
      <c r="BH40" s="1859"/>
      <c r="BI40" s="1859"/>
      <c r="BJ40" s="1859"/>
      <c r="BK40" s="1859"/>
      <c r="BL40" s="1859"/>
    </row>
    <row r="41" spans="1:64" ht="13.5" thickBot="1" x14ac:dyDescent="0.25">
      <c r="C41" s="28" t="s">
        <v>315</v>
      </c>
      <c r="D41" s="746" t="str">
        <f>Ihr_Name</f>
        <v>Ihr Name</v>
      </c>
      <c r="E41" s="746"/>
      <c r="F41" s="746"/>
      <c r="G41" s="7"/>
      <c r="H41" s="747"/>
      <c r="I41" s="747"/>
      <c r="J41" s="747"/>
      <c r="K41" s="348"/>
      <c r="L41" s="349"/>
      <c r="M41" s="349"/>
      <c r="N41" s="347"/>
      <c r="R41" s="612" t="s">
        <v>317</v>
      </c>
      <c r="S41" s="618" t="str">
        <f>IF(JahresSoll&gt;0,"Jahr","Monat")</f>
        <v>Monat</v>
      </c>
      <c r="T41" s="618"/>
      <c r="U41" s="349"/>
      <c r="Z41" s="429" t="str">
        <f>IF(S41="Monat","+ Sollreduzierung (mon. Soll)","+ Sollreduzierung (jährl. Soll)")</f>
        <v>+ Sollreduzierung (mon. Soll)</v>
      </c>
      <c r="AA41" s="429"/>
      <c r="AB41" s="418">
        <f>S52</f>
        <v>0</v>
      </c>
      <c r="AC41" s="1282" t="s">
        <v>743</v>
      </c>
      <c r="AJ41" s="1559"/>
      <c r="AK41" s="1560"/>
      <c r="AL41" s="1561"/>
      <c r="AM41" s="1562"/>
      <c r="AN41" s="1563"/>
      <c r="AO41" s="1564"/>
      <c r="AP41" s="1565"/>
      <c r="AQ41" s="1559"/>
      <c r="AR41" s="1560"/>
      <c r="AS41" s="1561" t="s">
        <v>123</v>
      </c>
      <c r="AT41" s="1562"/>
      <c r="AU41" s="1563"/>
      <c r="AV41" s="1564"/>
      <c r="AW41" s="1565"/>
      <c r="AX41" s="1559"/>
      <c r="AY41" s="1560"/>
      <c r="AZ41" s="1561"/>
      <c r="BA41" s="1562"/>
      <c r="BD41" s="1859"/>
      <c r="BE41" s="1859"/>
      <c r="BF41" s="1859"/>
      <c r="BG41" s="1859"/>
      <c r="BH41" s="1859"/>
      <c r="BI41" s="1859"/>
      <c r="BJ41" s="1859"/>
      <c r="BK41" s="1859"/>
      <c r="BL41" s="1859"/>
    </row>
    <row r="42" spans="1:64" ht="13.5" thickBot="1" x14ac:dyDescent="0.25">
      <c r="D42" s="748" t="str">
        <f>Übersicht!L3</f>
        <v>Ihre Abteilung - Ihre Personalnummer</v>
      </c>
      <c r="E42" s="744"/>
      <c r="F42" s="744"/>
      <c r="G42" s="745"/>
      <c r="H42" s="745"/>
      <c r="I42" s="749"/>
      <c r="L42" s="347"/>
      <c r="M42" s="347"/>
      <c r="N42" s="410">
        <f>COUNTIF(G5:G35,"=u")+COUNTIF(G5:G35,"=h")/2</f>
        <v>0</v>
      </c>
      <c r="O42" s="1636" t="s">
        <v>324</v>
      </c>
      <c r="P42" s="475"/>
      <c r="Q42" s="475"/>
      <c r="R42" s="1608" t="s">
        <v>842</v>
      </c>
      <c r="S42" s="615" t="str">
        <f>IF(S41="Jahr",JahresSoll/Arbeitstage!$G$31*N42,"------")</f>
        <v>------</v>
      </c>
      <c r="T42" s="614"/>
      <c r="U42" s="618"/>
      <c r="V42" s="282"/>
      <c r="W42" s="427"/>
      <c r="X42" s="427"/>
      <c r="Y42" s="427"/>
      <c r="Z42" s="428" t="s">
        <v>318</v>
      </c>
      <c r="AA42" s="428"/>
      <c r="AB42" s="427">
        <f ca="1">AB39-AB40+AB41</f>
        <v>0</v>
      </c>
      <c r="AC42" s="1443">
        <f ca="1">IF(dezSaldo="J",AB42*24,"")</f>
        <v>0</v>
      </c>
    </row>
    <row r="43" spans="1:64" ht="13.5" thickBot="1" x14ac:dyDescent="0.25">
      <c r="B43" s="451" t="s">
        <v>319</v>
      </c>
      <c r="C43" s="452"/>
      <c r="D43" s="461"/>
      <c r="E43" s="327" t="s">
        <v>599</v>
      </c>
      <c r="F43" s="353" t="s">
        <v>320</v>
      </c>
      <c r="G43" s="353" t="s">
        <v>321</v>
      </c>
      <c r="H43" s="669" t="s">
        <v>322</v>
      </c>
      <c r="I43" s="668" t="s">
        <v>323</v>
      </c>
      <c r="K43" s="2109" t="s">
        <v>753</v>
      </c>
      <c r="L43" s="2110"/>
      <c r="M43" s="2053"/>
      <c r="N43" s="769">
        <f>H51</f>
        <v>0</v>
      </c>
      <c r="O43" s="1637" t="s">
        <v>29</v>
      </c>
      <c r="P43" s="476"/>
      <c r="Q43" s="476"/>
      <c r="R43" s="1609" t="s">
        <v>481</v>
      </c>
      <c r="S43" s="615">
        <f>IF(S41="Jahr",JahresSoll/AT_JAHR*N43,AB2/AT_JAN*N43)</f>
        <v>0</v>
      </c>
      <c r="T43" s="614"/>
      <c r="U43" s="614"/>
      <c r="V43" s="613"/>
      <c r="Z43" s="1281" t="str">
        <f ca="1">IF(AND(N1&lt;0,AB43&lt;&gt;0),"Berücksichtigung Vormonate!","")</f>
        <v/>
      </c>
      <c r="AB43" s="1285">
        <f ca="1">IF(AND(AB42&gt;0,S1&lt;0),IF(AB42&gt;-S1,-S1,AB42),0)</f>
        <v>0</v>
      </c>
      <c r="AC43" s="4"/>
      <c r="AD43" s="1280"/>
      <c r="AL43" s="60" t="s">
        <v>325</v>
      </c>
      <c r="AM43" s="381"/>
      <c r="AN43" s="381"/>
      <c r="AO43" s="381"/>
      <c r="AP43" s="381"/>
      <c r="AQ43" s="381"/>
      <c r="AR43" s="381"/>
      <c r="AS43" s="381"/>
      <c r="AT43" s="381"/>
      <c r="AU43" s="61"/>
    </row>
    <row r="44" spans="1:64" x14ac:dyDescent="0.2">
      <c r="B44" s="449" t="s">
        <v>326</v>
      </c>
      <c r="C44" s="450"/>
      <c r="D44" s="321" t="str">
        <f>AT_MO_JAN</f>
        <v>x</v>
      </c>
      <c r="E44" s="1159">
        <f>Montag01</f>
        <v>0.32500000000000001</v>
      </c>
      <c r="F44" s="324">
        <f>Pause1_Mo_01</f>
        <v>2.0833333333333332E-2</v>
      </c>
      <c r="G44" s="324">
        <f>Pause2_Mo_01</f>
        <v>3.125E-2</v>
      </c>
      <c r="H44" s="664">
        <f>COUNTIF($BC$5:$BC$35,"=mof")</f>
        <v>0</v>
      </c>
      <c r="I44" s="324">
        <f>IF(D44="x",Vorarbeit_Mo_01,0)</f>
        <v>0</v>
      </c>
      <c r="K44" s="1860" t="s">
        <v>685</v>
      </c>
      <c r="L44" s="1861">
        <f>BD39</f>
        <v>0</v>
      </c>
      <c r="M44" s="1863"/>
      <c r="N44" s="412">
        <f>COUNTIF(G5:G35,"=k")*IF(Übersicht!E14="j",1,-1)</f>
        <v>0</v>
      </c>
      <c r="O44" s="1637" t="s">
        <v>330</v>
      </c>
      <c r="P44" s="476"/>
      <c r="Q44" s="476"/>
      <c r="R44" s="1610" t="s">
        <v>480</v>
      </c>
      <c r="S44" s="615">
        <f>IF(S41="Jahr",JahresSoll/AT_JAHR*N44,AB2/AT_JAN*N44)*IF(Übersicht!E14="j",1,-1)</f>
        <v>0</v>
      </c>
      <c r="T44" s="614"/>
      <c r="U44" s="614"/>
      <c r="V44" s="613"/>
      <c r="W44" s="350"/>
      <c r="X44" s="350"/>
      <c r="Y44" s="351"/>
      <c r="Z44" s="352" t="s">
        <v>327</v>
      </c>
      <c r="AA44" s="352"/>
      <c r="AB44" s="1480">
        <f>Sollueberstunden</f>
        <v>0</v>
      </c>
      <c r="AC44" s="1283" t="s">
        <v>740</v>
      </c>
      <c r="AL44" s="382" t="s">
        <v>152</v>
      </c>
      <c r="AM44" s="383"/>
      <c r="AN44" s="384"/>
      <c r="AO44" s="1426" t="s">
        <v>328</v>
      </c>
      <c r="AP44" s="385"/>
      <c r="AQ44" s="385"/>
      <c r="AR44" s="385"/>
      <c r="AS44" s="385"/>
      <c r="AT44" s="385"/>
      <c r="AU44" s="386"/>
    </row>
    <row r="45" spans="1:64" ht="13.5" thickBot="1" x14ac:dyDescent="0.25">
      <c r="B45" s="449" t="s">
        <v>329</v>
      </c>
      <c r="C45" s="450"/>
      <c r="D45" s="322" t="str">
        <f>AT_DI_JAN</f>
        <v>x</v>
      </c>
      <c r="E45" s="1160">
        <f>Dienstag01</f>
        <v>0.32500000000000001</v>
      </c>
      <c r="F45" s="325">
        <f>Pause1_Di_01</f>
        <v>2.0833333333333332E-2</v>
      </c>
      <c r="G45" s="325">
        <f>Pause2_Di_01</f>
        <v>3.125E-2</v>
      </c>
      <c r="H45" s="665">
        <f>COUNTIF($BC$5:$BC$35,"=dif")</f>
        <v>0</v>
      </c>
      <c r="I45" s="325">
        <f>IF(D45="x",Vorarbeit_Di_01,0)</f>
        <v>0</v>
      </c>
      <c r="K45" s="1862" t="s">
        <v>717</v>
      </c>
      <c r="L45" s="1863">
        <f>BE39</f>
        <v>0</v>
      </c>
      <c r="M45" s="1863"/>
      <c r="N45" s="412">
        <f>COUNTIF(G5:G35,"=kk")+COUNTIF(G5:G35,"=m")+COUNTIF(G5:G35,"=ez")+COUNTIF(G5:G35,"=a")</f>
        <v>0</v>
      </c>
      <c r="O45" s="1637" t="s">
        <v>748</v>
      </c>
      <c r="P45" s="476"/>
      <c r="Q45" s="476"/>
      <c r="R45" s="1828" t="s">
        <v>739</v>
      </c>
      <c r="S45" s="615">
        <f>IF(S41="Jahr",JahresSoll/AT_JAHR*N45,AB2/AT_JAN*N45)</f>
        <v>0</v>
      </c>
      <c r="T45" s="614"/>
      <c r="U45" s="614"/>
      <c r="V45" s="613"/>
      <c r="W45" s="416"/>
      <c r="X45" s="416"/>
      <c r="Y45" s="416"/>
      <c r="Z45" s="415" t="s">
        <v>331</v>
      </c>
      <c r="AA45" s="415"/>
      <c r="AB45" s="417">
        <f ca="1">IF(AB42&lt;0,AB42,AB43+IF(AB42-AB43-AB44&gt;0,AB42-AB44-AB43,0))</f>
        <v>0</v>
      </c>
      <c r="AC45" s="1442">
        <f ca="1">IF(dezSaldo="J",AB45*24,"")</f>
        <v>0</v>
      </c>
      <c r="AL45" s="387" t="s">
        <v>153</v>
      </c>
      <c r="AM45" s="372"/>
      <c r="AN45" s="372"/>
      <c r="AO45" s="1427" t="s">
        <v>332</v>
      </c>
      <c r="AP45" s="360"/>
      <c r="AQ45" s="360"/>
      <c r="AR45" s="360"/>
      <c r="AS45" s="360"/>
      <c r="AT45" s="360"/>
      <c r="AU45" s="388"/>
    </row>
    <row r="46" spans="1:64" ht="14.25" thickTop="1" thickBot="1" x14ac:dyDescent="0.25">
      <c r="B46" s="449" t="s">
        <v>333</v>
      </c>
      <c r="C46" s="450"/>
      <c r="D46" s="322" t="str">
        <f>AT_MI_JAN</f>
        <v>x</v>
      </c>
      <c r="E46" s="1160">
        <f>Mittwoch01</f>
        <v>0.32500000000000001</v>
      </c>
      <c r="F46" s="325">
        <f>Pause1_Mi_01</f>
        <v>2.0833333333333332E-2</v>
      </c>
      <c r="G46" s="325">
        <f>Pause2_Mi_01</f>
        <v>3.125E-2</v>
      </c>
      <c r="H46" s="665">
        <f>COUNTIF($BC$5:$BC$35,"=mif")</f>
        <v>0</v>
      </c>
      <c r="I46" s="325">
        <f>IF(D46="x",Vorarbeit_Mi_01,0)</f>
        <v>0</v>
      </c>
      <c r="K46" s="1862" t="s">
        <v>637</v>
      </c>
      <c r="L46" s="1863">
        <f>BF39</f>
        <v>0</v>
      </c>
      <c r="M46" s="1863"/>
      <c r="N46" s="411">
        <f>Arbeitstage!D7</f>
        <v>0</v>
      </c>
      <c r="O46" s="1638" t="s">
        <v>31</v>
      </c>
      <c r="P46" s="477"/>
      <c r="Q46" s="477"/>
      <c r="R46" s="1610" t="s">
        <v>482</v>
      </c>
      <c r="S46" s="616" t="s">
        <v>334</v>
      </c>
      <c r="T46" s="613"/>
      <c r="U46" s="613"/>
      <c r="V46" s="613"/>
      <c r="Z46" s="1066" t="s">
        <v>335</v>
      </c>
      <c r="AA46" s="1066"/>
      <c r="AB46" s="1066" t="s">
        <v>336</v>
      </c>
      <c r="AL46" s="554" t="s">
        <v>154</v>
      </c>
      <c r="AM46" s="555"/>
      <c r="AN46" s="555"/>
      <c r="AO46" s="1428" t="s">
        <v>337</v>
      </c>
      <c r="AP46" s="556"/>
      <c r="AQ46" s="556"/>
      <c r="AR46" s="556"/>
      <c r="AS46" s="556"/>
      <c r="AT46" s="556"/>
      <c r="AU46" s="557"/>
    </row>
    <row r="47" spans="1:64" ht="13.5" thickBot="1" x14ac:dyDescent="0.25">
      <c r="B47" s="449" t="s">
        <v>338</v>
      </c>
      <c r="C47" s="450"/>
      <c r="D47" s="322" t="str">
        <f>AT_DO_JAN</f>
        <v>x</v>
      </c>
      <c r="E47" s="1160">
        <f>Donnerstag01</f>
        <v>0.32500000000000001</v>
      </c>
      <c r="F47" s="325">
        <f>Pause1_Do_01</f>
        <v>2.0833333333333332E-2</v>
      </c>
      <c r="G47" s="325">
        <f>Pause2_Do_01</f>
        <v>3.125E-2</v>
      </c>
      <c r="H47" s="665">
        <f>COUNTIF($BC$5:$BC$35,"=dof")</f>
        <v>0</v>
      </c>
      <c r="I47" s="325">
        <f>IF(D47="x",Vorarbeit_Do_01,0)</f>
        <v>0</v>
      </c>
      <c r="K47" s="1862" t="s">
        <v>483</v>
      </c>
      <c r="L47" s="1863">
        <f>BG39</f>
        <v>0</v>
      </c>
      <c r="M47" s="2054"/>
      <c r="N47" s="1057">
        <f>COUNTIF(G5:G35,"=d")</f>
        <v>0</v>
      </c>
      <c r="O47" s="1058" t="s">
        <v>339</v>
      </c>
      <c r="P47" s="1024"/>
      <c r="Q47" s="1024"/>
      <c r="R47" s="1059">
        <f>COUNTIF(G5:G35,"=dr")</f>
        <v>0</v>
      </c>
      <c r="S47" s="616" t="s">
        <v>334</v>
      </c>
      <c r="T47" s="613"/>
      <c r="U47" s="613"/>
      <c r="V47" s="613"/>
      <c r="W47" s="4"/>
      <c r="Y47" s="1060" t="s">
        <v>340</v>
      </c>
      <c r="Z47" s="1475"/>
      <c r="AA47" s="1476"/>
      <c r="AB47" s="1477"/>
      <c r="AL47" s="389" t="s">
        <v>155</v>
      </c>
      <c r="AM47" s="361"/>
      <c r="AN47" s="361"/>
      <c r="AO47" s="1429" t="s">
        <v>341</v>
      </c>
      <c r="AP47" s="362"/>
      <c r="AQ47" s="362"/>
      <c r="AR47" s="362"/>
      <c r="AS47" s="362"/>
      <c r="AT47" s="362"/>
      <c r="AU47" s="390"/>
    </row>
    <row r="48" spans="1:64" ht="13.5" thickBot="1" x14ac:dyDescent="0.25">
      <c r="B48" s="449" t="s">
        <v>342</v>
      </c>
      <c r="C48" s="450"/>
      <c r="D48" s="322" t="str">
        <f>AT_FR_JAN</f>
        <v>x</v>
      </c>
      <c r="E48" s="1160">
        <f>Freitag01</f>
        <v>0.32500000000000001</v>
      </c>
      <c r="F48" s="325">
        <f>Pause1_Fr_01</f>
        <v>2.0833333333333332E-2</v>
      </c>
      <c r="G48" s="325">
        <f>Pause2_Fr_01</f>
        <v>3.125E-2</v>
      </c>
      <c r="H48" s="665">
        <f>COUNTIF($BC$5:$BC$35,"=frf")</f>
        <v>0</v>
      </c>
      <c r="I48" s="325">
        <f>IF(D48="x",Vorarbeit_Fr_01,0)</f>
        <v>0</v>
      </c>
      <c r="K48" s="1862" t="s">
        <v>682</v>
      </c>
      <c r="L48" s="1863">
        <f>BH39</f>
        <v>0</v>
      </c>
      <c r="M48" s="1863"/>
      <c r="N48" s="764">
        <f>COUNTIF(G5:G35,"=s")</f>
        <v>0</v>
      </c>
      <c r="O48" s="1815" t="s">
        <v>22</v>
      </c>
      <c r="P48" s="762"/>
      <c r="Q48" s="762"/>
      <c r="R48" s="763"/>
      <c r="S48" s="615">
        <f>IF(S41="Jahr",JahresSoll/AT_JAHR*N48,AB2/AT_JAN*N48)</f>
        <v>0</v>
      </c>
      <c r="T48" s="614"/>
      <c r="U48" s="348"/>
      <c r="V48" s="614"/>
      <c r="Z48" s="352" t="s">
        <v>344</v>
      </c>
      <c r="AB48" s="1477"/>
      <c r="AD48" s="292"/>
      <c r="AE48" s="1311"/>
      <c r="AF48" s="292"/>
      <c r="AG48" s="292"/>
      <c r="AH48" s="292"/>
      <c r="AI48" s="292"/>
      <c r="AL48" s="391" t="s">
        <v>156</v>
      </c>
      <c r="AM48" s="363"/>
      <c r="AN48" s="363"/>
      <c r="AO48" s="1430" t="s">
        <v>345</v>
      </c>
      <c r="AP48" s="364"/>
      <c r="AQ48" s="364"/>
      <c r="AR48" s="364"/>
      <c r="AS48" s="364"/>
      <c r="AT48" s="364"/>
      <c r="AU48" s="392"/>
    </row>
    <row r="49" spans="2:47" ht="13.5" thickBot="1" x14ac:dyDescent="0.25">
      <c r="B49" s="449" t="s">
        <v>346</v>
      </c>
      <c r="C49" s="450"/>
      <c r="D49" s="322">
        <f>AT_SA_JAN</f>
        <v>0</v>
      </c>
      <c r="E49" s="1160">
        <f>Samstag01</f>
        <v>0</v>
      </c>
      <c r="F49" s="325">
        <f>Pause1_Sa_01</f>
        <v>2.0833333333333332E-2</v>
      </c>
      <c r="G49" s="325">
        <f>Pause2_Sa_01</f>
        <v>3.125E-2</v>
      </c>
      <c r="H49" s="665">
        <f>COUNTIF($BC$5:$BC$35,"=saf")</f>
        <v>0</v>
      </c>
      <c r="I49" s="325">
        <f>IF(D49="x",Vorarbeit_Sa_01,0)</f>
        <v>0</v>
      </c>
      <c r="K49" s="1862" t="s">
        <v>746</v>
      </c>
      <c r="L49" s="1863">
        <f>BI39</f>
        <v>0</v>
      </c>
      <c r="M49" s="2054"/>
      <c r="N49" s="470" t="s">
        <v>343</v>
      </c>
      <c r="O49" s="471"/>
      <c r="P49" s="471"/>
      <c r="Q49" s="471"/>
      <c r="R49" s="472"/>
      <c r="T49" s="614"/>
      <c r="U49" s="645"/>
      <c r="V49" s="613"/>
      <c r="W49" s="414"/>
      <c r="X49" s="414"/>
      <c r="Y49" s="414"/>
      <c r="Z49" s="415" t="s">
        <v>318</v>
      </c>
      <c r="AA49" s="415"/>
      <c r="AB49" s="1061">
        <f ca="1">AB45+Z47-AB47-AB48</f>
        <v>0</v>
      </c>
      <c r="AC49" s="1442">
        <f ca="1">IF(dezSaldo="J",AB49*24,"")</f>
        <v>0</v>
      </c>
      <c r="AD49" s="292"/>
      <c r="AE49" s="1311"/>
      <c r="AF49" s="292"/>
      <c r="AG49" s="292"/>
      <c r="AH49" s="292"/>
      <c r="AI49" s="292"/>
      <c r="AL49" s="393" t="s">
        <v>157</v>
      </c>
      <c r="AM49" s="365"/>
      <c r="AN49" s="365"/>
      <c r="AO49" s="1431" t="s">
        <v>348</v>
      </c>
      <c r="AP49" s="366"/>
      <c r="AQ49" s="366"/>
      <c r="AR49" s="366"/>
      <c r="AS49" s="366"/>
      <c r="AT49" s="366"/>
      <c r="AU49" s="394"/>
    </row>
    <row r="50" spans="2:47" ht="14.25" thickTop="1" thickBot="1" x14ac:dyDescent="0.25">
      <c r="B50" s="449" t="s">
        <v>349</v>
      </c>
      <c r="C50" s="450"/>
      <c r="D50" s="323">
        <f>AT_SO_JAN</f>
        <v>0</v>
      </c>
      <c r="E50" s="1161">
        <f>Sonntag01</f>
        <v>0</v>
      </c>
      <c r="F50" s="326">
        <f>Pause1_So_01</f>
        <v>2.0833333333333332E-2</v>
      </c>
      <c r="G50" s="326">
        <f>Pause2_So_01</f>
        <v>3.125E-2</v>
      </c>
      <c r="H50" s="666">
        <f>COUNTIF($BC$5:$BC$35,"=sof")</f>
        <v>1</v>
      </c>
      <c r="I50" s="326">
        <f>IF(D50="x",Vorarbeit_So_01,0)</f>
        <v>0</v>
      </c>
      <c r="K50" s="1862" t="str">
        <f>Übersicht!E26</f>
        <v>s01</v>
      </c>
      <c r="L50" s="1863">
        <f>BJ39</f>
        <v>0</v>
      </c>
      <c r="M50" s="2054"/>
      <c r="N50" s="468" t="s">
        <v>347</v>
      </c>
      <c r="O50" s="348"/>
      <c r="P50" s="348"/>
      <c r="Q50" s="348"/>
      <c r="R50" s="413"/>
      <c r="S50" s="469">
        <f>IF(S41="Jahr","-----",24)</f>
        <v>24</v>
      </c>
      <c r="T50" s="614"/>
      <c r="U50" s="641"/>
      <c r="V50" s="613"/>
      <c r="AC50" s="621" t="str">
        <f>IF(max_Monat_kum="j","Kumuliert! Siehe Saldo!","")</f>
        <v/>
      </c>
      <c r="AL50" s="395" t="s">
        <v>158</v>
      </c>
      <c r="AM50" s="373"/>
      <c r="AN50" s="373"/>
      <c r="AO50" s="1432" t="s">
        <v>351</v>
      </c>
      <c r="AP50" s="374"/>
      <c r="AQ50" s="374"/>
      <c r="AR50" s="374"/>
      <c r="AS50" s="374"/>
      <c r="AT50" s="374"/>
      <c r="AU50" s="396"/>
    </row>
    <row r="51" spans="2:47" ht="13.5" thickBot="1" x14ac:dyDescent="0.25">
      <c r="B51" s="451" t="s">
        <v>352</v>
      </c>
      <c r="C51" s="452"/>
      <c r="D51" s="462">
        <f>COUNTIF(D44:D50,"x")</f>
        <v>5</v>
      </c>
      <c r="E51" s="341">
        <f>SUM(E44:E50)</f>
        <v>1.625</v>
      </c>
      <c r="F51" s="328">
        <f>SUM(F44:F50)</f>
        <v>0.14583333333333331</v>
      </c>
      <c r="G51" s="328">
        <f>SUM(G44:G50)</f>
        <v>0.21875</v>
      </c>
      <c r="H51" s="667">
        <f>IF(D44="x",H44,0)+IF(D45="x",H45,0)+IF(D46="x",H46,0)+IF(D47="x",H47,0)+IF(D48="x",H48,0)+IF(D49="x",H49,0)+IF(D50="x",H50,0)</f>
        <v>0</v>
      </c>
      <c r="I51" s="328">
        <f>SUM(I44:I50)</f>
        <v>0</v>
      </c>
      <c r="K51" s="1862" t="str">
        <f>Übersicht!E27</f>
        <v>s02</v>
      </c>
      <c r="L51" s="1863">
        <f>BK39</f>
        <v>0</v>
      </c>
      <c r="M51" s="2054"/>
      <c r="N51" s="425" t="s">
        <v>350</v>
      </c>
      <c r="O51" s="421"/>
      <c r="P51" s="421"/>
      <c r="Q51" s="421"/>
      <c r="R51" s="422"/>
      <c r="S51" s="619">
        <f>IF(S41="Jahr","-----",AB2/4.348125/Arbeitstage_JAN*S50/12)</f>
        <v>0</v>
      </c>
      <c r="T51" s="614"/>
      <c r="U51" s="642"/>
      <c r="V51" s="282"/>
      <c r="Z51" s="463" t="s">
        <v>354</v>
      </c>
      <c r="AA51" s="463"/>
      <c r="AB51" s="1478" t="str">
        <f>max_Monat</f>
        <v>frei</v>
      </c>
      <c r="AC51" s="1284" t="s">
        <v>741</v>
      </c>
      <c r="AD51" s="27"/>
      <c r="AE51" s="1312"/>
      <c r="AF51" s="27"/>
      <c r="AG51" s="27"/>
      <c r="AH51" s="27"/>
      <c r="AI51" s="27"/>
      <c r="AL51" s="397" t="s">
        <v>159</v>
      </c>
      <c r="AM51" s="377"/>
      <c r="AN51" s="379"/>
      <c r="AO51" s="1433" t="s">
        <v>355</v>
      </c>
      <c r="AP51" s="358"/>
      <c r="AQ51" s="358"/>
      <c r="AR51" s="358"/>
      <c r="AS51" s="358"/>
      <c r="AT51" s="358"/>
      <c r="AU51" s="398"/>
    </row>
    <row r="52" spans="2:47" ht="13.5" thickBot="1" x14ac:dyDescent="0.25">
      <c r="B52" s="952" t="str">
        <f>IF(Arbeitszeiten!E70=0,"","Das Wochensoll wurde nicht richtig verteilt! (siehe Arbeitszeiten)")</f>
        <v/>
      </c>
      <c r="E52" s="2"/>
      <c r="F52" s="3"/>
      <c r="G52" s="3"/>
      <c r="I52" s="30"/>
      <c r="K52" s="1864" t="str">
        <f>Übersicht!E28</f>
        <v>s03</v>
      </c>
      <c r="L52" s="1865">
        <f>BL39</f>
        <v>0</v>
      </c>
      <c r="M52" s="2056"/>
      <c r="N52" s="426" t="s">
        <v>353</v>
      </c>
      <c r="O52" s="423"/>
      <c r="P52" s="423"/>
      <c r="Q52" s="423"/>
      <c r="R52" s="424"/>
      <c r="S52" s="620">
        <f>S43+S44+S45+S48+IF(S41="Jahr",S42,S51)</f>
        <v>0</v>
      </c>
      <c r="T52" s="642"/>
      <c r="W52" s="464"/>
      <c r="X52" s="465"/>
      <c r="Y52" s="465"/>
      <c r="Z52" s="466" t="s">
        <v>318</v>
      </c>
      <c r="AA52" s="466"/>
      <c r="AB52" s="1440">
        <f ca="1">IF(max_Monat_kum="j",AB49,IF(AB49&gt;AB51,AB51,AB49))</f>
        <v>0</v>
      </c>
      <c r="AC52" s="1441">
        <f ca="1">IF(dezSaldo="J",AB52*24,"")</f>
        <v>0</v>
      </c>
      <c r="AL52" s="399"/>
      <c r="AM52" s="378"/>
      <c r="AN52" s="380"/>
      <c r="AO52" s="1434" t="s">
        <v>356</v>
      </c>
      <c r="AP52" s="359"/>
      <c r="AQ52" s="359"/>
      <c r="AR52" s="359"/>
      <c r="AS52" s="359"/>
      <c r="AT52" s="359"/>
      <c r="AU52" s="400"/>
    </row>
    <row r="53" spans="2:47" ht="13.5" thickBot="1" x14ac:dyDescent="0.25">
      <c r="B53" s="1997"/>
      <c r="C53" s="1998"/>
      <c r="D53" s="1999" t="s">
        <v>840</v>
      </c>
      <c r="E53" s="644">
        <f>Übersicht!B10+Übersicht!C10-Übersicht!E11</f>
        <v>30</v>
      </c>
      <c r="F53" s="622" t="s">
        <v>357</v>
      </c>
      <c r="G53" s="643">
        <f>E53-N42</f>
        <v>30</v>
      </c>
      <c r="I53" s="30"/>
      <c r="N53" s="1"/>
      <c r="O53" s="508">
        <f>IF(AB53="x",1,IF(AB53="",-1,"Bitte -&gt; X &lt;- eintragen oder das Feld leer lassen!"))</f>
        <v>-1</v>
      </c>
      <c r="P53" s="507"/>
      <c r="Q53" s="507"/>
      <c r="R53" s="507"/>
      <c r="S53" s="507"/>
      <c r="T53" s="507"/>
      <c r="U53" s="507"/>
      <c r="V53" s="507"/>
      <c r="W53" s="507"/>
      <c r="X53" s="507"/>
      <c r="Y53" s="507"/>
      <c r="Z53" s="507"/>
      <c r="AA53" s="502"/>
      <c r="AB53" s="1769"/>
      <c r="AL53" s="401" t="s">
        <v>160</v>
      </c>
      <c r="AM53" s="375"/>
      <c r="AN53" s="375"/>
      <c r="AO53" s="1435" t="s">
        <v>358</v>
      </c>
      <c r="AP53" s="376"/>
      <c r="AQ53" s="376"/>
      <c r="AR53" s="376"/>
      <c r="AS53" s="376"/>
      <c r="AT53" s="376"/>
      <c r="AU53" s="402"/>
    </row>
    <row r="54" spans="2:47" ht="13.5" thickBot="1" x14ac:dyDescent="0.25">
      <c r="B54" s="2000" t="str">
        <f>IF(Übersicht!E11&lt;&gt;0,CONCATENATE("   *Mit Wirkung ",TEXT(Übersicht!D11,"TT.MM.JJJJ")," sind ",Übersicht!E11," Tag(e) verfallen."),"")</f>
        <v/>
      </c>
      <c r="C54" s="2001"/>
      <c r="D54" s="2001"/>
      <c r="H54" s="1872" t="str">
        <f>IF(Übersicht!N15="J",IF(Pausen_ArbZG&gt;0,"  Die Sollpausen verstoßen gegen das dt. Arbeitszeitgesetz! Bitte in der Tabelle 'Arbeitszeiten' korrigieren.",""),"Keine Auswertung nach dt. ArbZG!")</f>
        <v/>
      </c>
      <c r="AL54" s="560" t="s">
        <v>163</v>
      </c>
      <c r="AM54" s="561"/>
      <c r="AN54" s="561"/>
      <c r="AO54" s="1436" t="s">
        <v>359</v>
      </c>
      <c r="AP54" s="562"/>
      <c r="AQ54" s="562"/>
      <c r="AR54" s="562"/>
      <c r="AS54" s="562"/>
      <c r="AT54" s="562"/>
      <c r="AU54" s="563"/>
    </row>
    <row r="55" spans="2:47" x14ac:dyDescent="0.2">
      <c r="H55" s="1872" t="str">
        <f ca="1">IF(AND(Übersicht!O15="J",SUM(AE5:AE35)&gt;0),"  An mindestens einem Tag wurden mehr als 10 Stunden gearbeitet. Bitte prüfen, ob ein Verstoß gegen das Arbeitszeitgesetz vorliegt!","")</f>
        <v/>
      </c>
      <c r="S55" s="1873">
        <f ca="1">IF(OR(H1&lt;-Schulden01r,H1&gt;Guthaben01r),"rot",0)</f>
        <v>0</v>
      </c>
      <c r="AL55" s="564"/>
      <c r="AM55" s="565"/>
      <c r="AN55" s="565"/>
      <c r="AO55" s="1437" t="s">
        <v>360</v>
      </c>
      <c r="AP55" s="558"/>
      <c r="AQ55" s="558"/>
      <c r="AR55" s="558"/>
      <c r="AS55" s="558"/>
      <c r="AT55" s="558"/>
      <c r="AU55" s="559"/>
    </row>
    <row r="56" spans="2:47" x14ac:dyDescent="0.2">
      <c r="I56" s="354"/>
      <c r="J56" s="354"/>
      <c r="K56" s="354"/>
      <c r="L56" s="765"/>
      <c r="M56" s="765"/>
      <c r="N56" s="354"/>
      <c r="O56" s="356"/>
      <c r="P56" s="348"/>
      <c r="Q56" s="348"/>
      <c r="S56" s="1809">
        <f ca="1">IF(OR(H1&lt;-Schulden01g,H1&gt;Guthaben01g),IF(S55="rot",0,"gelb"),0)</f>
        <v>0</v>
      </c>
      <c r="W56" s="354"/>
      <c r="X56" s="354"/>
      <c r="Y56" s="765"/>
      <c r="Z56" s="354"/>
      <c r="AA56" s="354"/>
      <c r="AB56" s="355"/>
      <c r="AL56" s="389" t="s">
        <v>164</v>
      </c>
      <c r="AM56" s="361"/>
      <c r="AN56" s="361"/>
      <c r="AO56" s="1429" t="s">
        <v>361</v>
      </c>
      <c r="AP56" s="362"/>
      <c r="AQ56" s="362"/>
      <c r="AR56" s="362"/>
      <c r="AS56" s="362"/>
      <c r="AT56" s="362"/>
      <c r="AU56" s="390"/>
    </row>
    <row r="57" spans="2:47" ht="13.5" thickBot="1" x14ac:dyDescent="0.25">
      <c r="I57" s="1644" t="s">
        <v>657</v>
      </c>
      <c r="J57" s="29"/>
      <c r="K57" s="29"/>
      <c r="L57" s="29"/>
      <c r="M57" s="29"/>
      <c r="N57" s="29"/>
      <c r="O57" s="29"/>
      <c r="P57" s="292"/>
      <c r="Q57" s="292"/>
      <c r="R57" s="1810"/>
      <c r="S57" s="1874" t="str">
        <f ca="1">IF(OR(S56="gelb",S55="rot"),0,"grün")</f>
        <v>grün</v>
      </c>
      <c r="W57" s="1644" t="s">
        <v>656</v>
      </c>
      <c r="X57" s="29"/>
      <c r="Y57" s="29"/>
      <c r="Z57" s="29"/>
      <c r="AA57" s="29"/>
      <c r="AB57" s="29"/>
      <c r="AL57" s="391" t="s">
        <v>165</v>
      </c>
      <c r="AM57" s="363"/>
      <c r="AN57" s="363"/>
      <c r="AO57" s="1430" t="s">
        <v>362</v>
      </c>
      <c r="AP57" s="364"/>
      <c r="AQ57" s="364"/>
      <c r="AR57" s="364"/>
      <c r="AS57" s="364"/>
      <c r="AT57" s="364"/>
      <c r="AU57" s="392"/>
    </row>
    <row r="58" spans="2:47" ht="13.5" thickBot="1" x14ac:dyDescent="0.25">
      <c r="B58" s="548" t="s">
        <v>363</v>
      </c>
      <c r="AB58" s="646" t="s">
        <v>364</v>
      </c>
      <c r="AD58" s="273"/>
      <c r="AL58" s="393" t="s">
        <v>166</v>
      </c>
      <c r="AM58" s="365"/>
      <c r="AN58" s="365"/>
      <c r="AO58" s="1431" t="s">
        <v>365</v>
      </c>
      <c r="AP58" s="366"/>
      <c r="AQ58" s="366"/>
      <c r="AR58" s="366"/>
      <c r="AS58" s="366"/>
      <c r="AT58" s="366"/>
      <c r="AU58" s="394"/>
    </row>
    <row r="59" spans="2:47" ht="13.5" thickBot="1" x14ac:dyDescent="0.25">
      <c r="B59" s="454" t="s">
        <v>366</v>
      </c>
      <c r="C59" s="455"/>
      <c r="D59" s="53" t="s">
        <v>367</v>
      </c>
      <c r="E59" s="1677"/>
      <c r="H59" s="1032" t="s">
        <v>368</v>
      </c>
      <c r="I59" s="1032"/>
      <c r="J59" s="1032"/>
      <c r="K59" s="1032"/>
      <c r="L59" s="1033">
        <f>Zuschlag_F</f>
        <v>0</v>
      </c>
      <c r="M59" s="1033"/>
      <c r="N59" s="1034" t="s">
        <v>369</v>
      </c>
      <c r="O59" s="1034"/>
      <c r="P59" s="1034"/>
      <c r="Q59" s="1034"/>
      <c r="R59" s="1035">
        <f>Zuschlag_So</f>
        <v>0</v>
      </c>
      <c r="S59" s="1036" t="s">
        <v>219</v>
      </c>
      <c r="T59" s="1036"/>
      <c r="U59" s="1036"/>
      <c r="W59" s="1035">
        <f>Zuschlag_Sa</f>
        <v>0</v>
      </c>
      <c r="X59" s="1036" t="s">
        <v>218</v>
      </c>
      <c r="Y59" s="1036"/>
      <c r="AB59" s="650" t="s">
        <v>370</v>
      </c>
      <c r="AC59" s="651"/>
      <c r="AD59" s="652" t="str">
        <f>IstUrlaub</f>
        <v>j</v>
      </c>
      <c r="AL59" s="403" t="s">
        <v>167</v>
      </c>
      <c r="AM59" s="367"/>
      <c r="AN59" s="367"/>
      <c r="AO59" s="1438" t="s">
        <v>371</v>
      </c>
      <c r="AP59" s="368"/>
      <c r="AQ59" s="368"/>
      <c r="AR59" s="368"/>
      <c r="AS59" s="368"/>
      <c r="AT59" s="368"/>
      <c r="AU59" s="404"/>
    </row>
    <row r="60" spans="2:47" ht="13.5" thickBot="1" x14ac:dyDescent="0.25">
      <c r="B60" s="456" t="s">
        <v>372</v>
      </c>
      <c r="C60" s="457"/>
      <c r="D60" s="270" t="str">
        <f>Arbeitstage!C7</f>
        <v>x</v>
      </c>
      <c r="E60" s="1875">
        <f>'1'!$AB$53</f>
        <v>0</v>
      </c>
      <c r="H60" s="1456" t="s">
        <v>373</v>
      </c>
      <c r="I60" s="1457"/>
      <c r="J60" s="1457"/>
      <c r="K60" s="1458"/>
      <c r="L60" s="1459"/>
      <c r="M60" s="1459"/>
      <c r="N60" s="1460"/>
      <c r="O60" s="1460"/>
      <c r="P60" s="1460"/>
      <c r="Q60" s="1460"/>
      <c r="R60" s="1460"/>
      <c r="S60" s="1461"/>
      <c r="T60" s="1461"/>
      <c r="U60" s="1461"/>
      <c r="V60" s="1461"/>
      <c r="W60" s="1461"/>
      <c r="X60" s="1461"/>
      <c r="Y60" s="1462"/>
      <c r="AB60" s="647" t="s">
        <v>374</v>
      </c>
      <c r="AC60" s="122"/>
      <c r="AD60" s="652" t="str">
        <f>Übersicht!E14</f>
        <v>j</v>
      </c>
      <c r="AL60" s="405" t="s">
        <v>168</v>
      </c>
      <c r="AM60" s="370"/>
      <c r="AN60" s="371"/>
      <c r="AO60" s="369" t="s">
        <v>375</v>
      </c>
      <c r="AP60" s="359"/>
      <c r="AQ60" s="359"/>
      <c r="AR60" s="359"/>
      <c r="AS60" s="359"/>
      <c r="AT60" s="359"/>
      <c r="AU60" s="400"/>
    </row>
    <row r="61" spans="2:47" ht="13.5" thickBot="1" x14ac:dyDescent="0.25">
      <c r="B61" s="458" t="s">
        <v>376</v>
      </c>
      <c r="C61" s="291"/>
      <c r="D61" s="271" t="str">
        <f>Arbeitstage!C9</f>
        <v>x</v>
      </c>
      <c r="E61" s="1875">
        <f>'2'!$AB$53</f>
        <v>0</v>
      </c>
      <c r="F61" s="2107" t="s">
        <v>763</v>
      </c>
      <c r="G61" s="2108"/>
      <c r="H61" s="1463"/>
      <c r="I61" s="1464"/>
      <c r="J61" s="1464"/>
      <c r="K61" s="1464"/>
      <c r="L61" s="1465"/>
      <c r="M61" s="1465"/>
      <c r="N61" s="1466"/>
      <c r="O61" s="1466"/>
      <c r="P61" s="1466"/>
      <c r="Q61" s="1466"/>
      <c r="R61" s="1466"/>
      <c r="S61" s="1467"/>
      <c r="T61" s="1467"/>
      <c r="U61" s="1467"/>
      <c r="V61" s="1467"/>
      <c r="W61" s="1467"/>
      <c r="X61" s="1467"/>
      <c r="Y61" s="1468"/>
      <c r="AB61" s="650" t="s">
        <v>377</v>
      </c>
      <c r="AC61" s="651"/>
      <c r="AD61" s="652" t="str">
        <f>IF(Arbeitszeiten!P25="x","j","n")</f>
        <v>n</v>
      </c>
      <c r="AL61" s="406" t="s">
        <v>169</v>
      </c>
      <c r="AM61" s="407"/>
      <c r="AN61" s="407"/>
      <c r="AO61" s="1439" t="s">
        <v>378</v>
      </c>
      <c r="AP61" s="408"/>
      <c r="AQ61" s="408"/>
      <c r="AR61" s="408"/>
      <c r="AS61" s="408"/>
      <c r="AT61" s="408"/>
      <c r="AU61" s="409"/>
    </row>
    <row r="62" spans="2:47" x14ac:dyDescent="0.2">
      <c r="B62" s="458" t="s">
        <v>379</v>
      </c>
      <c r="C62" s="291"/>
      <c r="D62" s="271" t="str">
        <f>Arbeitstage!C11</f>
        <v>x</v>
      </c>
      <c r="E62" s="1875">
        <f>'3'!$AB$53</f>
        <v>0</v>
      </c>
      <c r="F62" s="1878"/>
      <c r="G62" s="1879" t="s">
        <v>762</v>
      </c>
      <c r="H62" s="1463"/>
      <c r="I62" s="1464"/>
      <c r="J62" s="1464"/>
      <c r="K62" s="1464"/>
      <c r="L62" s="1465"/>
      <c r="M62" s="1465"/>
      <c r="N62" s="1466"/>
      <c r="O62" s="1466"/>
      <c r="P62" s="1466"/>
      <c r="Q62" s="1466"/>
      <c r="R62" s="1466"/>
      <c r="S62" s="1467"/>
      <c r="T62" s="1467"/>
      <c r="U62" s="1467"/>
      <c r="V62" s="1467"/>
      <c r="W62" s="1467"/>
      <c r="X62" s="1467"/>
      <c r="Y62" s="1468"/>
      <c r="AB62" s="647" t="s">
        <v>380</v>
      </c>
      <c r="AC62" s="122"/>
      <c r="AD62" s="653"/>
    </row>
    <row r="63" spans="2:47" ht="13.5" thickBot="1" x14ac:dyDescent="0.25">
      <c r="B63" s="458" t="s">
        <v>381</v>
      </c>
      <c r="C63" s="291"/>
      <c r="D63" s="271" t="str">
        <f>Arbeitstage!C13</f>
        <v>x</v>
      </c>
      <c r="E63" s="1875">
        <f>'4'!$AB$53</f>
        <v>0</v>
      </c>
      <c r="F63" s="1878" t="s">
        <v>761</v>
      </c>
      <c r="G63" s="1897" t="s">
        <v>777</v>
      </c>
      <c r="H63" s="1463"/>
      <c r="I63" s="1464"/>
      <c r="J63" s="1464"/>
      <c r="K63" s="1464"/>
      <c r="L63" s="1465"/>
      <c r="M63" s="1465"/>
      <c r="N63" s="1466"/>
      <c r="O63" s="1466"/>
      <c r="P63" s="1466"/>
      <c r="Q63" s="1466"/>
      <c r="R63" s="1466"/>
      <c r="S63" s="1467"/>
      <c r="T63" s="1467"/>
      <c r="U63" s="1467"/>
      <c r="V63" s="1467"/>
      <c r="W63" s="1467"/>
      <c r="X63" s="1467"/>
      <c r="Y63" s="1468"/>
      <c r="AB63" s="648" t="s">
        <v>382</v>
      </c>
      <c r="AC63" s="649"/>
      <c r="AD63" s="654" t="str">
        <f>IF(Arbeitszeiten!P25="x",IF(Arbeitszeiten!P38="","j","n"),"-")</f>
        <v>-</v>
      </c>
    </row>
    <row r="64" spans="2:47" ht="13.5" thickBot="1" x14ac:dyDescent="0.25">
      <c r="B64" s="458" t="s">
        <v>383</v>
      </c>
      <c r="C64" s="291"/>
      <c r="D64" s="271" t="str">
        <f>Arbeitstage!C15</f>
        <v>x</v>
      </c>
      <c r="E64" s="1875">
        <f>'5'!$AB$53</f>
        <v>0</v>
      </c>
      <c r="F64" s="1481">
        <f>Arbeitszeiten!E47</f>
        <v>0.32500000000000001</v>
      </c>
      <c r="G64" s="1481">
        <v>0.24374999999999999</v>
      </c>
      <c r="H64" s="1463"/>
      <c r="I64" s="1464"/>
      <c r="J64" s="1464"/>
      <c r="K64" s="1464"/>
      <c r="L64" s="1465"/>
      <c r="M64" s="1465"/>
      <c r="N64" s="1466"/>
      <c r="O64" s="1466"/>
      <c r="P64" s="1466"/>
      <c r="Q64" s="1466"/>
      <c r="R64" s="1466"/>
      <c r="S64" s="1467"/>
      <c r="T64" s="1467"/>
      <c r="U64" s="1467"/>
      <c r="V64" s="1467"/>
      <c r="W64" s="1467"/>
      <c r="X64" s="1467"/>
      <c r="Y64" s="1468"/>
      <c r="AB64" s="650" t="s">
        <v>384</v>
      </c>
      <c r="AC64" s="651"/>
      <c r="AD64" s="652" t="str">
        <f>IF(Übersicht!N15="J","j","n")</f>
        <v>j</v>
      </c>
    </row>
    <row r="65" spans="2:30" ht="13.5" thickBot="1" x14ac:dyDescent="0.25">
      <c r="B65" s="458" t="s">
        <v>385</v>
      </c>
      <c r="C65" s="291"/>
      <c r="D65" s="271" t="str">
        <f>Arbeitstage!C17</f>
        <v>x</v>
      </c>
      <c r="E65" s="1875">
        <f>'6'!$AB$53</f>
        <v>0</v>
      </c>
      <c r="F65" s="1878" t="s">
        <v>764</v>
      </c>
      <c r="G65" s="1877">
        <f>G64/F64</f>
        <v>0.75</v>
      </c>
      <c r="H65" s="1463"/>
      <c r="I65" s="1464"/>
      <c r="J65" s="1464"/>
      <c r="K65" s="1464"/>
      <c r="L65" s="1465"/>
      <c r="M65" s="1465"/>
      <c r="N65" s="1466"/>
      <c r="O65" s="1466"/>
      <c r="P65" s="1466"/>
      <c r="Q65" s="1466"/>
      <c r="R65" s="1466"/>
      <c r="S65" s="1467"/>
      <c r="T65" s="1467"/>
      <c r="U65" s="1467"/>
      <c r="V65" s="1467"/>
      <c r="W65" s="1467"/>
      <c r="X65" s="1467"/>
      <c r="Y65" s="1468"/>
      <c r="AB65" s="740">
        <f>COUNTIF($G$5:$G$35,CONCATENATE("=",Übersicht!E26))</f>
        <v>0</v>
      </c>
      <c r="AC65" s="737" t="str">
        <f>Übersicht!B26</f>
        <v>Statistik 1</v>
      </c>
      <c r="AD65" s="122"/>
    </row>
    <row r="66" spans="2:30" x14ac:dyDescent="0.2">
      <c r="B66" s="458" t="s">
        <v>386</v>
      </c>
      <c r="C66" s="291"/>
      <c r="D66" s="271" t="str">
        <f>Arbeitstage!C19</f>
        <v>x</v>
      </c>
      <c r="E66" s="1875">
        <f>'7'!$AB$53</f>
        <v>0</v>
      </c>
      <c r="F66" s="1880"/>
      <c r="G66" s="1879"/>
      <c r="H66" s="1463"/>
      <c r="I66" s="1464"/>
      <c r="J66" s="1464"/>
      <c r="K66" s="1464"/>
      <c r="L66" s="1465"/>
      <c r="M66" s="1465"/>
      <c r="N66" s="1466"/>
      <c r="O66" s="1466"/>
      <c r="P66" s="1466"/>
      <c r="Q66" s="1466"/>
      <c r="R66" s="1466"/>
      <c r="S66" s="1467"/>
      <c r="T66" s="1467"/>
      <c r="U66" s="1467"/>
      <c r="V66" s="1467"/>
      <c r="W66" s="1467"/>
      <c r="X66" s="1467"/>
      <c r="Y66" s="1468"/>
      <c r="AB66" s="741">
        <f>COUNTIF($G$5:$G$35,CONCATENATE("=",Übersicht!E27))</f>
        <v>0</v>
      </c>
      <c r="AC66" s="738" t="str">
        <f>Übersicht!B27</f>
        <v>Statistik 2</v>
      </c>
      <c r="AD66" s="125"/>
    </row>
    <row r="67" spans="2:30" x14ac:dyDescent="0.2">
      <c r="B67" s="458" t="s">
        <v>387</v>
      </c>
      <c r="C67" s="291"/>
      <c r="D67" s="271" t="str">
        <f>Arbeitstage!C21</f>
        <v>x</v>
      </c>
      <c r="E67" s="1875">
        <f>'8'!$AB$53</f>
        <v>0</v>
      </c>
      <c r="F67" s="1881"/>
      <c r="G67" s="1882" t="s">
        <v>762</v>
      </c>
      <c r="H67" s="1463"/>
      <c r="I67" s="1464"/>
      <c r="J67" s="1464"/>
      <c r="K67" s="1464"/>
      <c r="L67" s="1465"/>
      <c r="M67" s="1465"/>
      <c r="N67" s="1466"/>
      <c r="O67" s="1466"/>
      <c r="P67" s="1466"/>
      <c r="Q67" s="1466"/>
      <c r="R67" s="1466"/>
      <c r="S67" s="1467"/>
      <c r="T67" s="1467"/>
      <c r="U67" s="1467"/>
      <c r="V67" s="1467"/>
      <c r="W67" s="1467"/>
      <c r="X67" s="1467"/>
      <c r="Y67" s="1468"/>
      <c r="AB67" s="742">
        <f>COUNTIF($G$5:$G$35,CONCATENATE("=",Übersicht!E28))</f>
        <v>0</v>
      </c>
      <c r="AC67" s="739" t="str">
        <f>Übersicht!B28</f>
        <v>Statistik 3</v>
      </c>
      <c r="AD67" s="649"/>
    </row>
    <row r="68" spans="2:30" ht="13.5" thickBot="1" x14ac:dyDescent="0.25">
      <c r="B68" s="458" t="s">
        <v>388</v>
      </c>
      <c r="C68" s="291"/>
      <c r="D68" s="271" t="str">
        <f>Arbeitstage!C23</f>
        <v>x</v>
      </c>
      <c r="E68" s="1875">
        <f>'9'!$AB$53</f>
        <v>0</v>
      </c>
      <c r="F68" s="1881" t="s">
        <v>761</v>
      </c>
      <c r="G68" s="1898" t="s">
        <v>778</v>
      </c>
      <c r="H68" s="1463"/>
      <c r="I68" s="1464"/>
      <c r="J68" s="1464"/>
      <c r="K68" s="1464"/>
      <c r="L68" s="1465"/>
      <c r="M68" s="1465"/>
      <c r="N68" s="1466"/>
      <c r="O68" s="1466"/>
      <c r="P68" s="1466"/>
      <c r="Q68" s="1466"/>
      <c r="R68" s="1466"/>
      <c r="S68" s="1467"/>
      <c r="T68" s="1467"/>
      <c r="U68" s="1467"/>
      <c r="V68" s="1467"/>
      <c r="W68" s="1467"/>
      <c r="X68" s="1467"/>
      <c r="Y68" s="1468"/>
      <c r="AB68" s="742">
        <f>COUNTIF($G$5:$G$35,CONCATENATE("=",Soll_Stat))</f>
        <v>0</v>
      </c>
      <c r="AC68" s="739" t="str">
        <f>Übersicht!B20</f>
        <v>Soll-Statistik</v>
      </c>
      <c r="AD68" s="649"/>
    </row>
    <row r="69" spans="2:30" ht="13.5" thickBot="1" x14ac:dyDescent="0.25">
      <c r="B69" s="458" t="s">
        <v>389</v>
      </c>
      <c r="C69" s="291"/>
      <c r="D69" s="271" t="str">
        <f>Arbeitstage!C25</f>
        <v>x</v>
      </c>
      <c r="E69" s="1875">
        <f>'10'!$AB$53</f>
        <v>0</v>
      </c>
      <c r="F69" s="1481">
        <f>F64</f>
        <v>0.32500000000000001</v>
      </c>
      <c r="G69" s="1481">
        <v>8.1250000000000003E-2</v>
      </c>
      <c r="H69" s="1463"/>
      <c r="I69" s="1464"/>
      <c r="J69" s="1464"/>
      <c r="K69" s="1464"/>
      <c r="L69" s="1465"/>
      <c r="M69" s="1465"/>
      <c r="N69" s="1466"/>
      <c r="O69" s="1466"/>
      <c r="P69" s="1466"/>
      <c r="Q69" s="1466"/>
      <c r="R69" s="1466"/>
      <c r="S69" s="1467"/>
      <c r="T69" s="1467"/>
      <c r="U69" s="1467"/>
      <c r="V69" s="1467"/>
      <c r="W69" s="1467"/>
      <c r="X69" s="1467"/>
      <c r="Y69" s="1468"/>
      <c r="AB69" s="770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8" t="s">
        <v>390</v>
      </c>
      <c r="C70" s="291"/>
      <c r="D70" s="271" t="str">
        <f>Arbeitstage!C27</f>
        <v>x</v>
      </c>
      <c r="E70" s="1875">
        <f>'11'!$AB$53</f>
        <v>0</v>
      </c>
      <c r="F70" s="1881" t="s">
        <v>764</v>
      </c>
      <c r="G70" s="1877">
        <f>1-G69/F69</f>
        <v>0.75</v>
      </c>
      <c r="H70" s="1463"/>
      <c r="I70" s="1464"/>
      <c r="J70" s="1464"/>
      <c r="K70" s="1464"/>
      <c r="L70" s="1465"/>
      <c r="M70" s="1465"/>
      <c r="N70" s="1466"/>
      <c r="O70" s="1466"/>
      <c r="P70" s="1466"/>
      <c r="Q70" s="1466"/>
      <c r="R70" s="1466"/>
      <c r="S70" s="1467"/>
      <c r="T70" s="1467"/>
      <c r="U70" s="1467"/>
      <c r="V70" s="1467"/>
      <c r="W70" s="1467"/>
      <c r="X70" s="1467"/>
      <c r="Y70" s="1468"/>
      <c r="AB70" s="655">
        <f ca="1">AB49-AB52</f>
        <v>0</v>
      </c>
      <c r="AC70" s="657" t="s">
        <v>391</v>
      </c>
      <c r="AD70" s="658"/>
    </row>
    <row r="71" spans="2:30" ht="13.5" thickBot="1" x14ac:dyDescent="0.25">
      <c r="B71" s="459" t="s">
        <v>392</v>
      </c>
      <c r="C71" s="460"/>
      <c r="D71" s="300" t="str">
        <f>Arbeitstage!C29</f>
        <v>x</v>
      </c>
      <c r="E71" s="1875">
        <f>'12'!$AB$53</f>
        <v>0</v>
      </c>
      <c r="F71" s="1883"/>
      <c r="G71" s="1884"/>
      <c r="H71" s="1463"/>
      <c r="I71" s="1464"/>
      <c r="J71" s="1464"/>
      <c r="K71" s="1464"/>
      <c r="L71" s="1465"/>
      <c r="M71" s="1465"/>
      <c r="N71" s="1466"/>
      <c r="O71" s="1466"/>
      <c r="P71" s="1466"/>
      <c r="Q71" s="1466"/>
      <c r="R71" s="1466"/>
      <c r="S71" s="1467"/>
      <c r="T71" s="1467"/>
      <c r="U71" s="1467"/>
      <c r="V71" s="1467"/>
      <c r="W71" s="1467"/>
      <c r="X71" s="1467"/>
      <c r="Y71" s="1468"/>
      <c r="AB71" s="656">
        <f ca="1">AB70</f>
        <v>0</v>
      </c>
      <c r="AC71" s="659" t="s">
        <v>393</v>
      </c>
      <c r="AD71" s="660"/>
    </row>
    <row r="72" spans="2:30" ht="13.5" thickBot="1" x14ac:dyDescent="0.25">
      <c r="B72" s="454" t="s">
        <v>352</v>
      </c>
      <c r="C72" s="453"/>
      <c r="D72" s="52">
        <f>COUNTIF(D60:D71,"=x")</f>
        <v>12</v>
      </c>
      <c r="E72" s="1876">
        <f>COUNTIF(E60:E71,"=x")</f>
        <v>0</v>
      </c>
      <c r="H72" s="1463"/>
      <c r="I72" s="1464"/>
      <c r="J72" s="1464"/>
      <c r="K72" s="1464"/>
      <c r="L72" s="1465"/>
      <c r="M72" s="1465"/>
      <c r="N72" s="1466"/>
      <c r="O72" s="1466"/>
      <c r="P72" s="1466"/>
      <c r="Q72" s="1466"/>
      <c r="R72" s="1466"/>
      <c r="S72" s="1467"/>
      <c r="T72" s="1467"/>
      <c r="U72" s="1467"/>
      <c r="V72" s="1467"/>
      <c r="W72" s="1467"/>
      <c r="X72" s="1467"/>
      <c r="Y72" s="1468"/>
      <c r="AB72" s="655">
        <f ca="1">AB35-AB39+AB52-H1</f>
        <v>0</v>
      </c>
      <c r="AC72" s="657" t="s">
        <v>394</v>
      </c>
      <c r="AD72" s="661"/>
    </row>
    <row r="73" spans="2:30" ht="13.5" thickBot="1" x14ac:dyDescent="0.25">
      <c r="H73" s="1469"/>
      <c r="I73" s="1470"/>
      <c r="J73" s="1470"/>
      <c r="K73" s="1470"/>
      <c r="L73" s="1471"/>
      <c r="M73" s="1471"/>
      <c r="N73" s="1472"/>
      <c r="O73" s="1472"/>
      <c r="P73" s="1472"/>
      <c r="Q73" s="1472"/>
      <c r="R73" s="1472"/>
      <c r="S73" s="1473"/>
      <c r="T73" s="1473"/>
      <c r="U73" s="1473"/>
      <c r="V73" s="1473"/>
      <c r="W73" s="1473"/>
      <c r="X73" s="1473"/>
      <c r="Y73" s="1474"/>
      <c r="AB73" s="656">
        <f ca="1">AB72</f>
        <v>0</v>
      </c>
      <c r="AC73" s="659" t="s">
        <v>393</v>
      </c>
      <c r="AD73" s="662"/>
    </row>
    <row r="75" spans="2:30" ht="13.5" thickBot="1" x14ac:dyDescent="0.25">
      <c r="B75" s="1789" t="s">
        <v>950</v>
      </c>
    </row>
    <row r="76" spans="2:30" x14ac:dyDescent="0.2">
      <c r="B76" s="2057" t="s">
        <v>970</v>
      </c>
      <c r="C76" s="2058"/>
      <c r="D76" s="2059" t="s">
        <v>109</v>
      </c>
      <c r="E76" s="2060"/>
      <c r="F76" s="2060"/>
      <c r="G76" s="1273"/>
      <c r="H76" s="2061"/>
      <c r="I76" s="2061"/>
      <c r="J76" s="2061"/>
      <c r="K76" s="2062"/>
      <c r="L76" s="2062"/>
      <c r="M76" s="2062"/>
      <c r="N76" s="2062"/>
      <c r="O76" s="2062"/>
      <c r="P76" s="2062"/>
      <c r="Q76" s="2062"/>
      <c r="R76" s="2062"/>
      <c r="S76" s="2062"/>
      <c r="T76" s="2062"/>
      <c r="U76" s="2062"/>
      <c r="V76" s="2062"/>
      <c r="W76" s="2061"/>
      <c r="X76" s="2063"/>
      <c r="Y76" s="2063"/>
      <c r="Z76" s="2063"/>
      <c r="AA76" s="2063"/>
      <c r="AB76" s="2063"/>
      <c r="AC76" s="38"/>
      <c r="AD76" s="38"/>
    </row>
    <row r="77" spans="2:30" x14ac:dyDescent="0.2">
      <c r="B77" s="2064" t="s">
        <v>969</v>
      </c>
      <c r="C77" s="2065"/>
      <c r="D77" s="2066" t="s">
        <v>111</v>
      </c>
      <c r="E77" s="2060"/>
      <c r="F77" s="2060"/>
      <c r="G77" s="1273"/>
      <c r="H77" s="2061"/>
      <c r="I77" s="2061"/>
      <c r="J77" s="2061"/>
      <c r="K77" s="2062"/>
      <c r="L77" s="2062"/>
      <c r="M77" s="2062"/>
      <c r="N77" s="2062"/>
      <c r="O77" s="2062"/>
      <c r="P77" s="2062"/>
      <c r="Q77" s="2062"/>
      <c r="R77" s="2062"/>
      <c r="S77" s="2062"/>
      <c r="T77" s="2062"/>
      <c r="U77" s="2062"/>
      <c r="V77" s="2062"/>
      <c r="W77" s="2061"/>
      <c r="X77" s="2063"/>
      <c r="Y77" s="2063"/>
      <c r="Z77" s="2063"/>
      <c r="AA77" s="2063"/>
      <c r="AB77" s="2063"/>
      <c r="AC77" s="38"/>
      <c r="AD77" s="38"/>
    </row>
    <row r="78" spans="2:30" x14ac:dyDescent="0.2">
      <c r="B78" s="2064"/>
      <c r="C78" s="2065"/>
      <c r="D78" s="2066"/>
      <c r="E78" s="2060"/>
      <c r="F78" s="2060"/>
      <c r="G78" s="1273"/>
      <c r="H78" s="2061"/>
      <c r="I78" s="2061"/>
      <c r="J78" s="2061"/>
      <c r="K78" s="2062"/>
      <c r="L78" s="2062"/>
      <c r="M78" s="2062"/>
      <c r="N78" s="2062"/>
      <c r="O78" s="2062"/>
      <c r="P78" s="2062"/>
      <c r="Q78" s="2062"/>
      <c r="R78" s="2062"/>
      <c r="S78" s="2062"/>
      <c r="T78" s="2062"/>
      <c r="U78" s="2062"/>
      <c r="V78" s="2062"/>
      <c r="W78" s="2061"/>
      <c r="X78" s="2063"/>
      <c r="Y78" s="2063"/>
      <c r="Z78" s="2063"/>
      <c r="AA78" s="2063"/>
      <c r="AB78" s="2063"/>
      <c r="AC78" s="38"/>
      <c r="AD78" s="38"/>
    </row>
    <row r="79" spans="2:30" x14ac:dyDescent="0.2">
      <c r="B79" s="2064" t="s">
        <v>953</v>
      </c>
      <c r="C79" s="2065"/>
      <c r="D79" s="2066" t="s">
        <v>956</v>
      </c>
      <c r="E79" s="2060"/>
      <c r="F79" s="2060"/>
      <c r="G79" s="1273"/>
      <c r="H79" s="2061"/>
      <c r="I79" s="2061"/>
      <c r="J79" s="2061"/>
      <c r="K79" s="2062"/>
      <c r="L79" s="2062"/>
      <c r="M79" s="2062"/>
      <c r="N79" s="2062"/>
      <c r="O79" s="2062"/>
      <c r="P79" s="2062"/>
      <c r="Q79" s="2062"/>
      <c r="R79" s="2062"/>
      <c r="S79" s="2062"/>
      <c r="T79" s="2062"/>
      <c r="U79" s="2062"/>
      <c r="V79" s="2062"/>
      <c r="W79" s="2061"/>
      <c r="X79" s="2063"/>
      <c r="Y79" s="2063"/>
      <c r="Z79" s="2063"/>
      <c r="AA79" s="2063"/>
      <c r="AB79" s="2063"/>
      <c r="AC79" s="38"/>
      <c r="AD79" s="38"/>
    </row>
    <row r="80" spans="2:30" x14ac:dyDescent="0.2">
      <c r="B80" s="2064" t="s">
        <v>954</v>
      </c>
      <c r="C80" s="2065"/>
      <c r="D80" s="2066" t="s">
        <v>957</v>
      </c>
      <c r="E80" s="2060"/>
      <c r="F80" s="2060"/>
      <c r="G80" s="1273"/>
      <c r="H80" s="2061"/>
      <c r="I80" s="2061"/>
      <c r="J80" s="2061"/>
      <c r="K80" s="2062"/>
      <c r="L80" s="2062"/>
      <c r="M80" s="2062"/>
      <c r="N80" s="2062"/>
      <c r="O80" s="2062"/>
      <c r="P80" s="2062"/>
      <c r="Q80" s="2062"/>
      <c r="R80" s="2062"/>
      <c r="S80" s="2062"/>
      <c r="T80" s="2062"/>
      <c r="U80" s="2062"/>
      <c r="V80" s="2062"/>
      <c r="W80" s="2061"/>
      <c r="X80" s="2063"/>
      <c r="Y80" s="2063"/>
      <c r="Z80" s="2063"/>
      <c r="AA80" s="2063"/>
      <c r="AB80" s="2063"/>
      <c r="AC80" s="38"/>
      <c r="AD80" s="38"/>
    </row>
    <row r="81" spans="2:30" x14ac:dyDescent="0.2">
      <c r="B81" s="2064" t="s">
        <v>955</v>
      </c>
      <c r="C81" s="2065"/>
      <c r="D81" s="2066" t="s">
        <v>958</v>
      </c>
      <c r="E81" s="2060"/>
      <c r="F81" s="2060"/>
      <c r="G81" s="1273"/>
      <c r="H81" s="2061"/>
      <c r="I81" s="2061"/>
      <c r="J81" s="2061"/>
      <c r="K81" s="2062"/>
      <c r="L81" s="2062"/>
      <c r="M81" s="2062"/>
      <c r="N81" s="2062"/>
      <c r="O81" s="2062"/>
      <c r="P81" s="2062"/>
      <c r="Q81" s="2062"/>
      <c r="R81" s="2062"/>
      <c r="S81" s="2062"/>
      <c r="T81" s="2062"/>
      <c r="U81" s="2062"/>
      <c r="V81" s="2062"/>
      <c r="W81" s="2061"/>
      <c r="X81" s="2063"/>
      <c r="Y81" s="2063"/>
      <c r="Z81" s="2063"/>
      <c r="AA81" s="2063"/>
      <c r="AB81" s="2063"/>
      <c r="AC81" s="38"/>
      <c r="AD81" s="38"/>
    </row>
    <row r="82" spans="2:30" x14ac:dyDescent="0.2">
      <c r="B82" s="2067"/>
      <c r="C82" s="2065"/>
      <c r="D82" s="2066"/>
      <c r="E82" s="2060"/>
      <c r="F82" s="2060"/>
      <c r="G82" s="1273"/>
      <c r="H82" s="2061"/>
      <c r="I82" s="2061"/>
      <c r="J82" s="2061"/>
      <c r="K82" s="2062"/>
      <c r="L82" s="2062"/>
      <c r="M82" s="2062"/>
      <c r="N82" s="2062"/>
      <c r="O82" s="2062"/>
      <c r="P82" s="2062"/>
      <c r="Q82" s="2062"/>
      <c r="R82" s="2062"/>
      <c r="S82" s="2062"/>
      <c r="T82" s="2062"/>
      <c r="U82" s="2062"/>
      <c r="V82" s="2062"/>
      <c r="W82" s="2061"/>
      <c r="X82" s="2063"/>
      <c r="Y82" s="2063"/>
      <c r="Z82" s="2063"/>
      <c r="AA82" s="2063"/>
      <c r="AB82" s="2063"/>
      <c r="AC82" s="38"/>
      <c r="AD82" s="38"/>
    </row>
    <row r="83" spans="2:30" x14ac:dyDescent="0.2">
      <c r="B83" s="2067"/>
      <c r="C83" s="2065"/>
      <c r="D83" s="2066"/>
      <c r="E83" s="2060"/>
      <c r="F83" s="2060"/>
      <c r="G83" s="1273"/>
      <c r="H83" s="2061"/>
      <c r="I83" s="2061"/>
      <c r="J83" s="2061"/>
      <c r="K83" s="2062"/>
      <c r="L83" s="2062"/>
      <c r="M83" s="2062"/>
      <c r="N83" s="2062"/>
      <c r="O83" s="2062"/>
      <c r="P83" s="2062"/>
      <c r="Q83" s="2062"/>
      <c r="R83" s="2062"/>
      <c r="S83" s="2062"/>
      <c r="T83" s="2062"/>
      <c r="U83" s="2062"/>
      <c r="V83" s="2062"/>
      <c r="W83" s="2061"/>
      <c r="X83" s="2063"/>
      <c r="Y83" s="2063"/>
      <c r="Z83" s="2063"/>
      <c r="AA83" s="2063"/>
      <c r="AB83" s="2063"/>
      <c r="AC83" s="38"/>
      <c r="AD83" s="38"/>
    </row>
    <row r="84" spans="2:30" x14ac:dyDescent="0.2">
      <c r="B84" s="2067"/>
      <c r="C84" s="2065"/>
      <c r="D84" s="2066"/>
      <c r="E84" s="2060"/>
      <c r="F84" s="2060"/>
      <c r="G84" s="1273"/>
      <c r="H84" s="2061"/>
      <c r="I84" s="2061"/>
      <c r="J84" s="2061"/>
      <c r="K84" s="2062"/>
      <c r="L84" s="2062"/>
      <c r="M84" s="2062"/>
      <c r="N84" s="2062"/>
      <c r="O84" s="2062"/>
      <c r="P84" s="2062"/>
      <c r="Q84" s="2062"/>
      <c r="R84" s="2062"/>
      <c r="S84" s="2062"/>
      <c r="T84" s="2062"/>
      <c r="U84" s="2062"/>
      <c r="V84" s="2062"/>
      <c r="W84" s="2061"/>
      <c r="X84" s="2063"/>
      <c r="Y84" s="2063"/>
      <c r="Z84" s="2063"/>
      <c r="AA84" s="2063"/>
      <c r="AB84" s="2063"/>
      <c r="AC84" s="38"/>
      <c r="AD84" s="38"/>
    </row>
    <row r="85" spans="2:30" x14ac:dyDescent="0.2">
      <c r="B85" s="2067"/>
      <c r="C85" s="2065"/>
      <c r="D85" s="2066" t="s">
        <v>479</v>
      </c>
      <c r="E85" s="2060"/>
      <c r="F85" s="2060"/>
      <c r="G85" s="1273"/>
      <c r="H85" s="2061"/>
      <c r="I85" s="2061"/>
      <c r="J85" s="2061"/>
      <c r="K85" s="2062"/>
      <c r="L85" s="2062"/>
      <c r="M85" s="2062"/>
      <c r="N85" s="2062"/>
      <c r="O85" s="2062"/>
      <c r="P85" s="2062"/>
      <c r="Q85" s="2062"/>
      <c r="R85" s="2062"/>
      <c r="S85" s="2062"/>
      <c r="T85" s="2062"/>
      <c r="U85" s="2062"/>
      <c r="V85" s="2062"/>
      <c r="W85" s="2061"/>
      <c r="X85" s="2063"/>
      <c r="Y85" s="2063"/>
      <c r="Z85" s="2063"/>
      <c r="AA85" s="2063"/>
      <c r="AB85" s="2063"/>
      <c r="AC85" s="38"/>
      <c r="AD85" s="38"/>
    </row>
    <row r="86" spans="2:30" x14ac:dyDescent="0.2">
      <c r="B86" s="2067"/>
      <c r="C86" s="2065"/>
      <c r="D86" s="2066" t="s">
        <v>959</v>
      </c>
      <c r="E86" s="2060"/>
      <c r="F86" s="2060"/>
      <c r="G86" s="1273"/>
      <c r="H86" s="2061"/>
      <c r="I86" s="2061"/>
      <c r="J86" s="2061"/>
      <c r="K86" s="2062"/>
      <c r="L86" s="2062"/>
      <c r="M86" s="2062"/>
      <c r="N86" s="2062"/>
      <c r="O86" s="2062"/>
      <c r="P86" s="2062"/>
      <c r="Q86" s="2062"/>
      <c r="R86" s="2062"/>
      <c r="S86" s="2062"/>
      <c r="T86" s="2062"/>
      <c r="U86" s="2062"/>
      <c r="V86" s="2062"/>
      <c r="W86" s="2061"/>
      <c r="X86" s="2063"/>
      <c r="Y86" s="2063"/>
      <c r="Z86" s="2063"/>
      <c r="AA86" s="2063"/>
      <c r="AB86" s="2063"/>
      <c r="AC86" s="38"/>
      <c r="AD86" s="38"/>
    </row>
    <row r="87" spans="2:30" x14ac:dyDescent="0.2">
      <c r="B87" s="2067"/>
      <c r="C87" s="2065"/>
      <c r="D87" s="2066" t="s">
        <v>960</v>
      </c>
      <c r="E87" s="2060"/>
      <c r="F87" s="2060"/>
      <c r="G87" s="1273"/>
      <c r="H87" s="2061"/>
      <c r="I87" s="2061"/>
      <c r="J87" s="2061"/>
      <c r="K87" s="2062"/>
      <c r="L87" s="2062"/>
      <c r="M87" s="2062"/>
      <c r="N87" s="2062"/>
      <c r="O87" s="2062"/>
      <c r="P87" s="2062"/>
      <c r="Q87" s="2062"/>
      <c r="R87" s="2062"/>
      <c r="S87" s="2062"/>
      <c r="T87" s="2062"/>
      <c r="U87" s="2062"/>
      <c r="V87" s="2062"/>
      <c r="W87" s="2061"/>
      <c r="X87" s="2063"/>
      <c r="Y87" s="2063"/>
      <c r="Z87" s="2063"/>
      <c r="AA87" s="2063"/>
      <c r="AB87" s="2063"/>
      <c r="AC87" s="38"/>
      <c r="AD87" s="38"/>
    </row>
    <row r="88" spans="2:30" x14ac:dyDescent="0.2">
      <c r="B88" s="2067"/>
      <c r="C88" s="2065"/>
      <c r="D88" s="2066" t="s">
        <v>961</v>
      </c>
      <c r="E88" s="2060"/>
      <c r="F88" s="2060"/>
      <c r="G88" s="1273"/>
      <c r="H88" s="2061"/>
      <c r="I88" s="2061"/>
      <c r="J88" s="2061"/>
      <c r="K88" s="2062"/>
      <c r="L88" s="2062"/>
      <c r="M88" s="2062"/>
      <c r="N88" s="2062"/>
      <c r="O88" s="2062"/>
      <c r="P88" s="2062"/>
      <c r="Q88" s="2062"/>
      <c r="R88" s="2062"/>
      <c r="S88" s="2062"/>
      <c r="T88" s="2062"/>
      <c r="U88" s="2062"/>
      <c r="V88" s="2062"/>
      <c r="W88" s="2061"/>
      <c r="X88" s="2063"/>
      <c r="Y88" s="2063"/>
      <c r="Z88" s="2063"/>
      <c r="AA88" s="2063"/>
      <c r="AB88" s="2063"/>
      <c r="AC88" s="38"/>
      <c r="AD88" s="38"/>
    </row>
    <row r="89" spans="2:30" x14ac:dyDescent="0.2">
      <c r="B89" s="2067"/>
      <c r="C89" s="2065"/>
      <c r="D89" s="2066" t="s">
        <v>960</v>
      </c>
      <c r="E89" s="2060"/>
      <c r="F89" s="2060"/>
      <c r="G89" s="1273"/>
      <c r="H89" s="2061"/>
      <c r="I89" s="2061"/>
      <c r="J89" s="2061"/>
      <c r="K89" s="2062"/>
      <c r="L89" s="2062"/>
      <c r="M89" s="2062"/>
      <c r="N89" s="2062"/>
      <c r="O89" s="2062"/>
      <c r="P89" s="2062"/>
      <c r="Q89" s="2062"/>
      <c r="R89" s="2062"/>
      <c r="S89" s="2062"/>
      <c r="T89" s="2062"/>
      <c r="U89" s="2062"/>
      <c r="V89" s="2062"/>
      <c r="W89" s="2061"/>
      <c r="X89" s="2063"/>
      <c r="Y89" s="2063"/>
      <c r="Z89" s="2063"/>
      <c r="AA89" s="2063"/>
      <c r="AB89" s="2063"/>
      <c r="AC89" s="38"/>
      <c r="AD89" s="38"/>
    </row>
    <row r="90" spans="2:30" x14ac:dyDescent="0.2">
      <c r="B90" s="2067"/>
      <c r="C90" s="2065"/>
      <c r="D90" s="2066"/>
      <c r="E90" s="2060"/>
      <c r="F90" s="2060"/>
      <c r="G90" s="1273"/>
      <c r="H90" s="2061"/>
      <c r="I90" s="2061"/>
      <c r="J90" s="2061"/>
      <c r="K90" s="2062"/>
      <c r="L90" s="2062"/>
      <c r="M90" s="2062"/>
      <c r="N90" s="2062"/>
      <c r="O90" s="2062"/>
      <c r="P90" s="2062"/>
      <c r="Q90" s="2062"/>
      <c r="R90" s="2062"/>
      <c r="S90" s="2062"/>
      <c r="T90" s="2062"/>
      <c r="U90" s="2062"/>
      <c r="V90" s="2062"/>
      <c r="W90" s="2061"/>
      <c r="X90" s="2063"/>
      <c r="Y90" s="2063"/>
      <c r="Z90" s="2063"/>
      <c r="AA90" s="2063"/>
      <c r="AB90" s="2063"/>
      <c r="AC90" s="38"/>
      <c r="AD90" s="38"/>
    </row>
    <row r="91" spans="2:30" x14ac:dyDescent="0.2">
      <c r="B91" s="2067"/>
      <c r="C91" s="2065"/>
      <c r="D91" s="2066" t="s">
        <v>962</v>
      </c>
      <c r="E91" s="2060"/>
      <c r="F91" s="2060"/>
      <c r="G91" s="1273"/>
      <c r="H91" s="2061"/>
      <c r="I91" s="2061"/>
      <c r="J91" s="2061"/>
      <c r="K91" s="2062"/>
      <c r="L91" s="2062"/>
      <c r="M91" s="2062"/>
      <c r="N91" s="2062"/>
      <c r="O91" s="2062"/>
      <c r="P91" s="2062"/>
      <c r="Q91" s="2062"/>
      <c r="R91" s="2062"/>
      <c r="S91" s="2062"/>
      <c r="T91" s="2062"/>
      <c r="U91" s="2062"/>
      <c r="V91" s="2062"/>
      <c r="W91" s="2061"/>
      <c r="X91" s="2063"/>
      <c r="Y91" s="2063"/>
      <c r="Z91" s="2063"/>
      <c r="AA91" s="2063"/>
      <c r="AB91" s="2063"/>
      <c r="AC91" s="38"/>
      <c r="AD91" s="38"/>
    </row>
    <row r="92" spans="2:30" x14ac:dyDescent="0.2">
      <c r="B92" s="2067"/>
      <c r="C92" s="2065"/>
      <c r="D92" s="2066" t="s">
        <v>43</v>
      </c>
      <c r="E92" s="2060"/>
      <c r="F92" s="2060"/>
      <c r="G92" s="1273"/>
      <c r="H92" s="2061"/>
      <c r="I92" s="2061"/>
      <c r="J92" s="2061"/>
      <c r="K92" s="2062"/>
      <c r="L92" s="2062"/>
      <c r="M92" s="2062"/>
      <c r="N92" s="2062"/>
      <c r="O92" s="2062"/>
      <c r="P92" s="2062"/>
      <c r="Q92" s="2062"/>
      <c r="R92" s="2062"/>
      <c r="S92" s="2062"/>
      <c r="T92" s="2062"/>
      <c r="U92" s="2062"/>
      <c r="V92" s="2062"/>
      <c r="W92" s="2061"/>
      <c r="X92" s="2063"/>
      <c r="Y92" s="2063"/>
      <c r="Z92" s="2063"/>
      <c r="AA92" s="2063"/>
      <c r="AB92" s="2063"/>
      <c r="AC92" s="38"/>
      <c r="AD92" s="38"/>
    </row>
    <row r="93" spans="2:30" x14ac:dyDescent="0.2">
      <c r="B93" s="2067"/>
      <c r="C93" s="2065"/>
      <c r="D93" s="2066" t="s">
        <v>963</v>
      </c>
      <c r="E93" s="2060"/>
      <c r="F93" s="2060"/>
      <c r="G93" s="1273"/>
      <c r="H93" s="2061"/>
      <c r="I93" s="2061"/>
      <c r="J93" s="2061"/>
      <c r="K93" s="2062"/>
      <c r="L93" s="2062"/>
      <c r="M93" s="2062"/>
      <c r="N93" s="2062"/>
      <c r="O93" s="2062"/>
      <c r="P93" s="2062"/>
      <c r="Q93" s="2062"/>
      <c r="R93" s="2062"/>
      <c r="S93" s="2062"/>
      <c r="T93" s="2062"/>
      <c r="U93" s="2062"/>
      <c r="V93" s="2062"/>
      <c r="W93" s="2061"/>
      <c r="X93" s="2063"/>
      <c r="Y93" s="2063"/>
      <c r="Z93" s="2063"/>
      <c r="AA93" s="2063"/>
      <c r="AB93" s="2063"/>
      <c r="AC93" s="38"/>
      <c r="AD93" s="38"/>
    </row>
    <row r="94" spans="2:30" x14ac:dyDescent="0.2">
      <c r="B94" s="2067"/>
      <c r="C94" s="2065"/>
      <c r="D94" s="2066" t="s">
        <v>960</v>
      </c>
      <c r="E94" s="2060"/>
      <c r="F94" s="2060"/>
      <c r="G94" s="1273"/>
      <c r="H94" s="2061"/>
      <c r="I94" s="2061"/>
      <c r="J94" s="2061"/>
      <c r="K94" s="2062"/>
      <c r="L94" s="2062"/>
      <c r="M94" s="2062"/>
      <c r="N94" s="2062"/>
      <c r="O94" s="2062"/>
      <c r="P94" s="2062"/>
      <c r="Q94" s="2062"/>
      <c r="R94" s="2062"/>
      <c r="S94" s="2062"/>
      <c r="T94" s="2062"/>
      <c r="U94" s="2062"/>
      <c r="V94" s="2062"/>
      <c r="W94" s="2061"/>
      <c r="X94" s="2063"/>
      <c r="Y94" s="2063"/>
      <c r="Z94" s="2063"/>
      <c r="AA94" s="2063"/>
      <c r="AB94" s="2063"/>
      <c r="AC94" s="38"/>
      <c r="AD94" s="38"/>
    </row>
    <row r="95" spans="2:30" ht="13.5" thickBot="1" x14ac:dyDescent="0.25">
      <c r="B95" s="2068"/>
      <c r="C95" s="2069"/>
      <c r="D95" s="2072" t="s">
        <v>43</v>
      </c>
      <c r="E95" s="2060"/>
      <c r="F95" s="2060"/>
      <c r="G95" s="1273"/>
      <c r="H95" s="2061"/>
      <c r="I95" s="2061"/>
      <c r="J95" s="2061"/>
      <c r="K95" s="2062"/>
      <c r="L95" s="2062"/>
      <c r="M95" s="2062"/>
      <c r="N95" s="2062"/>
      <c r="O95" s="2062"/>
      <c r="P95" s="2062"/>
      <c r="Q95" s="2062"/>
      <c r="R95" s="2062"/>
      <c r="S95" s="2062"/>
      <c r="T95" s="2062"/>
      <c r="U95" s="2062"/>
      <c r="V95" s="2062"/>
      <c r="W95" s="2061"/>
      <c r="X95" s="2063"/>
      <c r="Y95" s="2063"/>
      <c r="Z95" s="2063"/>
      <c r="AA95" s="2063"/>
      <c r="AB95" s="2063"/>
      <c r="AC95" s="38"/>
      <c r="AD95" s="38"/>
    </row>
    <row r="96" spans="2:30" x14ac:dyDescent="0.2">
      <c r="B96" s="2070"/>
      <c r="C96" s="2060"/>
      <c r="D96" s="2060"/>
      <c r="E96" s="2060"/>
      <c r="F96" s="2060"/>
      <c r="G96" s="1273"/>
      <c r="H96" s="2061"/>
      <c r="I96" s="2061"/>
      <c r="J96" s="2061"/>
      <c r="K96" s="2062"/>
      <c r="L96" s="2062"/>
      <c r="M96" s="2062"/>
      <c r="N96" s="2062"/>
      <c r="O96" s="2062"/>
      <c r="P96" s="2062"/>
      <c r="Q96" s="2062"/>
      <c r="R96" s="2062"/>
      <c r="S96" s="2062"/>
      <c r="T96" s="2062"/>
      <c r="U96" s="2062"/>
      <c r="V96" s="2062"/>
      <c r="W96" s="2061"/>
      <c r="X96" s="2063"/>
      <c r="Y96" s="2063"/>
      <c r="Z96" s="2063"/>
      <c r="AA96" s="2063"/>
      <c r="AB96" s="2063"/>
      <c r="AC96" s="38"/>
      <c r="AD96" s="38"/>
    </row>
    <row r="97" spans="2:30" x14ac:dyDescent="0.2">
      <c r="B97" s="2070"/>
      <c r="C97" s="2060"/>
      <c r="D97" s="2060"/>
      <c r="E97" s="2060"/>
      <c r="F97" s="2060"/>
      <c r="G97" s="1273"/>
      <c r="H97" s="2061"/>
      <c r="I97" s="2061"/>
      <c r="J97" s="2061"/>
      <c r="K97" s="2062"/>
      <c r="L97" s="2062"/>
      <c r="M97" s="2062"/>
      <c r="N97" s="2062"/>
      <c r="O97" s="2062"/>
      <c r="P97" s="2062"/>
      <c r="Q97" s="2062"/>
      <c r="R97" s="2062"/>
      <c r="S97" s="2062"/>
      <c r="T97" s="2062"/>
      <c r="U97" s="2062"/>
      <c r="V97" s="2062"/>
      <c r="W97" s="2061"/>
      <c r="X97" s="2063"/>
      <c r="Y97" s="2063"/>
      <c r="Z97" s="2063"/>
      <c r="AA97" s="2063"/>
      <c r="AB97" s="2063"/>
      <c r="AC97" s="38"/>
      <c r="AD97" s="38"/>
    </row>
    <row r="98" spans="2:30" x14ac:dyDescent="0.2">
      <c r="B98" s="2070"/>
      <c r="C98" s="2060"/>
      <c r="D98" s="2060"/>
      <c r="E98" s="2060"/>
      <c r="F98" s="2060"/>
      <c r="G98" s="1273"/>
      <c r="H98" s="2061"/>
      <c r="I98" s="2061"/>
      <c r="J98" s="2061"/>
      <c r="K98" s="2062"/>
      <c r="L98" s="2062"/>
      <c r="M98" s="2062"/>
      <c r="N98" s="2062"/>
      <c r="O98" s="2062"/>
      <c r="P98" s="2062"/>
      <c r="Q98" s="2062"/>
      <c r="R98" s="2062"/>
      <c r="S98" s="2062"/>
      <c r="T98" s="2062"/>
      <c r="U98" s="2062"/>
      <c r="V98" s="2062"/>
      <c r="W98" s="2061"/>
      <c r="X98" s="2063"/>
      <c r="Y98" s="2063"/>
      <c r="Z98" s="2063"/>
      <c r="AA98" s="2063"/>
      <c r="AB98" s="2063"/>
      <c r="AC98" s="38"/>
      <c r="AD98" s="38"/>
    </row>
    <row r="99" spans="2:30" x14ac:dyDescent="0.2">
      <c r="B99" s="2070"/>
      <c r="C99" s="2060"/>
      <c r="D99" s="2060"/>
      <c r="E99" s="2060"/>
      <c r="F99" s="2060"/>
      <c r="G99" s="1273"/>
      <c r="H99" s="2061"/>
      <c r="I99" s="2061"/>
      <c r="J99" s="2061"/>
      <c r="K99" s="2062"/>
      <c r="L99" s="2062"/>
      <c r="M99" s="2062"/>
      <c r="N99" s="2062"/>
      <c r="O99" s="2062"/>
      <c r="P99" s="2062"/>
      <c r="Q99" s="2062"/>
      <c r="R99" s="2062"/>
      <c r="S99" s="2062"/>
      <c r="T99" s="2062"/>
      <c r="U99" s="2062"/>
      <c r="V99" s="2062"/>
      <c r="W99" s="2061"/>
      <c r="X99" s="2063"/>
      <c r="Y99" s="2063"/>
      <c r="Z99" s="2063"/>
      <c r="AA99" s="2063"/>
      <c r="AB99" s="2063"/>
      <c r="AC99" s="38"/>
      <c r="AD99" s="38"/>
    </row>
    <row r="100" spans="2:30" x14ac:dyDescent="0.2">
      <c r="B100" s="2070"/>
      <c r="C100" s="2060"/>
      <c r="D100" s="2060"/>
      <c r="E100" s="2060"/>
      <c r="F100" s="2060"/>
      <c r="G100" s="1273"/>
      <c r="H100" s="2061"/>
      <c r="I100" s="2061"/>
      <c r="J100" s="2061"/>
      <c r="K100" s="2062"/>
      <c r="L100" s="2062"/>
      <c r="M100" s="2062"/>
      <c r="N100" s="2062"/>
      <c r="O100" s="2062"/>
      <c r="P100" s="2062"/>
      <c r="Q100" s="2062"/>
      <c r="R100" s="2062"/>
      <c r="S100" s="2062"/>
      <c r="T100" s="2062"/>
      <c r="U100" s="2062"/>
      <c r="V100" s="2062"/>
      <c r="W100" s="2061"/>
      <c r="X100" s="2063"/>
      <c r="Y100" s="2063"/>
      <c r="Z100" s="2063"/>
      <c r="AA100" s="2063"/>
      <c r="AB100" s="2063"/>
      <c r="AC100" s="38"/>
      <c r="AD100" s="38"/>
    </row>
    <row r="101" spans="2:30" x14ac:dyDescent="0.2">
      <c r="B101" s="2070"/>
      <c r="C101" s="2060"/>
      <c r="D101" s="2060"/>
      <c r="E101" s="2060"/>
      <c r="F101" s="2060"/>
      <c r="G101" s="1273"/>
      <c r="H101" s="2061"/>
      <c r="I101" s="2061"/>
      <c r="J101" s="2061"/>
      <c r="K101" s="2062"/>
      <c r="L101" s="2062"/>
      <c r="M101" s="2062"/>
      <c r="N101" s="2062"/>
      <c r="O101" s="2062"/>
      <c r="P101" s="2062"/>
      <c r="Q101" s="2062"/>
      <c r="R101" s="2062"/>
      <c r="S101" s="2062"/>
      <c r="T101" s="2062"/>
      <c r="U101" s="2062"/>
      <c r="V101" s="2062"/>
      <c r="W101" s="2061"/>
      <c r="X101" s="2063"/>
      <c r="Y101" s="2063"/>
      <c r="Z101" s="2063"/>
      <c r="AA101" s="2063"/>
      <c r="AB101" s="2063"/>
      <c r="AC101" s="38"/>
      <c r="AD101" s="38"/>
    </row>
    <row r="102" spans="2:30" x14ac:dyDescent="0.2">
      <c r="B102" s="2070"/>
      <c r="C102" s="2060"/>
      <c r="D102" s="2060"/>
      <c r="E102" s="2060"/>
      <c r="F102" s="2060"/>
      <c r="G102" s="1273"/>
      <c r="H102" s="2061"/>
      <c r="I102" s="2061"/>
      <c r="J102" s="2061"/>
      <c r="K102" s="2062"/>
      <c r="L102" s="2062"/>
      <c r="M102" s="2062"/>
      <c r="N102" s="2062"/>
      <c r="O102" s="2062"/>
      <c r="P102" s="2062"/>
      <c r="Q102" s="2062"/>
      <c r="R102" s="2062"/>
      <c r="S102" s="2062"/>
      <c r="T102" s="2062"/>
      <c r="U102" s="2062"/>
      <c r="V102" s="2062"/>
      <c r="W102" s="2061"/>
      <c r="X102" s="2063"/>
      <c r="Y102" s="2063"/>
      <c r="Z102" s="2063"/>
      <c r="AA102" s="2063"/>
      <c r="AB102" s="2063"/>
      <c r="AC102" s="38"/>
      <c r="AD102" s="38"/>
    </row>
    <row r="103" spans="2:30" x14ac:dyDescent="0.2">
      <c r="B103" s="2070"/>
      <c r="C103" s="2060"/>
      <c r="D103" s="2060"/>
      <c r="E103" s="2060"/>
      <c r="F103" s="2060"/>
      <c r="G103" s="1273"/>
      <c r="H103" s="2061"/>
      <c r="I103" s="2061"/>
      <c r="J103" s="2061"/>
      <c r="K103" s="2062"/>
      <c r="L103" s="2062"/>
      <c r="M103" s="2062"/>
      <c r="N103" s="2062"/>
      <c r="O103" s="2062"/>
      <c r="P103" s="2062"/>
      <c r="Q103" s="2062"/>
      <c r="R103" s="2062"/>
      <c r="S103" s="2062"/>
      <c r="T103" s="2062"/>
      <c r="U103" s="2062"/>
      <c r="V103" s="2062"/>
      <c r="W103" s="2061"/>
      <c r="X103" s="2063"/>
      <c r="Y103" s="2063"/>
      <c r="Z103" s="2063"/>
      <c r="AA103" s="2063"/>
      <c r="AB103" s="2063"/>
      <c r="AC103" s="38"/>
      <c r="AD103" s="38"/>
    </row>
    <row r="104" spans="2:30" x14ac:dyDescent="0.2">
      <c r="B104" s="2070"/>
      <c r="C104" s="2060"/>
      <c r="D104" s="2060"/>
      <c r="E104" s="2060"/>
      <c r="F104" s="2060"/>
      <c r="G104" s="1273"/>
      <c r="H104" s="2061"/>
      <c r="I104" s="2061"/>
      <c r="J104" s="2061"/>
      <c r="K104" s="2062"/>
      <c r="L104" s="2062"/>
      <c r="M104" s="2062"/>
      <c r="N104" s="2062"/>
      <c r="O104" s="2062"/>
      <c r="P104" s="2062"/>
      <c r="Q104" s="2062"/>
      <c r="R104" s="2062"/>
      <c r="S104" s="2062"/>
      <c r="T104" s="2062"/>
      <c r="U104" s="2062"/>
      <c r="V104" s="2062"/>
      <c r="W104" s="2061"/>
      <c r="X104" s="2063"/>
      <c r="Y104" s="2063"/>
      <c r="Z104" s="2063"/>
      <c r="AA104" s="2063"/>
      <c r="AB104" s="2063"/>
      <c r="AC104" s="38"/>
      <c r="AD104" s="38"/>
    </row>
    <row r="105" spans="2:30" x14ac:dyDescent="0.2">
      <c r="B105" s="2070"/>
      <c r="C105" s="2060"/>
      <c r="D105" s="2060"/>
      <c r="E105" s="2060"/>
      <c r="F105" s="2060"/>
      <c r="G105" s="1273"/>
      <c r="H105" s="2061"/>
      <c r="I105" s="2061"/>
      <c r="J105" s="2061"/>
      <c r="K105" s="2062"/>
      <c r="L105" s="2062"/>
      <c r="M105" s="2062"/>
      <c r="N105" s="2062"/>
      <c r="O105" s="2062"/>
      <c r="P105" s="2062"/>
      <c r="Q105" s="2062"/>
      <c r="R105" s="2062"/>
      <c r="S105" s="2062"/>
      <c r="T105" s="2062"/>
      <c r="U105" s="2062"/>
      <c r="V105" s="2062"/>
      <c r="W105" s="2061"/>
      <c r="X105" s="2063"/>
      <c r="Y105" s="2063"/>
      <c r="Z105" s="2063"/>
      <c r="AA105" s="2063"/>
      <c r="AB105" s="2063"/>
      <c r="AC105" s="38"/>
      <c r="AD105" s="38"/>
    </row>
    <row r="106" spans="2:30" x14ac:dyDescent="0.2">
      <c r="B106" s="2070"/>
      <c r="C106" s="2060"/>
      <c r="D106" s="2060"/>
      <c r="E106" s="2060"/>
      <c r="F106" s="2060"/>
      <c r="G106" s="1273"/>
      <c r="H106" s="2061"/>
      <c r="I106" s="2061"/>
      <c r="J106" s="2061"/>
      <c r="K106" s="2062"/>
      <c r="L106" s="2062"/>
      <c r="M106" s="2062"/>
      <c r="N106" s="2062"/>
      <c r="O106" s="2062"/>
      <c r="P106" s="2062"/>
      <c r="Q106" s="2062"/>
      <c r="R106" s="2062"/>
      <c r="S106" s="2062"/>
      <c r="T106" s="2062"/>
      <c r="U106" s="2062"/>
      <c r="V106" s="2062"/>
      <c r="W106" s="2061"/>
      <c r="X106" s="2063"/>
      <c r="Y106" s="2063"/>
      <c r="Z106" s="2063"/>
      <c r="AA106" s="2063"/>
      <c r="AB106" s="2063"/>
      <c r="AC106" s="38"/>
      <c r="AD106" s="38"/>
    </row>
    <row r="107" spans="2:30" x14ac:dyDescent="0.2">
      <c r="B107" s="2070"/>
      <c r="C107" s="2060"/>
      <c r="D107" s="2060"/>
      <c r="E107" s="2060"/>
      <c r="F107" s="2060"/>
      <c r="G107" s="1273"/>
      <c r="H107" s="2061"/>
      <c r="I107" s="2061"/>
      <c r="J107" s="2061"/>
      <c r="K107" s="2062"/>
      <c r="L107" s="2062"/>
      <c r="M107" s="2062"/>
      <c r="N107" s="2062"/>
      <c r="O107" s="2062"/>
      <c r="P107" s="2062"/>
      <c r="Q107" s="2062"/>
      <c r="R107" s="2062"/>
      <c r="S107" s="2062"/>
      <c r="T107" s="2062"/>
      <c r="U107" s="2062"/>
      <c r="V107" s="2062"/>
      <c r="W107" s="2061"/>
      <c r="X107" s="2063"/>
      <c r="Y107" s="2063"/>
      <c r="Z107" s="2063"/>
      <c r="AA107" s="2063"/>
      <c r="AB107" s="2063"/>
      <c r="AC107" s="38"/>
      <c r="AD107" s="38"/>
    </row>
    <row r="108" spans="2:30" x14ac:dyDescent="0.2">
      <c r="B108" s="2070"/>
      <c r="C108" s="2060"/>
      <c r="D108" s="2060"/>
      <c r="E108" s="2060"/>
      <c r="F108" s="2060"/>
      <c r="G108" s="1273"/>
      <c r="H108" s="2061"/>
      <c r="I108" s="2061"/>
      <c r="J108" s="2061"/>
      <c r="K108" s="2062"/>
      <c r="L108" s="2062"/>
      <c r="M108" s="2062"/>
      <c r="N108" s="2062"/>
      <c r="O108" s="2062"/>
      <c r="P108" s="2062"/>
      <c r="Q108" s="2062"/>
      <c r="R108" s="2062"/>
      <c r="S108" s="2062"/>
      <c r="T108" s="2062"/>
      <c r="U108" s="2062"/>
      <c r="V108" s="2062"/>
      <c r="W108" s="2061"/>
      <c r="X108" s="2063"/>
      <c r="Y108" s="2063"/>
      <c r="Z108" s="2063"/>
      <c r="AA108" s="2063"/>
      <c r="AB108" s="2063"/>
      <c r="AC108" s="38"/>
      <c r="AD108" s="38"/>
    </row>
    <row r="109" spans="2:30" x14ac:dyDescent="0.2">
      <c r="B109" s="2070"/>
      <c r="C109" s="2060"/>
      <c r="D109" s="2060"/>
      <c r="E109" s="2060"/>
      <c r="F109" s="2060"/>
      <c r="G109" s="1273"/>
      <c r="H109" s="2061"/>
      <c r="I109" s="2061"/>
      <c r="J109" s="2061"/>
      <c r="K109" s="2062"/>
      <c r="L109" s="2062"/>
      <c r="M109" s="2062"/>
      <c r="N109" s="2062"/>
      <c r="O109" s="2062"/>
      <c r="P109" s="2062"/>
      <c r="Q109" s="2062"/>
      <c r="R109" s="2062"/>
      <c r="S109" s="2062"/>
      <c r="T109" s="2062"/>
      <c r="U109" s="2062"/>
      <c r="V109" s="2062"/>
      <c r="W109" s="2061"/>
      <c r="X109" s="2063"/>
      <c r="Y109" s="2063"/>
      <c r="Z109" s="2063"/>
      <c r="AA109" s="2063"/>
      <c r="AB109" s="2063"/>
      <c r="AC109" s="38"/>
      <c r="AD109" s="38"/>
    </row>
    <row r="110" spans="2:30" x14ac:dyDescent="0.2">
      <c r="B110" s="2070"/>
      <c r="C110" s="2060"/>
      <c r="D110" s="2060"/>
      <c r="E110" s="2060"/>
      <c r="F110" s="2060"/>
      <c r="G110" s="1273"/>
      <c r="H110" s="2061"/>
      <c r="I110" s="2061"/>
      <c r="J110" s="2061"/>
      <c r="K110" s="2062"/>
      <c r="L110" s="2062"/>
      <c r="M110" s="2062"/>
      <c r="N110" s="2062"/>
      <c r="O110" s="2062"/>
      <c r="P110" s="2062"/>
      <c r="Q110" s="2062"/>
      <c r="R110" s="2062"/>
      <c r="S110" s="2062"/>
      <c r="T110" s="2062"/>
      <c r="U110" s="2062"/>
      <c r="V110" s="2062"/>
      <c r="W110" s="2061"/>
      <c r="X110" s="2063"/>
      <c r="Y110" s="2063"/>
      <c r="Z110" s="2063"/>
      <c r="AA110" s="2063"/>
      <c r="AB110" s="2063"/>
      <c r="AC110" s="38"/>
      <c r="AD110" s="38"/>
    </row>
    <row r="111" spans="2:30" x14ac:dyDescent="0.2">
      <c r="B111" s="2070"/>
      <c r="C111" s="2060"/>
      <c r="D111" s="2060"/>
      <c r="E111" s="2060"/>
      <c r="F111" s="2060"/>
      <c r="G111" s="1273"/>
      <c r="H111" s="2061"/>
      <c r="I111" s="2061"/>
      <c r="J111" s="2061"/>
      <c r="K111" s="2062"/>
      <c r="L111" s="2062"/>
      <c r="M111" s="2062"/>
      <c r="N111" s="2062"/>
      <c r="O111" s="2062"/>
      <c r="P111" s="2062"/>
      <c r="Q111" s="2062"/>
      <c r="R111" s="2062"/>
      <c r="S111" s="2062"/>
      <c r="T111" s="2062"/>
      <c r="U111" s="2062"/>
      <c r="V111" s="2062"/>
      <c r="W111" s="2061"/>
      <c r="X111" s="2063"/>
      <c r="Y111" s="2063"/>
      <c r="Z111" s="2063"/>
      <c r="AA111" s="2063"/>
      <c r="AB111" s="2063"/>
      <c r="AC111" s="38"/>
      <c r="AD111" s="38"/>
    </row>
    <row r="112" spans="2:30" x14ac:dyDescent="0.2">
      <c r="B112" s="2070"/>
      <c r="C112" s="2060"/>
      <c r="D112" s="2060"/>
      <c r="E112" s="2060"/>
      <c r="F112" s="2060"/>
      <c r="G112" s="1273"/>
      <c r="H112" s="2061"/>
      <c r="I112" s="2061"/>
      <c r="J112" s="2061"/>
      <c r="K112" s="2062"/>
      <c r="L112" s="2062"/>
      <c r="M112" s="2062"/>
      <c r="N112" s="2062"/>
      <c r="O112" s="2062"/>
      <c r="P112" s="2062"/>
      <c r="Q112" s="2062"/>
      <c r="R112" s="2062"/>
      <c r="S112" s="2062"/>
      <c r="T112" s="2062"/>
      <c r="U112" s="2062"/>
      <c r="V112" s="2062"/>
      <c r="W112" s="2061"/>
      <c r="X112" s="2063"/>
      <c r="Y112" s="2063"/>
      <c r="Z112" s="2063"/>
      <c r="AA112" s="2063"/>
      <c r="AB112" s="2063"/>
      <c r="AC112" s="38"/>
      <c r="AD112" s="38"/>
    </row>
    <row r="113" spans="2:30" x14ac:dyDescent="0.2">
      <c r="B113" s="2070"/>
      <c r="C113" s="2060"/>
      <c r="D113" s="2060"/>
      <c r="E113" s="2060"/>
      <c r="F113" s="2060"/>
      <c r="G113" s="1273"/>
      <c r="H113" s="2061"/>
      <c r="I113" s="2061"/>
      <c r="J113" s="2061"/>
      <c r="K113" s="2062"/>
      <c r="L113" s="2062"/>
      <c r="M113" s="2062"/>
      <c r="N113" s="2062"/>
      <c r="O113" s="2062"/>
      <c r="P113" s="2062"/>
      <c r="Q113" s="2062"/>
      <c r="R113" s="2062"/>
      <c r="S113" s="2062"/>
      <c r="T113" s="2062"/>
      <c r="U113" s="2062"/>
      <c r="V113" s="2062"/>
      <c r="W113" s="2061"/>
      <c r="X113" s="2063"/>
      <c r="Y113" s="2063"/>
      <c r="Z113" s="2063"/>
      <c r="AA113" s="2063"/>
      <c r="AB113" s="2063"/>
      <c r="AC113" s="38"/>
      <c r="AD113" s="38"/>
    </row>
    <row r="114" spans="2:30" x14ac:dyDescent="0.2">
      <c r="B114" s="2070"/>
      <c r="C114" s="2060"/>
      <c r="D114" s="2060"/>
      <c r="E114" s="2060"/>
      <c r="F114" s="2060"/>
      <c r="G114" s="1273"/>
      <c r="H114" s="2061"/>
      <c r="I114" s="2061"/>
      <c r="J114" s="2061"/>
      <c r="K114" s="2062"/>
      <c r="L114" s="2062"/>
      <c r="M114" s="2062"/>
      <c r="N114" s="2062"/>
      <c r="O114" s="2062"/>
      <c r="P114" s="2062"/>
      <c r="Q114" s="2062"/>
      <c r="R114" s="2062"/>
      <c r="S114" s="2062"/>
      <c r="T114" s="2062"/>
      <c r="U114" s="2062"/>
      <c r="V114" s="2062"/>
      <c r="W114" s="2061"/>
      <c r="X114" s="2063"/>
      <c r="Y114" s="2063"/>
      <c r="Z114" s="2063"/>
      <c r="AA114" s="2063"/>
      <c r="AB114" s="2063"/>
      <c r="AC114" s="38"/>
      <c r="AD114" s="38"/>
    </row>
    <row r="115" spans="2:30" x14ac:dyDescent="0.2">
      <c r="B115" s="2070"/>
      <c r="C115" s="2060"/>
      <c r="D115" s="2060"/>
      <c r="E115" s="2060"/>
      <c r="F115" s="2060"/>
      <c r="G115" s="1273"/>
      <c r="H115" s="2061"/>
      <c r="I115" s="2061"/>
      <c r="J115" s="2061"/>
      <c r="K115" s="2062"/>
      <c r="L115" s="2062"/>
      <c r="M115" s="2062"/>
      <c r="N115" s="2062"/>
      <c r="O115" s="2062"/>
      <c r="P115" s="2062"/>
      <c r="Q115" s="2062"/>
      <c r="R115" s="2062"/>
      <c r="S115" s="2062"/>
      <c r="T115" s="2062"/>
      <c r="U115" s="2062"/>
      <c r="V115" s="2062"/>
      <c r="W115" s="2061"/>
      <c r="X115" s="2063"/>
      <c r="Y115" s="2063"/>
      <c r="Z115" s="2063"/>
      <c r="AA115" s="2063"/>
      <c r="AB115" s="2063"/>
      <c r="AC115" s="38"/>
      <c r="AD115" s="38"/>
    </row>
    <row r="116" spans="2:30" x14ac:dyDescent="0.2">
      <c r="B116" s="2070"/>
      <c r="C116" s="2060"/>
      <c r="D116" s="2060"/>
      <c r="E116" s="2060"/>
      <c r="F116" s="2060"/>
      <c r="G116" s="1273"/>
      <c r="H116" s="2061"/>
      <c r="I116" s="2061"/>
      <c r="J116" s="2061"/>
      <c r="K116" s="2062"/>
      <c r="L116" s="2062"/>
      <c r="M116" s="2062"/>
      <c r="N116" s="2062"/>
      <c r="O116" s="2062"/>
      <c r="P116" s="2062"/>
      <c r="Q116" s="2062"/>
      <c r="R116" s="2062"/>
      <c r="S116" s="2062"/>
      <c r="T116" s="2062"/>
      <c r="U116" s="2062"/>
      <c r="V116" s="2062"/>
      <c r="W116" s="2061"/>
      <c r="X116" s="2063"/>
      <c r="Y116" s="2063"/>
      <c r="Z116" s="2063"/>
      <c r="AA116" s="2063"/>
      <c r="AB116" s="2063"/>
      <c r="AC116" s="38"/>
      <c r="AD116" s="38"/>
    </row>
    <row r="117" spans="2:30" x14ac:dyDescent="0.2">
      <c r="B117" s="2070"/>
      <c r="C117" s="2060"/>
      <c r="D117" s="2060"/>
      <c r="E117" s="2060"/>
      <c r="F117" s="2060"/>
      <c r="G117" s="1273"/>
      <c r="H117" s="2061"/>
      <c r="I117" s="2061"/>
      <c r="J117" s="2061"/>
      <c r="K117" s="2062"/>
      <c r="L117" s="2062"/>
      <c r="M117" s="2062"/>
      <c r="N117" s="2062"/>
      <c r="O117" s="2062"/>
      <c r="P117" s="2062"/>
      <c r="Q117" s="2062"/>
      <c r="R117" s="2062"/>
      <c r="S117" s="2062"/>
      <c r="T117" s="2062"/>
      <c r="U117" s="2062"/>
      <c r="V117" s="2062"/>
      <c r="W117" s="2061"/>
      <c r="X117" s="2063"/>
      <c r="Y117" s="2063"/>
      <c r="Z117" s="2063"/>
      <c r="AA117" s="2063"/>
      <c r="AB117" s="2063"/>
      <c r="AC117" s="38"/>
      <c r="AD117" s="38"/>
    </row>
    <row r="118" spans="2:30" x14ac:dyDescent="0.2">
      <c r="B118" s="2070"/>
      <c r="C118" s="2060"/>
      <c r="D118" s="2060"/>
      <c r="E118" s="2060"/>
      <c r="F118" s="2060"/>
      <c r="G118" s="1273"/>
      <c r="H118" s="2061"/>
      <c r="I118" s="2061"/>
      <c r="J118" s="2061"/>
      <c r="K118" s="2062"/>
      <c r="L118" s="2062"/>
      <c r="M118" s="2062"/>
      <c r="N118" s="2062"/>
      <c r="O118" s="2062"/>
      <c r="P118" s="2062"/>
      <c r="Q118" s="2062"/>
      <c r="R118" s="2062"/>
      <c r="S118" s="2062"/>
      <c r="T118" s="2062"/>
      <c r="U118" s="2062"/>
      <c r="V118" s="2062"/>
      <c r="W118" s="2061"/>
      <c r="X118" s="2063"/>
      <c r="Y118" s="2063"/>
      <c r="Z118" s="2063"/>
      <c r="AA118" s="2063"/>
      <c r="AB118" s="2063"/>
      <c r="AC118" s="38"/>
      <c r="AD118" s="38"/>
    </row>
    <row r="119" spans="2:30" x14ac:dyDescent="0.2">
      <c r="B119" s="2070"/>
      <c r="C119" s="2060"/>
      <c r="D119" s="2060"/>
      <c r="E119" s="2060"/>
      <c r="F119" s="2060"/>
      <c r="G119" s="1273"/>
      <c r="H119" s="2061"/>
      <c r="I119" s="2061"/>
      <c r="J119" s="2061"/>
      <c r="K119" s="2062"/>
      <c r="L119" s="2062"/>
      <c r="M119" s="2062"/>
      <c r="N119" s="2062"/>
      <c r="O119" s="2062"/>
      <c r="P119" s="2062"/>
      <c r="Q119" s="2062"/>
      <c r="R119" s="2062"/>
      <c r="S119" s="2062"/>
      <c r="T119" s="2062"/>
      <c r="U119" s="2062"/>
      <c r="V119" s="2062"/>
      <c r="W119" s="2061"/>
      <c r="X119" s="2063"/>
      <c r="Y119" s="2063"/>
      <c r="Z119" s="2063"/>
      <c r="AA119" s="2063"/>
      <c r="AB119" s="2063"/>
      <c r="AC119" s="38"/>
      <c r="AD119" s="38"/>
    </row>
    <row r="120" spans="2:30" x14ac:dyDescent="0.2">
      <c r="B120" s="2070"/>
      <c r="C120" s="2060"/>
      <c r="D120" s="2060"/>
      <c r="E120" s="2060"/>
      <c r="F120" s="2060"/>
      <c r="G120" s="1273"/>
      <c r="H120" s="2061"/>
      <c r="I120" s="2061"/>
      <c r="J120" s="2061"/>
      <c r="K120" s="2062"/>
      <c r="L120" s="2062"/>
      <c r="M120" s="2062"/>
      <c r="N120" s="2062"/>
      <c r="O120" s="2062"/>
      <c r="P120" s="2062"/>
      <c r="Q120" s="2062"/>
      <c r="R120" s="2062"/>
      <c r="S120" s="2062"/>
      <c r="T120" s="2062"/>
      <c r="U120" s="2062"/>
      <c r="V120" s="2062"/>
      <c r="W120" s="2061"/>
      <c r="X120" s="2063"/>
      <c r="Y120" s="2063"/>
      <c r="Z120" s="2063"/>
      <c r="AA120" s="2063"/>
      <c r="AB120" s="2063"/>
      <c r="AC120" s="38"/>
      <c r="AD120" s="38"/>
    </row>
    <row r="121" spans="2:30" x14ac:dyDescent="0.2">
      <c r="B121" s="2070"/>
      <c r="C121" s="2060"/>
      <c r="D121" s="2060"/>
      <c r="E121" s="2060"/>
      <c r="F121" s="2060"/>
      <c r="G121" s="1273"/>
      <c r="H121" s="2061"/>
      <c r="I121" s="2061"/>
      <c r="J121" s="2061"/>
      <c r="K121" s="2062"/>
      <c r="L121" s="2062"/>
      <c r="M121" s="2062"/>
      <c r="N121" s="2062"/>
      <c r="O121" s="2062"/>
      <c r="P121" s="2062"/>
      <c r="Q121" s="2062"/>
      <c r="R121" s="2062"/>
      <c r="S121" s="2062"/>
      <c r="T121" s="2062"/>
      <c r="U121" s="2062"/>
      <c r="V121" s="2062"/>
      <c r="W121" s="2061"/>
      <c r="X121" s="2063"/>
      <c r="Y121" s="2063"/>
      <c r="Z121" s="2063"/>
      <c r="AA121" s="2063"/>
      <c r="AB121" s="2063"/>
      <c r="AC121" s="38"/>
      <c r="AD121" s="38"/>
    </row>
    <row r="122" spans="2:30" x14ac:dyDescent="0.2">
      <c r="B122" s="2070"/>
      <c r="C122" s="2060"/>
      <c r="D122" s="2060"/>
      <c r="E122" s="2060"/>
      <c r="F122" s="2060"/>
      <c r="G122" s="1273"/>
      <c r="H122" s="2061"/>
      <c r="I122" s="2061"/>
      <c r="J122" s="2061"/>
      <c r="K122" s="2062"/>
      <c r="L122" s="2062"/>
      <c r="M122" s="2062"/>
      <c r="N122" s="2062"/>
      <c r="O122" s="2062"/>
      <c r="P122" s="2062"/>
      <c r="Q122" s="2062"/>
      <c r="R122" s="2062"/>
      <c r="S122" s="2062"/>
      <c r="T122" s="2062"/>
      <c r="U122" s="2062"/>
      <c r="V122" s="2062"/>
      <c r="W122" s="2061"/>
      <c r="X122" s="2063"/>
      <c r="Y122" s="2063"/>
      <c r="Z122" s="2063"/>
      <c r="AA122" s="2063"/>
      <c r="AB122" s="2063"/>
      <c r="AC122" s="38"/>
      <c r="AD122" s="38"/>
    </row>
    <row r="123" spans="2:30" x14ac:dyDescent="0.2">
      <c r="B123" s="2070"/>
      <c r="C123" s="2060"/>
      <c r="D123" s="2060"/>
      <c r="E123" s="2060"/>
      <c r="F123" s="2060"/>
      <c r="G123" s="1273"/>
      <c r="H123" s="2061"/>
      <c r="I123" s="2061"/>
      <c r="J123" s="2061"/>
      <c r="K123" s="2062"/>
      <c r="L123" s="2062"/>
      <c r="M123" s="2062"/>
      <c r="N123" s="2062"/>
      <c r="O123" s="2062"/>
      <c r="P123" s="2062"/>
      <c r="Q123" s="2062"/>
      <c r="R123" s="2062"/>
      <c r="S123" s="2062"/>
      <c r="T123" s="2062"/>
      <c r="U123" s="2062"/>
      <c r="V123" s="2062"/>
      <c r="W123" s="2061"/>
      <c r="X123" s="2063"/>
      <c r="Y123" s="2063"/>
      <c r="Z123" s="2063"/>
      <c r="AA123" s="2063"/>
      <c r="AB123" s="2063"/>
      <c r="AC123" s="38"/>
      <c r="AD123" s="38"/>
    </row>
    <row r="124" spans="2:30" x14ac:dyDescent="0.2">
      <c r="B124" s="2070"/>
      <c r="C124" s="2060"/>
      <c r="D124" s="2060"/>
      <c r="E124" s="2060"/>
      <c r="F124" s="2060"/>
      <c r="G124" s="1273"/>
      <c r="H124" s="2061"/>
      <c r="I124" s="2061"/>
      <c r="J124" s="2061"/>
      <c r="K124" s="2062"/>
      <c r="L124" s="2062"/>
      <c r="M124" s="2062"/>
      <c r="N124" s="2062"/>
      <c r="O124" s="2062"/>
      <c r="P124" s="2062"/>
      <c r="Q124" s="2062"/>
      <c r="R124" s="2062"/>
      <c r="S124" s="2062"/>
      <c r="T124" s="2062"/>
      <c r="U124" s="2062"/>
      <c r="V124" s="2062"/>
      <c r="W124" s="2061"/>
      <c r="X124" s="2063"/>
      <c r="Y124" s="2063"/>
      <c r="Z124" s="2063"/>
      <c r="AA124" s="2063"/>
      <c r="AB124" s="2063"/>
      <c r="AC124" s="38"/>
      <c r="AD124" s="38"/>
    </row>
    <row r="125" spans="2:30" x14ac:dyDescent="0.2">
      <c r="B125" s="2070"/>
      <c r="C125" s="2060"/>
      <c r="D125" s="2060"/>
      <c r="E125" s="2060"/>
      <c r="F125" s="2060"/>
      <c r="G125" s="1273"/>
      <c r="H125" s="2061"/>
      <c r="I125" s="2061"/>
      <c r="J125" s="2061"/>
      <c r="K125" s="2062"/>
      <c r="L125" s="2062"/>
      <c r="M125" s="2062"/>
      <c r="N125" s="2062"/>
      <c r="O125" s="2062"/>
      <c r="P125" s="2062"/>
      <c r="Q125" s="2062"/>
      <c r="R125" s="2062"/>
      <c r="S125" s="2062"/>
      <c r="T125" s="2062"/>
      <c r="U125" s="2062"/>
      <c r="V125" s="2062"/>
      <c r="W125" s="2061"/>
      <c r="X125" s="2063"/>
      <c r="Y125" s="2063"/>
      <c r="Z125" s="2063"/>
      <c r="AA125" s="2063"/>
      <c r="AB125" s="2063"/>
      <c r="AC125" s="38"/>
      <c r="AD125" s="38"/>
    </row>
    <row r="126" spans="2:30" x14ac:dyDescent="0.2">
      <c r="B126" s="2070"/>
      <c r="C126" s="2060"/>
      <c r="D126" s="2060"/>
      <c r="E126" s="2060"/>
      <c r="F126" s="2060"/>
      <c r="G126" s="1273"/>
      <c r="H126" s="2061"/>
      <c r="I126" s="2061"/>
      <c r="J126" s="2061"/>
      <c r="K126" s="2062"/>
      <c r="L126" s="2062"/>
      <c r="M126" s="2062"/>
      <c r="N126" s="2062"/>
      <c r="O126" s="2062"/>
      <c r="P126" s="2062"/>
      <c r="Q126" s="2062"/>
      <c r="R126" s="2062"/>
      <c r="S126" s="2062"/>
      <c r="T126" s="2062"/>
      <c r="U126" s="2062"/>
      <c r="V126" s="2062"/>
      <c r="W126" s="2061"/>
      <c r="X126" s="2063"/>
      <c r="Y126" s="2063"/>
      <c r="Z126" s="2063"/>
      <c r="AA126" s="2063"/>
      <c r="AB126" s="2063"/>
      <c r="AC126" s="38"/>
      <c r="AD126" s="38"/>
    </row>
    <row r="127" spans="2:30" x14ac:dyDescent="0.2">
      <c r="B127" s="2070"/>
      <c r="C127" s="2060"/>
      <c r="D127" s="2060"/>
      <c r="E127" s="2060"/>
      <c r="F127" s="2060"/>
      <c r="G127" s="1273"/>
      <c r="H127" s="2061"/>
      <c r="I127" s="2061"/>
      <c r="J127" s="2061"/>
      <c r="K127" s="2062"/>
      <c r="L127" s="2062"/>
      <c r="M127" s="2062"/>
      <c r="N127" s="2062"/>
      <c r="O127" s="2062"/>
      <c r="P127" s="2062"/>
      <c r="Q127" s="2062"/>
      <c r="R127" s="2062"/>
      <c r="S127" s="2062"/>
      <c r="T127" s="2062"/>
      <c r="U127" s="2062"/>
      <c r="V127" s="2062"/>
      <c r="W127" s="2061"/>
      <c r="X127" s="2063"/>
      <c r="Y127" s="2063"/>
      <c r="Z127" s="2063"/>
      <c r="AA127" s="2063"/>
      <c r="AB127" s="2063"/>
      <c r="AC127" s="38"/>
      <c r="AD127" s="38"/>
    </row>
    <row r="128" spans="2:30" x14ac:dyDescent="0.2">
      <c r="B128" s="2070"/>
      <c r="C128" s="2060"/>
      <c r="D128" s="2060"/>
      <c r="E128" s="2060"/>
      <c r="F128" s="2060"/>
      <c r="G128" s="1273"/>
      <c r="H128" s="2061"/>
      <c r="I128" s="2061"/>
      <c r="J128" s="2061"/>
      <c r="K128" s="2062"/>
      <c r="L128" s="2062"/>
      <c r="M128" s="2062"/>
      <c r="N128" s="2062"/>
      <c r="O128" s="2062"/>
      <c r="P128" s="2062"/>
      <c r="Q128" s="2062"/>
      <c r="R128" s="2062"/>
      <c r="S128" s="2062"/>
      <c r="T128" s="2062"/>
      <c r="U128" s="2062"/>
      <c r="V128" s="2062"/>
      <c r="W128" s="2061"/>
      <c r="X128" s="2063"/>
      <c r="Y128" s="2063"/>
      <c r="Z128" s="2063"/>
      <c r="AA128" s="2063"/>
      <c r="AB128" s="2063"/>
      <c r="AC128" s="38"/>
      <c r="AD128" s="38"/>
    </row>
    <row r="129" spans="2:30" x14ac:dyDescent="0.2">
      <c r="B129" s="2070"/>
      <c r="C129" s="2060"/>
      <c r="D129" s="2060"/>
      <c r="E129" s="2060"/>
      <c r="F129" s="2060"/>
      <c r="G129" s="1273"/>
      <c r="H129" s="2061"/>
      <c r="I129" s="2061"/>
      <c r="J129" s="2061"/>
      <c r="K129" s="2062"/>
      <c r="L129" s="2062"/>
      <c r="M129" s="2062"/>
      <c r="N129" s="2062"/>
      <c r="O129" s="2062"/>
      <c r="P129" s="2062"/>
      <c r="Q129" s="2062"/>
      <c r="R129" s="2062"/>
      <c r="S129" s="2062"/>
      <c r="T129" s="2062"/>
      <c r="U129" s="2062"/>
      <c r="V129" s="2062"/>
      <c r="W129" s="2061"/>
      <c r="X129" s="2063"/>
      <c r="Y129" s="2063"/>
      <c r="Z129" s="2063"/>
      <c r="AA129" s="2063"/>
      <c r="AB129" s="2063"/>
      <c r="AC129" s="38"/>
      <c r="AD129" s="38"/>
    </row>
    <row r="130" spans="2:30" x14ac:dyDescent="0.2">
      <c r="B130" s="2070"/>
      <c r="C130" s="2060"/>
      <c r="D130" s="2060"/>
      <c r="E130" s="2060"/>
      <c r="F130" s="2060"/>
      <c r="G130" s="1273"/>
      <c r="H130" s="2061"/>
      <c r="I130" s="2061"/>
      <c r="J130" s="2061"/>
      <c r="K130" s="2062"/>
      <c r="L130" s="2062"/>
      <c r="M130" s="2062"/>
      <c r="N130" s="2062"/>
      <c r="O130" s="2062"/>
      <c r="P130" s="2062"/>
      <c r="Q130" s="2062"/>
      <c r="R130" s="2062"/>
      <c r="S130" s="2062"/>
      <c r="T130" s="2062"/>
      <c r="U130" s="2062"/>
      <c r="V130" s="2062"/>
      <c r="W130" s="2061"/>
      <c r="X130" s="2063"/>
      <c r="Y130" s="2063"/>
      <c r="Z130" s="2063"/>
      <c r="AA130" s="2063"/>
      <c r="AB130" s="2063"/>
      <c r="AC130" s="38"/>
      <c r="AD130" s="38"/>
    </row>
    <row r="131" spans="2:30" x14ac:dyDescent="0.2">
      <c r="B131" s="2070"/>
      <c r="C131" s="2060"/>
      <c r="D131" s="2060"/>
      <c r="E131" s="2060"/>
      <c r="F131" s="2060"/>
      <c r="G131" s="1273"/>
      <c r="H131" s="2061"/>
      <c r="I131" s="2061"/>
      <c r="J131" s="2061"/>
      <c r="K131" s="2062"/>
      <c r="L131" s="2062"/>
      <c r="M131" s="2062"/>
      <c r="N131" s="2062"/>
      <c r="O131" s="2062"/>
      <c r="P131" s="2062"/>
      <c r="Q131" s="2062"/>
      <c r="R131" s="2062"/>
      <c r="S131" s="2062"/>
      <c r="T131" s="2062"/>
      <c r="U131" s="2062"/>
      <c r="V131" s="2062"/>
      <c r="W131" s="2061"/>
      <c r="X131" s="2063"/>
      <c r="Y131" s="2063"/>
      <c r="Z131" s="2063"/>
      <c r="AA131" s="2063"/>
      <c r="AB131" s="2063"/>
      <c r="AC131" s="38"/>
      <c r="AD131" s="38"/>
    </row>
    <row r="132" spans="2:30" x14ac:dyDescent="0.2">
      <c r="B132" s="2070"/>
      <c r="C132" s="2060"/>
      <c r="D132" s="2060"/>
      <c r="E132" s="2060"/>
      <c r="F132" s="2060"/>
      <c r="G132" s="1273"/>
      <c r="H132" s="2061"/>
      <c r="I132" s="2061"/>
      <c r="J132" s="2061"/>
      <c r="K132" s="2062"/>
      <c r="L132" s="2062"/>
      <c r="M132" s="2062"/>
      <c r="N132" s="2062"/>
      <c r="O132" s="2062"/>
      <c r="P132" s="2062"/>
      <c r="Q132" s="2062"/>
      <c r="R132" s="2062"/>
      <c r="S132" s="2062"/>
      <c r="T132" s="2062"/>
      <c r="U132" s="2062"/>
      <c r="V132" s="2062"/>
      <c r="W132" s="2061"/>
      <c r="X132" s="2063"/>
      <c r="Y132" s="2063"/>
      <c r="Z132" s="2063"/>
      <c r="AA132" s="2063"/>
      <c r="AB132" s="2063"/>
      <c r="AC132" s="38"/>
      <c r="AD132" s="38"/>
    </row>
    <row r="133" spans="2:30" x14ac:dyDescent="0.2">
      <c r="B133" s="2070"/>
      <c r="C133" s="2060"/>
      <c r="D133" s="2060"/>
      <c r="E133" s="2060"/>
      <c r="F133" s="2060"/>
      <c r="G133" s="1273"/>
      <c r="H133" s="2061"/>
      <c r="I133" s="2061"/>
      <c r="J133" s="2061"/>
      <c r="K133" s="2062"/>
      <c r="L133" s="2062"/>
      <c r="M133" s="2062"/>
      <c r="N133" s="2062"/>
      <c r="O133" s="2062"/>
      <c r="P133" s="2062"/>
      <c r="Q133" s="2062"/>
      <c r="R133" s="2062"/>
      <c r="S133" s="2062"/>
      <c r="T133" s="2062"/>
      <c r="U133" s="2062"/>
      <c r="V133" s="2062"/>
      <c r="W133" s="2061"/>
      <c r="X133" s="2063"/>
      <c r="Y133" s="2063"/>
      <c r="Z133" s="2063"/>
      <c r="AA133" s="2063"/>
      <c r="AB133" s="2063"/>
      <c r="AC133" s="38"/>
      <c r="AD133" s="38"/>
    </row>
    <row r="134" spans="2:30" x14ac:dyDescent="0.2">
      <c r="B134" s="2070"/>
      <c r="C134" s="2060"/>
      <c r="D134" s="2060"/>
      <c r="E134" s="2060"/>
      <c r="F134" s="2060"/>
      <c r="G134" s="1273"/>
      <c r="H134" s="2061"/>
      <c r="I134" s="2061"/>
      <c r="J134" s="2061"/>
      <c r="K134" s="2062"/>
      <c r="L134" s="2062"/>
      <c r="M134" s="2062"/>
      <c r="N134" s="2062"/>
      <c r="O134" s="2062"/>
      <c r="P134" s="2062"/>
      <c r="Q134" s="2062"/>
      <c r="R134" s="2062"/>
      <c r="S134" s="2062"/>
      <c r="T134" s="2062"/>
      <c r="U134" s="2062"/>
      <c r="V134" s="2062"/>
      <c r="W134" s="2061"/>
      <c r="X134" s="2063"/>
      <c r="Y134" s="2063"/>
      <c r="Z134" s="2063"/>
      <c r="AA134" s="2063"/>
      <c r="AB134" s="2063"/>
      <c r="AC134" s="38"/>
      <c r="AD134" s="38"/>
    </row>
    <row r="135" spans="2:30" x14ac:dyDescent="0.2">
      <c r="B135" s="2070"/>
      <c r="C135" s="2060"/>
      <c r="D135" s="2060"/>
      <c r="E135" s="2060"/>
      <c r="F135" s="2060"/>
      <c r="G135" s="1273"/>
      <c r="H135" s="2061"/>
      <c r="I135" s="2061"/>
      <c r="J135" s="2061"/>
      <c r="K135" s="2062"/>
      <c r="L135" s="2062"/>
      <c r="M135" s="2062"/>
      <c r="N135" s="2062"/>
      <c r="O135" s="2062"/>
      <c r="P135" s="2062"/>
      <c r="Q135" s="2062"/>
      <c r="R135" s="2062"/>
      <c r="S135" s="2062"/>
      <c r="T135" s="2062"/>
      <c r="U135" s="2062"/>
      <c r="V135" s="2062"/>
      <c r="W135" s="2061"/>
      <c r="X135" s="2063"/>
      <c r="Y135" s="2063"/>
      <c r="Z135" s="2063"/>
      <c r="AA135" s="2063"/>
      <c r="AB135" s="2063"/>
      <c r="AC135" s="38"/>
      <c r="AD135" s="38"/>
    </row>
    <row r="136" spans="2:30" x14ac:dyDescent="0.2">
      <c r="B136" s="2070"/>
      <c r="C136" s="2060"/>
      <c r="D136" s="2060"/>
      <c r="E136" s="2060"/>
      <c r="F136" s="2060"/>
      <c r="G136" s="1273"/>
      <c r="H136" s="2061"/>
      <c r="I136" s="2061"/>
      <c r="J136" s="2061"/>
      <c r="K136" s="2062"/>
      <c r="L136" s="2062"/>
      <c r="M136" s="2062"/>
      <c r="N136" s="2062"/>
      <c r="O136" s="2062"/>
      <c r="P136" s="2062"/>
      <c r="Q136" s="2062"/>
      <c r="R136" s="2062"/>
      <c r="S136" s="2062"/>
      <c r="T136" s="2062"/>
      <c r="U136" s="2062"/>
      <c r="V136" s="2062"/>
      <c r="W136" s="2061"/>
      <c r="X136" s="2063"/>
      <c r="Y136" s="2063"/>
      <c r="Z136" s="2063"/>
      <c r="AA136" s="2063"/>
      <c r="AB136" s="2063"/>
      <c r="AC136" s="38"/>
      <c r="AD136" s="38"/>
    </row>
    <row r="137" spans="2:30" x14ac:dyDescent="0.2">
      <c r="B137" s="2070"/>
      <c r="C137" s="2060"/>
      <c r="D137" s="2060"/>
      <c r="E137" s="2060"/>
      <c r="F137" s="2060"/>
      <c r="G137" s="1273"/>
      <c r="H137" s="2061"/>
      <c r="I137" s="2061"/>
      <c r="J137" s="2061"/>
      <c r="K137" s="2062"/>
      <c r="L137" s="2062"/>
      <c r="M137" s="2062"/>
      <c r="N137" s="2062"/>
      <c r="O137" s="2062"/>
      <c r="P137" s="2062"/>
      <c r="Q137" s="2062"/>
      <c r="R137" s="2062"/>
      <c r="S137" s="2062"/>
      <c r="T137" s="2062"/>
      <c r="U137" s="2062"/>
      <c r="V137" s="2062"/>
      <c r="W137" s="2061"/>
      <c r="X137" s="2063"/>
      <c r="Y137" s="2063"/>
      <c r="Z137" s="2063"/>
      <c r="AA137" s="2063"/>
      <c r="AB137" s="2063"/>
      <c r="AC137" s="38"/>
      <c r="AD137" s="38"/>
    </row>
    <row r="138" spans="2:30" x14ac:dyDescent="0.2">
      <c r="B138" s="2070"/>
      <c r="C138" s="2060"/>
      <c r="D138" s="2060"/>
      <c r="E138" s="2060"/>
      <c r="F138" s="2060"/>
      <c r="G138" s="1273"/>
      <c r="H138" s="2061"/>
      <c r="I138" s="2061"/>
      <c r="J138" s="2061"/>
      <c r="K138" s="2062"/>
      <c r="L138" s="2062"/>
      <c r="M138" s="2062"/>
      <c r="N138" s="2062"/>
      <c r="O138" s="2062"/>
      <c r="P138" s="2062"/>
      <c r="Q138" s="2062"/>
      <c r="R138" s="2062"/>
      <c r="S138" s="2062"/>
      <c r="T138" s="2062"/>
      <c r="U138" s="2062"/>
      <c r="V138" s="2062"/>
      <c r="W138" s="2061"/>
      <c r="X138" s="2063"/>
      <c r="Y138" s="2063"/>
      <c r="Z138" s="2063"/>
      <c r="AA138" s="2063"/>
      <c r="AB138" s="2063"/>
      <c r="AC138" s="38"/>
      <c r="AD138" s="38"/>
    </row>
    <row r="139" spans="2:30" x14ac:dyDescent="0.2">
      <c r="B139" s="2070"/>
      <c r="C139" s="2060"/>
      <c r="D139" s="2060"/>
      <c r="E139" s="2060"/>
      <c r="F139" s="2060"/>
      <c r="G139" s="1273"/>
      <c r="H139" s="2061"/>
      <c r="I139" s="2061"/>
      <c r="J139" s="2061"/>
      <c r="K139" s="2062"/>
      <c r="L139" s="2062"/>
      <c r="M139" s="2062"/>
      <c r="N139" s="2062"/>
      <c r="O139" s="2062"/>
      <c r="P139" s="2062"/>
      <c r="Q139" s="2062"/>
      <c r="R139" s="2062"/>
      <c r="S139" s="2062"/>
      <c r="T139" s="2062"/>
      <c r="U139" s="2062"/>
      <c r="V139" s="2062"/>
      <c r="W139" s="2061"/>
      <c r="X139" s="2063"/>
      <c r="Y139" s="2063"/>
      <c r="Z139" s="2063"/>
      <c r="AA139" s="2063"/>
      <c r="AB139" s="2063"/>
      <c r="AC139" s="38"/>
      <c r="AD139" s="38"/>
    </row>
    <row r="140" spans="2:30" x14ac:dyDescent="0.2">
      <c r="B140" s="2070"/>
      <c r="C140" s="2060"/>
      <c r="D140" s="2060"/>
      <c r="E140" s="2060"/>
      <c r="F140" s="2060"/>
      <c r="G140" s="1273"/>
      <c r="H140" s="2061"/>
      <c r="I140" s="2061"/>
      <c r="J140" s="2061"/>
      <c r="K140" s="2062"/>
      <c r="L140" s="2062"/>
      <c r="M140" s="2062"/>
      <c r="N140" s="2062"/>
      <c r="O140" s="2062"/>
      <c r="P140" s="2062"/>
      <c r="Q140" s="2062"/>
      <c r="R140" s="2062"/>
      <c r="S140" s="2062"/>
      <c r="T140" s="2062"/>
      <c r="U140" s="2062"/>
      <c r="V140" s="2062"/>
      <c r="W140" s="2061"/>
      <c r="X140" s="2063"/>
      <c r="Y140" s="2063"/>
      <c r="Z140" s="2063"/>
      <c r="AA140" s="2063"/>
      <c r="AB140" s="2063"/>
      <c r="AC140" s="38"/>
      <c r="AD140" s="38"/>
    </row>
    <row r="141" spans="2:30" x14ac:dyDescent="0.2">
      <c r="B141" s="2070"/>
      <c r="C141" s="2060"/>
      <c r="D141" s="2060"/>
      <c r="E141" s="2060"/>
      <c r="F141" s="2060"/>
      <c r="G141" s="1273"/>
      <c r="H141" s="2061"/>
      <c r="I141" s="2061"/>
      <c r="J141" s="2061"/>
      <c r="K141" s="2062"/>
      <c r="L141" s="2062"/>
      <c r="M141" s="2062"/>
      <c r="N141" s="2062"/>
      <c r="O141" s="2062"/>
      <c r="P141" s="2062"/>
      <c r="Q141" s="2062"/>
      <c r="R141" s="2062"/>
      <c r="S141" s="2062"/>
      <c r="T141" s="2062"/>
      <c r="U141" s="2062"/>
      <c r="V141" s="2062"/>
      <c r="W141" s="2061"/>
      <c r="X141" s="2063"/>
      <c r="Y141" s="2063"/>
      <c r="Z141" s="2063"/>
      <c r="AA141" s="2063"/>
      <c r="AB141" s="2063"/>
      <c r="AC141" s="38"/>
      <c r="AD141" s="38"/>
    </row>
    <row r="142" spans="2:30" x14ac:dyDescent="0.2">
      <c r="B142" s="2070"/>
      <c r="C142" s="2060"/>
      <c r="D142" s="2060"/>
      <c r="E142" s="2060"/>
      <c r="F142" s="2060"/>
      <c r="G142" s="1273"/>
      <c r="H142" s="2061"/>
      <c r="I142" s="2061"/>
      <c r="J142" s="2061"/>
      <c r="K142" s="2062"/>
      <c r="L142" s="2062"/>
      <c r="M142" s="2062"/>
      <c r="N142" s="2062"/>
      <c r="O142" s="2062"/>
      <c r="P142" s="2062"/>
      <c r="Q142" s="2062"/>
      <c r="R142" s="2062"/>
      <c r="S142" s="2062"/>
      <c r="T142" s="2062"/>
      <c r="U142" s="2062"/>
      <c r="V142" s="2062"/>
      <c r="W142" s="2061"/>
      <c r="X142" s="2063"/>
      <c r="Y142" s="2063"/>
      <c r="Z142" s="2063"/>
      <c r="AA142" s="2063"/>
      <c r="AB142" s="2063"/>
      <c r="AC142" s="38"/>
      <c r="AD142" s="38"/>
    </row>
    <row r="143" spans="2:30" x14ac:dyDescent="0.2">
      <c r="B143" s="2070"/>
      <c r="C143" s="2060"/>
      <c r="D143" s="2060"/>
      <c r="E143" s="2060"/>
      <c r="F143" s="2060"/>
      <c r="G143" s="1273"/>
      <c r="H143" s="2061"/>
      <c r="I143" s="2061"/>
      <c r="J143" s="2061"/>
      <c r="K143" s="2062"/>
      <c r="L143" s="2062"/>
      <c r="M143" s="2062"/>
      <c r="N143" s="2062"/>
      <c r="O143" s="2062"/>
      <c r="P143" s="2062"/>
      <c r="Q143" s="2062"/>
      <c r="R143" s="2062"/>
      <c r="S143" s="2062"/>
      <c r="T143" s="2062"/>
      <c r="U143" s="2062"/>
      <c r="V143" s="2062"/>
      <c r="W143" s="2061"/>
      <c r="X143" s="2063"/>
      <c r="Y143" s="2063"/>
      <c r="Z143" s="2063"/>
      <c r="AA143" s="2063"/>
      <c r="AB143" s="2063"/>
      <c r="AC143" s="38"/>
      <c r="AD143" s="38"/>
    </row>
    <row r="144" spans="2:30" x14ac:dyDescent="0.2">
      <c r="B144" s="2070"/>
      <c r="C144" s="2060"/>
      <c r="D144" s="2060"/>
      <c r="E144" s="2060"/>
      <c r="F144" s="2060"/>
      <c r="G144" s="1273"/>
      <c r="H144" s="2061"/>
      <c r="I144" s="2061"/>
      <c r="J144" s="2061"/>
      <c r="K144" s="2062"/>
      <c r="L144" s="2062"/>
      <c r="M144" s="2062"/>
      <c r="N144" s="2062"/>
      <c r="O144" s="2062"/>
      <c r="P144" s="2062"/>
      <c r="Q144" s="2062"/>
      <c r="R144" s="2062"/>
      <c r="S144" s="2062"/>
      <c r="T144" s="2062"/>
      <c r="U144" s="2062"/>
      <c r="V144" s="2062"/>
      <c r="W144" s="2061"/>
      <c r="X144" s="2063"/>
      <c r="Y144" s="2063"/>
      <c r="Z144" s="2063"/>
      <c r="AA144" s="2063"/>
      <c r="AB144" s="2063"/>
      <c r="AC144" s="38"/>
      <c r="AD144" s="38"/>
    </row>
    <row r="145" spans="2:30" x14ac:dyDescent="0.2">
      <c r="B145" s="2070"/>
      <c r="C145" s="2060"/>
      <c r="D145" s="2060"/>
      <c r="E145" s="2060"/>
      <c r="F145" s="2060"/>
      <c r="G145" s="1273"/>
      <c r="H145" s="2061"/>
      <c r="I145" s="2061"/>
      <c r="J145" s="2061"/>
      <c r="K145" s="2062"/>
      <c r="L145" s="2062"/>
      <c r="M145" s="2062"/>
      <c r="N145" s="2062"/>
      <c r="O145" s="2062"/>
      <c r="P145" s="2062"/>
      <c r="Q145" s="2062"/>
      <c r="R145" s="2062"/>
      <c r="S145" s="2062"/>
      <c r="T145" s="2062"/>
      <c r="U145" s="2062"/>
      <c r="V145" s="2062"/>
      <c r="W145" s="2061"/>
      <c r="X145" s="2063"/>
      <c r="Y145" s="2063"/>
      <c r="Z145" s="2063"/>
      <c r="AA145" s="2063"/>
      <c r="AB145" s="2063"/>
      <c r="AC145" s="38"/>
      <c r="AD145" s="38"/>
    </row>
    <row r="146" spans="2:30" x14ac:dyDescent="0.2">
      <c r="B146" s="2070"/>
      <c r="C146" s="2060"/>
      <c r="D146" s="2060"/>
      <c r="E146" s="2060"/>
      <c r="F146" s="2060"/>
      <c r="G146" s="1273"/>
      <c r="H146" s="2061"/>
      <c r="I146" s="2061"/>
      <c r="J146" s="2061"/>
      <c r="K146" s="2062"/>
      <c r="L146" s="2062"/>
      <c r="M146" s="2062"/>
      <c r="N146" s="2062"/>
      <c r="O146" s="2062"/>
      <c r="P146" s="2062"/>
      <c r="Q146" s="2062"/>
      <c r="R146" s="2062"/>
      <c r="S146" s="2062"/>
      <c r="T146" s="2062"/>
      <c r="U146" s="2062"/>
      <c r="V146" s="2062"/>
      <c r="W146" s="2061"/>
      <c r="X146" s="2063"/>
      <c r="Y146" s="2063"/>
      <c r="Z146" s="2063"/>
      <c r="AA146" s="2063"/>
      <c r="AB146" s="2063"/>
      <c r="AC146" s="38"/>
      <c r="AD146" s="38"/>
    </row>
    <row r="147" spans="2:30" x14ac:dyDescent="0.2">
      <c r="B147" s="2070"/>
      <c r="C147" s="2060"/>
      <c r="D147" s="2060"/>
      <c r="E147" s="2060"/>
      <c r="F147" s="2060"/>
      <c r="G147" s="1273"/>
      <c r="H147" s="2061"/>
      <c r="I147" s="2061"/>
      <c r="J147" s="2061"/>
      <c r="K147" s="2062"/>
      <c r="L147" s="2062"/>
      <c r="M147" s="2062"/>
      <c r="N147" s="2062"/>
      <c r="O147" s="2062"/>
      <c r="P147" s="2062"/>
      <c r="Q147" s="2062"/>
      <c r="R147" s="2062"/>
      <c r="S147" s="2062"/>
      <c r="T147" s="2062"/>
      <c r="U147" s="2062"/>
      <c r="V147" s="2062"/>
      <c r="W147" s="2061"/>
      <c r="X147" s="2063"/>
      <c r="Y147" s="2063"/>
      <c r="Z147" s="2063"/>
      <c r="AA147" s="2063"/>
      <c r="AB147" s="2063"/>
      <c r="AC147" s="38"/>
      <c r="AD147" s="38"/>
    </row>
    <row r="148" spans="2:30" x14ac:dyDescent="0.2">
      <c r="B148" s="2070"/>
      <c r="C148" s="2060"/>
      <c r="D148" s="2060"/>
      <c r="E148" s="2060"/>
      <c r="F148" s="2060"/>
      <c r="G148" s="1273"/>
      <c r="H148" s="2061"/>
      <c r="I148" s="2061"/>
      <c r="J148" s="2061"/>
      <c r="K148" s="2062"/>
      <c r="L148" s="2062"/>
      <c r="M148" s="2062"/>
      <c r="N148" s="2062"/>
      <c r="O148" s="2062"/>
      <c r="P148" s="2062"/>
      <c r="Q148" s="2062"/>
      <c r="R148" s="2062"/>
      <c r="S148" s="2062"/>
      <c r="T148" s="2062"/>
      <c r="U148" s="2062"/>
      <c r="V148" s="2062"/>
      <c r="W148" s="2061"/>
      <c r="X148" s="2063"/>
      <c r="Y148" s="2063"/>
      <c r="Z148" s="2063"/>
      <c r="AA148" s="2063"/>
      <c r="AB148" s="2063"/>
      <c r="AC148" s="38"/>
      <c r="AD148" s="38"/>
    </row>
    <row r="149" spans="2:30" x14ac:dyDescent="0.2">
      <c r="B149" s="2070"/>
      <c r="C149" s="2060"/>
      <c r="D149" s="2060"/>
      <c r="E149" s="2060"/>
      <c r="F149" s="2060"/>
      <c r="G149" s="1273"/>
      <c r="H149" s="2061"/>
      <c r="I149" s="2061"/>
      <c r="J149" s="2061"/>
      <c r="K149" s="2062"/>
      <c r="L149" s="2062"/>
      <c r="M149" s="2062"/>
      <c r="N149" s="2062"/>
      <c r="O149" s="2062"/>
      <c r="P149" s="2062"/>
      <c r="Q149" s="2062"/>
      <c r="R149" s="2062"/>
      <c r="S149" s="2062"/>
      <c r="T149" s="2062"/>
      <c r="U149" s="2062"/>
      <c r="V149" s="2062"/>
      <c r="W149" s="2061"/>
      <c r="X149" s="2063"/>
      <c r="Y149" s="2063"/>
      <c r="Z149" s="2063"/>
      <c r="AA149" s="2063"/>
      <c r="AB149" s="2063"/>
      <c r="AC149" s="38"/>
      <c r="AD149" s="38"/>
    </row>
    <row r="150" spans="2:30" x14ac:dyDescent="0.2">
      <c r="B150" s="2070"/>
      <c r="C150" s="2060"/>
      <c r="D150" s="2060"/>
      <c r="E150" s="2060"/>
      <c r="F150" s="2060"/>
      <c r="G150" s="1273"/>
      <c r="H150" s="2061"/>
      <c r="I150" s="2061"/>
      <c r="J150" s="2061"/>
      <c r="K150" s="2062"/>
      <c r="L150" s="2062"/>
      <c r="M150" s="2062"/>
      <c r="N150" s="2062"/>
      <c r="O150" s="2062"/>
      <c r="P150" s="2062"/>
      <c r="Q150" s="2062"/>
      <c r="R150" s="2062"/>
      <c r="S150" s="2062"/>
      <c r="T150" s="2062"/>
      <c r="U150" s="2062"/>
      <c r="V150" s="2062"/>
      <c r="W150" s="2061"/>
      <c r="X150" s="2063"/>
      <c r="Y150" s="2063"/>
      <c r="Z150" s="2063"/>
      <c r="AA150" s="2063"/>
      <c r="AB150" s="2063"/>
      <c r="AC150" s="38"/>
      <c r="AD150" s="38"/>
    </row>
    <row r="151" spans="2:30" x14ac:dyDescent="0.2">
      <c r="B151" s="2070"/>
      <c r="C151" s="2060"/>
      <c r="D151" s="2060"/>
      <c r="E151" s="2060"/>
      <c r="F151" s="2060"/>
      <c r="G151" s="1273"/>
      <c r="H151" s="2061"/>
      <c r="I151" s="2061"/>
      <c r="J151" s="2061"/>
      <c r="K151" s="2062"/>
      <c r="L151" s="2062"/>
      <c r="M151" s="2062"/>
      <c r="N151" s="2062"/>
      <c r="O151" s="2062"/>
      <c r="P151" s="2062"/>
      <c r="Q151" s="2062"/>
      <c r="R151" s="2062"/>
      <c r="S151" s="2062"/>
      <c r="T151" s="2062"/>
      <c r="U151" s="2062"/>
      <c r="V151" s="2062"/>
      <c r="W151" s="2061"/>
      <c r="X151" s="2063"/>
      <c r="Y151" s="2063"/>
      <c r="Z151" s="2063"/>
      <c r="AA151" s="2063"/>
      <c r="AB151" s="2063"/>
      <c r="AC151" s="38"/>
      <c r="AD151" s="38"/>
    </row>
    <row r="152" spans="2:30" x14ac:dyDescent="0.2">
      <c r="B152" s="2070"/>
      <c r="C152" s="2060"/>
      <c r="D152" s="2060"/>
      <c r="E152" s="2060"/>
      <c r="F152" s="2060"/>
      <c r="G152" s="1273"/>
      <c r="H152" s="2061"/>
      <c r="I152" s="2061"/>
      <c r="J152" s="2061"/>
      <c r="K152" s="2062"/>
      <c r="L152" s="2062"/>
      <c r="M152" s="2062"/>
      <c r="N152" s="2062"/>
      <c r="O152" s="2062"/>
      <c r="P152" s="2062"/>
      <c r="Q152" s="2062"/>
      <c r="R152" s="2062"/>
      <c r="S152" s="2062"/>
      <c r="T152" s="2062"/>
      <c r="U152" s="2062"/>
      <c r="V152" s="2062"/>
      <c r="W152" s="2061"/>
      <c r="X152" s="2063"/>
      <c r="Y152" s="2063"/>
      <c r="Z152" s="2063"/>
      <c r="AA152" s="2063"/>
      <c r="AB152" s="2063"/>
      <c r="AC152" s="38"/>
      <c r="AD152" s="38"/>
    </row>
    <row r="153" spans="2:30" x14ac:dyDescent="0.2">
      <c r="B153" s="2070"/>
      <c r="C153" s="2060"/>
      <c r="D153" s="2060"/>
      <c r="E153" s="2060"/>
      <c r="F153" s="2060"/>
      <c r="G153" s="1273"/>
      <c r="H153" s="2061"/>
      <c r="I153" s="2061"/>
      <c r="J153" s="2061"/>
      <c r="K153" s="2062"/>
      <c r="L153" s="2062"/>
      <c r="M153" s="2062"/>
      <c r="N153" s="2062"/>
      <c r="O153" s="2062"/>
      <c r="P153" s="2062"/>
      <c r="Q153" s="2062"/>
      <c r="R153" s="2062"/>
      <c r="S153" s="2062"/>
      <c r="T153" s="2062"/>
      <c r="U153" s="2062"/>
      <c r="V153" s="2062"/>
      <c r="W153" s="2061"/>
      <c r="X153" s="2063"/>
      <c r="Y153" s="2063"/>
      <c r="Z153" s="2063"/>
      <c r="AA153" s="2063"/>
      <c r="AB153" s="2063"/>
      <c r="AC153" s="38"/>
      <c r="AD153" s="38"/>
    </row>
    <row r="154" spans="2:30" x14ac:dyDescent="0.2">
      <c r="B154" s="2070"/>
      <c r="C154" s="2060"/>
      <c r="D154" s="2060"/>
      <c r="E154" s="2060"/>
      <c r="F154" s="2060"/>
      <c r="G154" s="1273"/>
      <c r="H154" s="2061"/>
      <c r="I154" s="2061"/>
      <c r="J154" s="2061"/>
      <c r="K154" s="2062"/>
      <c r="L154" s="2062"/>
      <c r="M154" s="2062"/>
      <c r="N154" s="2062"/>
      <c r="O154" s="2062"/>
      <c r="P154" s="2062"/>
      <c r="Q154" s="2062"/>
      <c r="R154" s="2062"/>
      <c r="S154" s="2062"/>
      <c r="T154" s="2062"/>
      <c r="U154" s="2062"/>
      <c r="V154" s="2062"/>
      <c r="W154" s="2061"/>
      <c r="X154" s="2063"/>
      <c r="Y154" s="2063"/>
      <c r="Z154" s="2063"/>
      <c r="AA154" s="2063"/>
      <c r="AB154" s="2063"/>
      <c r="AC154" s="38"/>
      <c r="AD154" s="38"/>
    </row>
    <row r="155" spans="2:30" x14ac:dyDescent="0.2">
      <c r="B155" s="2070"/>
      <c r="C155" s="2060"/>
      <c r="D155" s="2060"/>
      <c r="E155" s="2060"/>
      <c r="F155" s="2060"/>
      <c r="G155" s="1273"/>
      <c r="H155" s="2061"/>
      <c r="I155" s="2061"/>
      <c r="J155" s="2061"/>
      <c r="K155" s="2062"/>
      <c r="L155" s="2062"/>
      <c r="M155" s="2062"/>
      <c r="N155" s="2062"/>
      <c r="O155" s="2062"/>
      <c r="P155" s="2062"/>
      <c r="Q155" s="2062"/>
      <c r="R155" s="2062"/>
      <c r="S155" s="2062"/>
      <c r="T155" s="2062"/>
      <c r="U155" s="2062"/>
      <c r="V155" s="2062"/>
      <c r="W155" s="2061"/>
      <c r="X155" s="2063"/>
      <c r="Y155" s="2063"/>
      <c r="Z155" s="2063"/>
      <c r="AA155" s="2063"/>
      <c r="AB155" s="2063"/>
      <c r="AC155" s="38"/>
      <c r="AD155" s="38"/>
    </row>
    <row r="156" spans="2:30" x14ac:dyDescent="0.2">
      <c r="B156" s="2070"/>
      <c r="C156" s="2060"/>
      <c r="D156" s="2060"/>
      <c r="E156" s="2060"/>
      <c r="F156" s="2060"/>
      <c r="G156" s="1273"/>
      <c r="H156" s="2061"/>
      <c r="I156" s="2061"/>
      <c r="J156" s="2061"/>
      <c r="K156" s="2062"/>
      <c r="L156" s="2062"/>
      <c r="M156" s="2062"/>
      <c r="N156" s="2062"/>
      <c r="O156" s="2062"/>
      <c r="P156" s="2062"/>
      <c r="Q156" s="2062"/>
      <c r="R156" s="2062"/>
      <c r="S156" s="2062"/>
      <c r="T156" s="2062"/>
      <c r="U156" s="2062"/>
      <c r="V156" s="2062"/>
      <c r="W156" s="2061"/>
      <c r="X156" s="2063"/>
      <c r="Y156" s="2063"/>
      <c r="Z156" s="2063"/>
      <c r="AA156" s="2063"/>
      <c r="AB156" s="2063"/>
      <c r="AC156" s="38"/>
      <c r="AD156" s="38"/>
    </row>
    <row r="157" spans="2:30" x14ac:dyDescent="0.2">
      <c r="B157" s="2070"/>
      <c r="C157" s="2060"/>
      <c r="D157" s="2060"/>
      <c r="E157" s="2060"/>
      <c r="F157" s="2060"/>
      <c r="G157" s="1273"/>
      <c r="H157" s="2061"/>
      <c r="I157" s="2061"/>
      <c r="J157" s="2061"/>
      <c r="K157" s="2062"/>
      <c r="L157" s="2062"/>
      <c r="M157" s="2062"/>
      <c r="N157" s="2062"/>
      <c r="O157" s="2062"/>
      <c r="P157" s="2062"/>
      <c r="Q157" s="2062"/>
      <c r="R157" s="2062"/>
      <c r="S157" s="2062"/>
      <c r="T157" s="2062"/>
      <c r="U157" s="2062"/>
      <c r="V157" s="2062"/>
      <c r="W157" s="2061"/>
      <c r="X157" s="2063"/>
      <c r="Y157" s="2063"/>
      <c r="Z157" s="2063"/>
      <c r="AA157" s="2063"/>
      <c r="AB157" s="2063"/>
      <c r="AC157" s="38"/>
      <c r="AD157" s="38"/>
    </row>
    <row r="158" spans="2:30" x14ac:dyDescent="0.2">
      <c r="B158" s="2070"/>
      <c r="C158" s="2060"/>
      <c r="D158" s="2060"/>
      <c r="E158" s="2060"/>
      <c r="F158" s="2060"/>
      <c r="G158" s="1273"/>
      <c r="H158" s="2061"/>
      <c r="I158" s="2061"/>
      <c r="J158" s="2061"/>
      <c r="K158" s="2062"/>
      <c r="L158" s="2062"/>
      <c r="M158" s="2062"/>
      <c r="N158" s="2062"/>
      <c r="O158" s="2062"/>
      <c r="P158" s="2062"/>
      <c r="Q158" s="2062"/>
      <c r="R158" s="2062"/>
      <c r="S158" s="2062"/>
      <c r="T158" s="2062"/>
      <c r="U158" s="2062"/>
      <c r="V158" s="2062"/>
      <c r="W158" s="2061"/>
      <c r="X158" s="2063"/>
      <c r="Y158" s="2063"/>
      <c r="Z158" s="2063"/>
      <c r="AA158" s="2063"/>
      <c r="AB158" s="2063"/>
      <c r="AC158" s="38"/>
      <c r="AD158" s="38"/>
    </row>
    <row r="159" spans="2:30" x14ac:dyDescent="0.2">
      <c r="B159" s="2070"/>
      <c r="C159" s="2060"/>
      <c r="D159" s="2060"/>
      <c r="E159" s="2060"/>
      <c r="F159" s="2060"/>
      <c r="G159" s="1273"/>
      <c r="H159" s="2061"/>
      <c r="I159" s="2061"/>
      <c r="J159" s="2061"/>
      <c r="K159" s="2062"/>
      <c r="L159" s="2062"/>
      <c r="M159" s="2062"/>
      <c r="N159" s="2062"/>
      <c r="O159" s="2062"/>
      <c r="P159" s="2062"/>
      <c r="Q159" s="2062"/>
      <c r="R159" s="2062"/>
      <c r="S159" s="2062"/>
      <c r="T159" s="2062"/>
      <c r="U159" s="2062"/>
      <c r="V159" s="2062"/>
      <c r="W159" s="2061"/>
      <c r="X159" s="2063"/>
      <c r="Y159" s="2063"/>
      <c r="Z159" s="2063"/>
      <c r="AA159" s="2063"/>
      <c r="AB159" s="2063"/>
      <c r="AC159" s="38"/>
      <c r="AD159" s="38"/>
    </row>
    <row r="160" spans="2:30" x14ac:dyDescent="0.2">
      <c r="B160" s="2070"/>
      <c r="C160" s="2060"/>
      <c r="D160" s="2060"/>
      <c r="E160" s="2060"/>
      <c r="F160" s="2060"/>
      <c r="G160" s="1273"/>
      <c r="H160" s="2061"/>
      <c r="I160" s="2061"/>
      <c r="J160" s="2061"/>
      <c r="K160" s="2062"/>
      <c r="L160" s="2062"/>
      <c r="M160" s="2062"/>
      <c r="N160" s="2062"/>
      <c r="O160" s="2062"/>
      <c r="P160" s="2062"/>
      <c r="Q160" s="2062"/>
      <c r="R160" s="2062"/>
      <c r="S160" s="2062"/>
      <c r="T160" s="2062"/>
      <c r="U160" s="2062"/>
      <c r="V160" s="2062"/>
      <c r="W160" s="2061"/>
      <c r="X160" s="2063"/>
      <c r="Y160" s="2063"/>
      <c r="Z160" s="2063"/>
      <c r="AA160" s="2063"/>
      <c r="AB160" s="2063"/>
      <c r="AC160" s="38"/>
      <c r="AD160" s="38"/>
    </row>
    <row r="161" spans="2:30" x14ac:dyDescent="0.2">
      <c r="B161" s="2070"/>
      <c r="C161" s="2060"/>
      <c r="D161" s="2060"/>
      <c r="E161" s="2060"/>
      <c r="F161" s="2060"/>
      <c r="G161" s="1273"/>
      <c r="H161" s="2061"/>
      <c r="I161" s="2061"/>
      <c r="J161" s="2061"/>
      <c r="K161" s="2062"/>
      <c r="L161" s="2062"/>
      <c r="M161" s="2062"/>
      <c r="N161" s="2062"/>
      <c r="O161" s="2062"/>
      <c r="P161" s="2062"/>
      <c r="Q161" s="2062"/>
      <c r="R161" s="2062"/>
      <c r="S161" s="2062"/>
      <c r="T161" s="2062"/>
      <c r="U161" s="2062"/>
      <c r="V161" s="2062"/>
      <c r="W161" s="2061"/>
      <c r="X161" s="2063"/>
      <c r="Y161" s="2063"/>
      <c r="Z161" s="2063"/>
      <c r="AA161" s="2063"/>
      <c r="AB161" s="2063"/>
      <c r="AC161" s="38"/>
      <c r="AD161" s="38"/>
    </row>
    <row r="162" spans="2:30" x14ac:dyDescent="0.2">
      <c r="B162" s="2070"/>
      <c r="C162" s="2060"/>
      <c r="D162" s="2060"/>
      <c r="E162" s="2060"/>
      <c r="F162" s="2060"/>
      <c r="G162" s="1273"/>
      <c r="H162" s="2061"/>
      <c r="I162" s="2061"/>
      <c r="J162" s="2061"/>
      <c r="K162" s="2062"/>
      <c r="L162" s="2062"/>
      <c r="M162" s="2062"/>
      <c r="N162" s="2062"/>
      <c r="O162" s="2062"/>
      <c r="P162" s="2062"/>
      <c r="Q162" s="2062"/>
      <c r="R162" s="2062"/>
      <c r="S162" s="2062"/>
      <c r="T162" s="2062"/>
      <c r="U162" s="2062"/>
      <c r="V162" s="2062"/>
      <c r="W162" s="2061"/>
      <c r="X162" s="2063"/>
      <c r="Y162" s="2063"/>
      <c r="Z162" s="2063"/>
      <c r="AA162" s="2063"/>
      <c r="AB162" s="2063"/>
      <c r="AC162" s="38"/>
      <c r="AD162" s="38"/>
    </row>
    <row r="163" spans="2:30" x14ac:dyDescent="0.2">
      <c r="B163" s="2070"/>
      <c r="C163" s="2060"/>
      <c r="D163" s="2060"/>
      <c r="E163" s="2060"/>
      <c r="F163" s="2060"/>
      <c r="G163" s="1273"/>
      <c r="H163" s="2061"/>
      <c r="I163" s="2061"/>
      <c r="J163" s="2061"/>
      <c r="K163" s="2062"/>
      <c r="L163" s="2062"/>
      <c r="M163" s="2062"/>
      <c r="N163" s="2062"/>
      <c r="O163" s="2062"/>
      <c r="P163" s="2062"/>
      <c r="Q163" s="2062"/>
      <c r="R163" s="2062"/>
      <c r="S163" s="2062"/>
      <c r="T163" s="2062"/>
      <c r="U163" s="2062"/>
      <c r="V163" s="2062"/>
      <c r="W163" s="2061"/>
      <c r="X163" s="2063"/>
      <c r="Y163" s="2063"/>
      <c r="Z163" s="2063"/>
      <c r="AA163" s="2063"/>
      <c r="AB163" s="2063"/>
      <c r="AC163" s="38"/>
      <c r="AD163" s="38"/>
    </row>
    <row r="164" spans="2:30" x14ac:dyDescent="0.2">
      <c r="B164" s="2070"/>
      <c r="C164" s="2060"/>
      <c r="D164" s="2060"/>
      <c r="E164" s="2060"/>
      <c r="F164" s="2060"/>
      <c r="G164" s="1273"/>
      <c r="H164" s="2061"/>
      <c r="I164" s="2061"/>
      <c r="J164" s="2061"/>
      <c r="K164" s="2062"/>
      <c r="L164" s="2062"/>
      <c r="M164" s="2062"/>
      <c r="N164" s="2062"/>
      <c r="O164" s="2062"/>
      <c r="P164" s="2062"/>
      <c r="Q164" s="2062"/>
      <c r="R164" s="2062"/>
      <c r="S164" s="2062"/>
      <c r="T164" s="2062"/>
      <c r="U164" s="2062"/>
      <c r="V164" s="2062"/>
      <c r="W164" s="2061"/>
      <c r="X164" s="2063"/>
      <c r="Y164" s="2063"/>
      <c r="Z164" s="2063"/>
      <c r="AA164" s="2063"/>
      <c r="AB164" s="2063"/>
      <c r="AC164" s="38"/>
      <c r="AD164" s="38"/>
    </row>
    <row r="165" spans="2:30" x14ac:dyDescent="0.2">
      <c r="B165" s="2070"/>
      <c r="C165" s="2060"/>
      <c r="D165" s="2060"/>
      <c r="E165" s="2060"/>
      <c r="F165" s="2060"/>
      <c r="G165" s="1273"/>
      <c r="H165" s="2061"/>
      <c r="I165" s="2061"/>
      <c r="J165" s="2061"/>
      <c r="K165" s="2062"/>
      <c r="L165" s="2062"/>
      <c r="M165" s="2062"/>
      <c r="N165" s="2062"/>
      <c r="O165" s="2062"/>
      <c r="P165" s="2062"/>
      <c r="Q165" s="2062"/>
      <c r="R165" s="2062"/>
      <c r="S165" s="2062"/>
      <c r="T165" s="2062"/>
      <c r="U165" s="2062"/>
      <c r="V165" s="2062"/>
      <c r="W165" s="2061"/>
      <c r="X165" s="2063"/>
      <c r="Y165" s="2063"/>
      <c r="Z165" s="2063"/>
      <c r="AA165" s="2063"/>
      <c r="AB165" s="2063"/>
      <c r="AC165" s="38"/>
      <c r="AD165" s="38"/>
    </row>
    <row r="166" spans="2:30" x14ac:dyDescent="0.2">
      <c r="B166" s="2070"/>
      <c r="C166" s="2060"/>
      <c r="D166" s="2060"/>
      <c r="E166" s="2060"/>
      <c r="F166" s="2060"/>
      <c r="G166" s="1273"/>
      <c r="H166" s="2061"/>
      <c r="I166" s="2061"/>
      <c r="J166" s="2061"/>
      <c r="K166" s="2062"/>
      <c r="L166" s="2062"/>
      <c r="M166" s="2062"/>
      <c r="N166" s="2062"/>
      <c r="O166" s="2062"/>
      <c r="P166" s="2062"/>
      <c r="Q166" s="2062"/>
      <c r="R166" s="2062"/>
      <c r="S166" s="2062"/>
      <c r="T166" s="2062"/>
      <c r="U166" s="2062"/>
      <c r="V166" s="2062"/>
      <c r="W166" s="2061"/>
      <c r="X166" s="2063"/>
      <c r="Y166" s="2063"/>
      <c r="Z166" s="2063"/>
      <c r="AA166" s="2063"/>
      <c r="AB166" s="2063"/>
      <c r="AC166" s="38"/>
      <c r="AD166" s="38"/>
    </row>
    <row r="167" spans="2:30" x14ac:dyDescent="0.2">
      <c r="B167" s="2070"/>
      <c r="C167" s="2060"/>
      <c r="D167" s="2060"/>
      <c r="E167" s="2060"/>
      <c r="F167" s="2060"/>
      <c r="G167" s="1273"/>
      <c r="H167" s="2061"/>
      <c r="I167" s="2061"/>
      <c r="J167" s="2061"/>
      <c r="K167" s="2062"/>
      <c r="L167" s="2062"/>
      <c r="M167" s="2062"/>
      <c r="N167" s="2062"/>
      <c r="O167" s="2062"/>
      <c r="P167" s="2062"/>
      <c r="Q167" s="2062"/>
      <c r="R167" s="2062"/>
      <c r="S167" s="2062"/>
      <c r="T167" s="2062"/>
      <c r="U167" s="2062"/>
      <c r="V167" s="2062"/>
      <c r="W167" s="2061"/>
      <c r="X167" s="2063"/>
      <c r="Y167" s="2063"/>
      <c r="Z167" s="2063"/>
      <c r="AA167" s="2063"/>
      <c r="AB167" s="2063"/>
      <c r="AC167" s="38"/>
      <c r="AD167" s="38"/>
    </row>
    <row r="168" spans="2:30" x14ac:dyDescent="0.2">
      <c r="B168" s="2070"/>
      <c r="C168" s="2060"/>
      <c r="D168" s="2060"/>
      <c r="E168" s="2060"/>
      <c r="F168" s="2060"/>
      <c r="G168" s="1273"/>
      <c r="H168" s="2061"/>
      <c r="I168" s="2061"/>
      <c r="J168" s="2061"/>
      <c r="K168" s="2062"/>
      <c r="L168" s="2062"/>
      <c r="M168" s="2062"/>
      <c r="N168" s="2062"/>
      <c r="O168" s="2062"/>
      <c r="P168" s="2062"/>
      <c r="Q168" s="2062"/>
      <c r="R168" s="2062"/>
      <c r="S168" s="2062"/>
      <c r="T168" s="2062"/>
      <c r="U168" s="2062"/>
      <c r="V168" s="2062"/>
      <c r="W168" s="2061"/>
      <c r="X168" s="2063"/>
      <c r="Y168" s="2063"/>
      <c r="Z168" s="2063"/>
      <c r="AA168" s="2063"/>
      <c r="AB168" s="2063"/>
      <c r="AC168" s="38"/>
      <c r="AD168" s="38"/>
    </row>
    <row r="169" spans="2:30" x14ac:dyDescent="0.2">
      <c r="B169" s="2070"/>
      <c r="C169" s="2060"/>
      <c r="D169" s="2060"/>
      <c r="E169" s="2060"/>
      <c r="F169" s="2060"/>
      <c r="G169" s="1273"/>
      <c r="H169" s="2061"/>
      <c r="I169" s="2061"/>
      <c r="J169" s="2061"/>
      <c r="K169" s="2062"/>
      <c r="L169" s="2062"/>
      <c r="M169" s="2062"/>
      <c r="N169" s="2062"/>
      <c r="O169" s="2062"/>
      <c r="P169" s="2062"/>
      <c r="Q169" s="2062"/>
      <c r="R169" s="2062"/>
      <c r="S169" s="2062"/>
      <c r="T169" s="2062"/>
      <c r="U169" s="2062"/>
      <c r="V169" s="2062"/>
      <c r="W169" s="2061"/>
      <c r="X169" s="2063"/>
      <c r="Y169" s="2063"/>
      <c r="Z169" s="2063"/>
      <c r="AA169" s="2063"/>
      <c r="AB169" s="2063"/>
      <c r="AC169" s="38"/>
      <c r="AD169" s="38"/>
    </row>
    <row r="170" spans="2:30" x14ac:dyDescent="0.2">
      <c r="B170" s="2070"/>
      <c r="C170" s="2060"/>
      <c r="D170" s="2060"/>
      <c r="E170" s="2060"/>
      <c r="F170" s="2060"/>
      <c r="G170" s="1273"/>
      <c r="H170" s="2061"/>
      <c r="I170" s="2061"/>
      <c r="J170" s="2061"/>
      <c r="K170" s="2062"/>
      <c r="L170" s="2062"/>
      <c r="M170" s="2062"/>
      <c r="N170" s="2062"/>
      <c r="O170" s="2062"/>
      <c r="P170" s="2062"/>
      <c r="Q170" s="2062"/>
      <c r="R170" s="2062"/>
      <c r="S170" s="2062"/>
      <c r="T170" s="2062"/>
      <c r="U170" s="2062"/>
      <c r="V170" s="2062"/>
      <c r="W170" s="2061"/>
      <c r="X170" s="2063"/>
      <c r="Y170" s="2063"/>
      <c r="Z170" s="2063"/>
      <c r="AA170" s="2063"/>
      <c r="AB170" s="2063"/>
      <c r="AC170" s="38"/>
      <c r="AD170" s="38"/>
    </row>
    <row r="171" spans="2:30" x14ac:dyDescent="0.2">
      <c r="B171" s="2070"/>
      <c r="C171" s="2060"/>
      <c r="D171" s="2060"/>
      <c r="E171" s="2060"/>
      <c r="F171" s="2060"/>
      <c r="G171" s="1273"/>
      <c r="H171" s="2061"/>
      <c r="I171" s="2061"/>
      <c r="J171" s="2061"/>
      <c r="K171" s="2062"/>
      <c r="L171" s="2062"/>
      <c r="M171" s="2062"/>
      <c r="N171" s="2062"/>
      <c r="O171" s="2062"/>
      <c r="P171" s="2062"/>
      <c r="Q171" s="2062"/>
      <c r="R171" s="2062"/>
      <c r="S171" s="2062"/>
      <c r="T171" s="2062"/>
      <c r="U171" s="2062"/>
      <c r="V171" s="2062"/>
      <c r="W171" s="2061"/>
      <c r="X171" s="2063"/>
      <c r="Y171" s="2063"/>
      <c r="Z171" s="2063"/>
      <c r="AA171" s="2063"/>
      <c r="AB171" s="2063"/>
      <c r="AC171" s="38"/>
      <c r="AD171" s="38"/>
    </row>
    <row r="172" spans="2:30" x14ac:dyDescent="0.2">
      <c r="B172" s="2070"/>
      <c r="C172" s="2060"/>
      <c r="D172" s="2060"/>
      <c r="E172" s="2060"/>
      <c r="F172" s="2060"/>
      <c r="G172" s="1273"/>
      <c r="H172" s="2061"/>
      <c r="I172" s="2061"/>
      <c r="J172" s="2061"/>
      <c r="K172" s="2062"/>
      <c r="L172" s="2062"/>
      <c r="M172" s="2062"/>
      <c r="N172" s="2062"/>
      <c r="O172" s="2062"/>
      <c r="P172" s="2062"/>
      <c r="Q172" s="2062"/>
      <c r="R172" s="2062"/>
      <c r="S172" s="2062"/>
      <c r="T172" s="2062"/>
      <c r="U172" s="2062"/>
      <c r="V172" s="2062"/>
      <c r="W172" s="2061"/>
      <c r="X172" s="2063"/>
      <c r="Y172" s="2063"/>
      <c r="Z172" s="2063"/>
      <c r="AA172" s="2063"/>
      <c r="AB172" s="2063"/>
      <c r="AC172" s="38"/>
      <c r="AD172" s="38"/>
    </row>
    <row r="173" spans="2:30" x14ac:dyDescent="0.2">
      <c r="B173" s="2070"/>
      <c r="C173" s="2060"/>
      <c r="D173" s="2060"/>
      <c r="E173" s="2060"/>
      <c r="F173" s="2060"/>
      <c r="G173" s="1273"/>
      <c r="H173" s="2061"/>
      <c r="I173" s="2061"/>
      <c r="J173" s="2061"/>
      <c r="K173" s="2062"/>
      <c r="L173" s="2062"/>
      <c r="M173" s="2062"/>
      <c r="N173" s="2062"/>
      <c r="O173" s="2062"/>
      <c r="P173" s="2062"/>
      <c r="Q173" s="2062"/>
      <c r="R173" s="2062"/>
      <c r="S173" s="2062"/>
      <c r="T173" s="2062"/>
      <c r="U173" s="2062"/>
      <c r="V173" s="2062"/>
      <c r="W173" s="2061"/>
      <c r="X173" s="2063"/>
      <c r="Y173" s="2063"/>
      <c r="Z173" s="2063"/>
      <c r="AA173" s="2063"/>
      <c r="AB173" s="2063"/>
      <c r="AC173" s="38"/>
      <c r="AD173" s="38"/>
    </row>
    <row r="174" spans="2:30" x14ac:dyDescent="0.2">
      <c r="B174" s="2070"/>
      <c r="C174" s="2060"/>
      <c r="D174" s="2060"/>
      <c r="E174" s="2060"/>
      <c r="F174" s="2060"/>
      <c r="G174" s="1273"/>
      <c r="H174" s="2061"/>
      <c r="I174" s="2061"/>
      <c r="J174" s="2061"/>
      <c r="K174" s="2062"/>
      <c r="L174" s="2062"/>
      <c r="M174" s="2062"/>
      <c r="N174" s="2062"/>
      <c r="O174" s="2062"/>
      <c r="P174" s="2062"/>
      <c r="Q174" s="2062"/>
      <c r="R174" s="2062"/>
      <c r="S174" s="2062"/>
      <c r="T174" s="2062"/>
      <c r="U174" s="2062"/>
      <c r="V174" s="2062"/>
      <c r="W174" s="2061"/>
      <c r="X174" s="2063"/>
      <c r="Y174" s="2063"/>
      <c r="Z174" s="2063"/>
      <c r="AA174" s="2063"/>
      <c r="AB174" s="2063"/>
      <c r="AC174" s="38"/>
      <c r="AD174" s="38"/>
    </row>
    <row r="175" spans="2:30" x14ac:dyDescent="0.2">
      <c r="B175" s="2070"/>
      <c r="C175" s="2060"/>
      <c r="D175" s="2060"/>
      <c r="E175" s="2060"/>
      <c r="F175" s="2060"/>
      <c r="G175" s="1273"/>
      <c r="H175" s="2061"/>
      <c r="I175" s="2061"/>
      <c r="J175" s="2061"/>
      <c r="K175" s="2062"/>
      <c r="L175" s="2062"/>
      <c r="M175" s="2062"/>
      <c r="N175" s="2062"/>
      <c r="O175" s="2062"/>
      <c r="P175" s="2062"/>
      <c r="Q175" s="2062"/>
      <c r="R175" s="2062"/>
      <c r="S175" s="2062"/>
      <c r="T175" s="2062"/>
      <c r="U175" s="2062"/>
      <c r="V175" s="2062"/>
      <c r="W175" s="2061"/>
      <c r="X175" s="2063"/>
      <c r="Y175" s="2063"/>
      <c r="Z175" s="2063"/>
      <c r="AA175" s="2063"/>
      <c r="AB175" s="2063"/>
      <c r="AC175" s="38"/>
      <c r="AD175" s="38"/>
    </row>
    <row r="176" spans="2:30" x14ac:dyDescent="0.2">
      <c r="B176" s="2070"/>
      <c r="C176" s="2060"/>
      <c r="D176" s="2060"/>
      <c r="E176" s="2060"/>
      <c r="F176" s="2060"/>
      <c r="G176" s="1273"/>
      <c r="H176" s="2061"/>
      <c r="I176" s="2061"/>
      <c r="J176" s="2061"/>
      <c r="K176" s="2062"/>
      <c r="L176" s="2062"/>
      <c r="M176" s="2062"/>
      <c r="N176" s="2062"/>
      <c r="O176" s="2062"/>
      <c r="P176" s="2062"/>
      <c r="Q176" s="2062"/>
      <c r="R176" s="2062"/>
      <c r="S176" s="2062"/>
      <c r="T176" s="2062"/>
      <c r="U176" s="2062"/>
      <c r="V176" s="2062"/>
      <c r="W176" s="2061"/>
      <c r="X176" s="2063"/>
      <c r="Y176" s="2063"/>
      <c r="Z176" s="2063"/>
      <c r="AA176" s="2063"/>
      <c r="AB176" s="2063"/>
      <c r="AC176" s="38"/>
      <c r="AD176" s="38"/>
    </row>
    <row r="177" spans="2:30" x14ac:dyDescent="0.2">
      <c r="B177" s="2070"/>
      <c r="C177" s="2060"/>
      <c r="D177" s="2060"/>
      <c r="E177" s="2060"/>
      <c r="F177" s="2060"/>
      <c r="G177" s="1273"/>
      <c r="H177" s="2061"/>
      <c r="I177" s="2061"/>
      <c r="J177" s="2061"/>
      <c r="K177" s="2062"/>
      <c r="L177" s="2062"/>
      <c r="M177" s="2062"/>
      <c r="N177" s="2062"/>
      <c r="O177" s="2062"/>
      <c r="P177" s="2062"/>
      <c r="Q177" s="2062"/>
      <c r="R177" s="2062"/>
      <c r="S177" s="2062"/>
      <c r="T177" s="2062"/>
      <c r="U177" s="2062"/>
      <c r="V177" s="2062"/>
      <c r="W177" s="2061"/>
      <c r="X177" s="2063"/>
      <c r="Y177" s="2063"/>
      <c r="Z177" s="2063"/>
      <c r="AA177" s="2063"/>
      <c r="AB177" s="2063"/>
      <c r="AC177" s="38"/>
      <c r="AD177" s="38"/>
    </row>
    <row r="178" spans="2:30" x14ac:dyDescent="0.2">
      <c r="B178" s="2070"/>
      <c r="C178" s="2060"/>
      <c r="D178" s="2060"/>
      <c r="E178" s="2060"/>
      <c r="F178" s="2060"/>
      <c r="G178" s="1273"/>
      <c r="H178" s="2061"/>
      <c r="I178" s="2061"/>
      <c r="J178" s="2061"/>
      <c r="K178" s="2062"/>
      <c r="L178" s="2062"/>
      <c r="M178" s="2062"/>
      <c r="N178" s="2062"/>
      <c r="O178" s="2062"/>
      <c r="P178" s="2062"/>
      <c r="Q178" s="2062"/>
      <c r="R178" s="2062"/>
      <c r="S178" s="2062"/>
      <c r="T178" s="2062"/>
      <c r="U178" s="2062"/>
      <c r="V178" s="2062"/>
      <c r="W178" s="2061"/>
      <c r="X178" s="2063"/>
      <c r="Y178" s="2063"/>
      <c r="Z178" s="2063"/>
      <c r="AA178" s="2063"/>
      <c r="AB178" s="2063"/>
      <c r="AC178" s="38"/>
      <c r="AD178" s="38"/>
    </row>
    <row r="179" spans="2:30" x14ac:dyDescent="0.2">
      <c r="B179" s="2070"/>
      <c r="C179" s="2060"/>
      <c r="D179" s="2060"/>
      <c r="E179" s="2060"/>
      <c r="F179" s="2060"/>
      <c r="G179" s="1273"/>
      <c r="H179" s="2061"/>
      <c r="I179" s="2061"/>
      <c r="J179" s="2061"/>
      <c r="K179" s="2062"/>
      <c r="L179" s="2062"/>
      <c r="M179" s="2062"/>
      <c r="N179" s="2062"/>
      <c r="O179" s="2062"/>
      <c r="P179" s="2062"/>
      <c r="Q179" s="2062"/>
      <c r="R179" s="2062"/>
      <c r="S179" s="2062"/>
      <c r="T179" s="2062"/>
      <c r="U179" s="2062"/>
      <c r="V179" s="2062"/>
      <c r="W179" s="2061"/>
      <c r="X179" s="2063"/>
      <c r="Y179" s="2063"/>
      <c r="Z179" s="2063"/>
      <c r="AA179" s="2063"/>
      <c r="AB179" s="2063"/>
      <c r="AC179" s="38"/>
      <c r="AD179" s="38"/>
    </row>
    <row r="180" spans="2:30" x14ac:dyDescent="0.2">
      <c r="B180" s="2070"/>
      <c r="C180" s="2060"/>
      <c r="D180" s="2060"/>
      <c r="E180" s="2060"/>
      <c r="F180" s="2060"/>
      <c r="G180" s="1273"/>
      <c r="H180" s="2061"/>
      <c r="I180" s="2061"/>
      <c r="J180" s="2061"/>
      <c r="K180" s="2062"/>
      <c r="L180" s="2062"/>
      <c r="M180" s="2062"/>
      <c r="N180" s="2062"/>
      <c r="O180" s="2062"/>
      <c r="P180" s="2062"/>
      <c r="Q180" s="2062"/>
      <c r="R180" s="2062"/>
      <c r="S180" s="2062"/>
      <c r="T180" s="2062"/>
      <c r="U180" s="2062"/>
      <c r="V180" s="2062"/>
      <c r="W180" s="2061"/>
      <c r="X180" s="2063"/>
      <c r="Y180" s="2063"/>
      <c r="Z180" s="2063"/>
      <c r="AA180" s="2063"/>
      <c r="AB180" s="2063"/>
      <c r="AC180" s="38"/>
      <c r="AD180" s="38"/>
    </row>
    <row r="181" spans="2:30" x14ac:dyDescent="0.2">
      <c r="B181" s="2070"/>
      <c r="C181" s="2060"/>
      <c r="D181" s="2060"/>
      <c r="E181" s="2060"/>
      <c r="F181" s="2060"/>
      <c r="G181" s="1273"/>
      <c r="H181" s="2061"/>
      <c r="I181" s="2061"/>
      <c r="J181" s="2061"/>
      <c r="K181" s="2062"/>
      <c r="L181" s="2062"/>
      <c r="M181" s="2062"/>
      <c r="N181" s="2062"/>
      <c r="O181" s="2062"/>
      <c r="P181" s="2062"/>
      <c r="Q181" s="2062"/>
      <c r="R181" s="2062"/>
      <c r="S181" s="2062"/>
      <c r="T181" s="2062"/>
      <c r="U181" s="2062"/>
      <c r="V181" s="2062"/>
      <c r="W181" s="2061"/>
      <c r="X181" s="2063"/>
      <c r="Y181" s="2063"/>
      <c r="Z181" s="2063"/>
      <c r="AA181" s="2063"/>
      <c r="AB181" s="2063"/>
      <c r="AC181" s="38"/>
      <c r="AD181" s="38"/>
    </row>
    <row r="182" spans="2:30" x14ac:dyDescent="0.2">
      <c r="B182" s="2070"/>
      <c r="C182" s="2060"/>
      <c r="D182" s="2060"/>
      <c r="E182" s="2060"/>
      <c r="F182" s="2060"/>
      <c r="G182" s="1273"/>
      <c r="H182" s="2061"/>
      <c r="I182" s="2061"/>
      <c r="J182" s="2061"/>
      <c r="K182" s="2062"/>
      <c r="L182" s="2062"/>
      <c r="M182" s="2062"/>
      <c r="N182" s="2062"/>
      <c r="O182" s="2062"/>
      <c r="P182" s="2062"/>
      <c r="Q182" s="2062"/>
      <c r="R182" s="2062"/>
      <c r="S182" s="2062"/>
      <c r="T182" s="2062"/>
      <c r="U182" s="2062"/>
      <c r="V182" s="2062"/>
      <c r="W182" s="2061"/>
      <c r="X182" s="2063"/>
      <c r="Y182" s="2063"/>
      <c r="Z182" s="2063"/>
      <c r="AA182" s="2063"/>
      <c r="AB182" s="2063"/>
      <c r="AC182" s="38"/>
      <c r="AD182" s="38"/>
    </row>
    <row r="183" spans="2:30" x14ac:dyDescent="0.2">
      <c r="B183" s="2070"/>
      <c r="C183" s="2060"/>
      <c r="D183" s="2060"/>
      <c r="E183" s="2060"/>
      <c r="F183" s="2060"/>
      <c r="G183" s="1273"/>
      <c r="H183" s="2061"/>
      <c r="I183" s="2061"/>
      <c r="J183" s="2061"/>
      <c r="K183" s="2062"/>
      <c r="L183" s="2062"/>
      <c r="M183" s="2062"/>
      <c r="N183" s="2062"/>
      <c r="O183" s="2062"/>
      <c r="P183" s="2062"/>
      <c r="Q183" s="2062"/>
      <c r="R183" s="2062"/>
      <c r="S183" s="2062"/>
      <c r="T183" s="2062"/>
      <c r="U183" s="2062"/>
      <c r="V183" s="2062"/>
      <c r="W183" s="2061"/>
      <c r="X183" s="2063"/>
      <c r="Y183" s="2063"/>
      <c r="Z183" s="2063"/>
      <c r="AA183" s="2063"/>
      <c r="AB183" s="2063"/>
      <c r="AC183" s="38"/>
      <c r="AD183" s="38"/>
    </row>
    <row r="184" spans="2:30" x14ac:dyDescent="0.2">
      <c r="B184" s="2070"/>
      <c r="C184" s="2060"/>
      <c r="D184" s="2060"/>
      <c r="E184" s="2060"/>
      <c r="F184" s="2060"/>
      <c r="G184" s="1273"/>
      <c r="H184" s="2061"/>
      <c r="I184" s="2061"/>
      <c r="J184" s="2061"/>
      <c r="K184" s="2062"/>
      <c r="L184" s="2062"/>
      <c r="M184" s="2062"/>
      <c r="N184" s="2062"/>
      <c r="O184" s="2062"/>
      <c r="P184" s="2062"/>
      <c r="Q184" s="2062"/>
      <c r="R184" s="2062"/>
      <c r="S184" s="2062"/>
      <c r="T184" s="2062"/>
      <c r="U184" s="2062"/>
      <c r="V184" s="2062"/>
      <c r="W184" s="2061"/>
      <c r="X184" s="2063"/>
      <c r="Y184" s="2063"/>
      <c r="Z184" s="2063"/>
      <c r="AA184" s="2063"/>
      <c r="AB184" s="2063"/>
      <c r="AC184" s="38"/>
      <c r="AD184" s="38"/>
    </row>
    <row r="185" spans="2:30" x14ac:dyDescent="0.2">
      <c r="B185" s="2070"/>
      <c r="C185" s="2060"/>
      <c r="D185" s="2060"/>
      <c r="E185" s="2060"/>
      <c r="F185" s="2060"/>
      <c r="G185" s="1273"/>
      <c r="H185" s="2061"/>
      <c r="I185" s="2061"/>
      <c r="J185" s="2061"/>
      <c r="K185" s="2062"/>
      <c r="L185" s="2062"/>
      <c r="M185" s="2062"/>
      <c r="N185" s="2062"/>
      <c r="O185" s="2062"/>
      <c r="P185" s="2062"/>
      <c r="Q185" s="2062"/>
      <c r="R185" s="2062"/>
      <c r="S185" s="2062"/>
      <c r="T185" s="2062"/>
      <c r="U185" s="2062"/>
      <c r="V185" s="2062"/>
      <c r="W185" s="2061"/>
      <c r="X185" s="2063"/>
      <c r="Y185" s="2063"/>
      <c r="Z185" s="2063"/>
      <c r="AA185" s="2063"/>
      <c r="AB185" s="2063"/>
      <c r="AC185" s="38"/>
      <c r="AD185" s="38"/>
    </row>
    <row r="186" spans="2:30" x14ac:dyDescent="0.2">
      <c r="B186" s="2070"/>
      <c r="C186" s="2060"/>
      <c r="D186" s="2060"/>
      <c r="E186" s="2060"/>
      <c r="F186" s="2060"/>
      <c r="G186" s="1273"/>
      <c r="H186" s="2061"/>
      <c r="I186" s="2061"/>
      <c r="J186" s="2061"/>
      <c r="K186" s="2062"/>
      <c r="L186" s="2062"/>
      <c r="M186" s="2062"/>
      <c r="N186" s="2062"/>
      <c r="O186" s="2062"/>
      <c r="P186" s="2062"/>
      <c r="Q186" s="2062"/>
      <c r="R186" s="2062"/>
      <c r="S186" s="2062"/>
      <c r="T186" s="2062"/>
      <c r="U186" s="2062"/>
      <c r="V186" s="2062"/>
      <c r="W186" s="2061"/>
      <c r="X186" s="2063"/>
      <c r="Y186" s="2063"/>
      <c r="Z186" s="2063"/>
      <c r="AA186" s="2063"/>
      <c r="AB186" s="2063"/>
      <c r="AC186" s="38"/>
      <c r="AD186" s="38"/>
    </row>
    <row r="187" spans="2:30" x14ac:dyDescent="0.2">
      <c r="B187" s="2070"/>
      <c r="C187" s="2060"/>
      <c r="D187" s="2060"/>
      <c r="E187" s="2060"/>
      <c r="F187" s="2060"/>
      <c r="G187" s="1273"/>
      <c r="H187" s="2061"/>
      <c r="I187" s="2061"/>
      <c r="J187" s="2061"/>
      <c r="K187" s="2062"/>
      <c r="L187" s="2062"/>
      <c r="M187" s="2062"/>
      <c r="N187" s="2062"/>
      <c r="O187" s="2062"/>
      <c r="P187" s="2062"/>
      <c r="Q187" s="2062"/>
      <c r="R187" s="2062"/>
      <c r="S187" s="2062"/>
      <c r="T187" s="2062"/>
      <c r="U187" s="2062"/>
      <c r="V187" s="2062"/>
      <c r="W187" s="2061"/>
      <c r="X187" s="2063"/>
      <c r="Y187" s="2063"/>
      <c r="Z187" s="2063"/>
      <c r="AA187" s="2063"/>
      <c r="AB187" s="2063"/>
      <c r="AC187" s="38"/>
      <c r="AD187" s="38"/>
    </row>
    <row r="188" spans="2:30" x14ac:dyDescent="0.2">
      <c r="B188" s="2070"/>
      <c r="C188" s="2060"/>
      <c r="D188" s="2060"/>
      <c r="E188" s="2060"/>
      <c r="F188" s="2060"/>
      <c r="G188" s="1273"/>
      <c r="H188" s="2061"/>
      <c r="I188" s="2061"/>
      <c r="J188" s="2061"/>
      <c r="K188" s="2062"/>
      <c r="L188" s="2062"/>
      <c r="M188" s="2062"/>
      <c r="N188" s="2062"/>
      <c r="O188" s="2062"/>
      <c r="P188" s="2062"/>
      <c r="Q188" s="2062"/>
      <c r="R188" s="2062"/>
      <c r="S188" s="2062"/>
      <c r="T188" s="2062"/>
      <c r="U188" s="2062"/>
      <c r="V188" s="2062"/>
      <c r="W188" s="2061"/>
      <c r="X188" s="2063"/>
      <c r="Y188" s="2063"/>
      <c r="Z188" s="2063"/>
      <c r="AA188" s="2063"/>
      <c r="AB188" s="2063"/>
      <c r="AC188" s="38"/>
      <c r="AD188" s="38"/>
    </row>
    <row r="189" spans="2:30" x14ac:dyDescent="0.2">
      <c r="B189" s="2070"/>
      <c r="C189" s="2060"/>
      <c r="D189" s="2060"/>
      <c r="E189" s="2060"/>
      <c r="F189" s="2060"/>
      <c r="G189" s="1273"/>
      <c r="H189" s="2061"/>
      <c r="I189" s="2061"/>
      <c r="J189" s="2061"/>
      <c r="K189" s="2062"/>
      <c r="L189" s="2062"/>
      <c r="M189" s="2062"/>
      <c r="N189" s="2062"/>
      <c r="O189" s="2062"/>
      <c r="P189" s="2062"/>
      <c r="Q189" s="2062"/>
      <c r="R189" s="2062"/>
      <c r="S189" s="2062"/>
      <c r="T189" s="2062"/>
      <c r="U189" s="2062"/>
      <c r="V189" s="2062"/>
      <c r="W189" s="2061"/>
      <c r="X189" s="2063"/>
      <c r="Y189" s="2063"/>
      <c r="Z189" s="2063"/>
      <c r="AA189" s="2063"/>
      <c r="AB189" s="2063"/>
      <c r="AC189" s="38"/>
      <c r="AD189" s="38"/>
    </row>
    <row r="190" spans="2:30" x14ac:dyDescent="0.2">
      <c r="B190" s="2070"/>
      <c r="C190" s="2060"/>
      <c r="D190" s="2060"/>
      <c r="E190" s="2060"/>
      <c r="F190" s="2060"/>
      <c r="G190" s="1273"/>
      <c r="H190" s="2061"/>
      <c r="I190" s="2061"/>
      <c r="J190" s="2061"/>
      <c r="K190" s="2062"/>
      <c r="L190" s="2062"/>
      <c r="M190" s="2062"/>
      <c r="N190" s="2062"/>
      <c r="O190" s="2062"/>
      <c r="P190" s="2062"/>
      <c r="Q190" s="2062"/>
      <c r="R190" s="2062"/>
      <c r="S190" s="2062"/>
      <c r="T190" s="2062"/>
      <c r="U190" s="2062"/>
      <c r="V190" s="2062"/>
      <c r="W190" s="2061"/>
      <c r="X190" s="2063"/>
      <c r="Y190" s="2063"/>
      <c r="Z190" s="2063"/>
      <c r="AA190" s="2063"/>
      <c r="AB190" s="2063"/>
      <c r="AC190" s="38"/>
      <c r="AD190" s="38"/>
    </row>
    <row r="191" spans="2:30" x14ac:dyDescent="0.2">
      <c r="B191" s="2070"/>
      <c r="C191" s="2060"/>
      <c r="D191" s="2060"/>
      <c r="E191" s="2060"/>
      <c r="F191" s="2060"/>
      <c r="G191" s="1273"/>
      <c r="H191" s="2061"/>
      <c r="I191" s="2061"/>
      <c r="J191" s="2061"/>
      <c r="K191" s="2062"/>
      <c r="L191" s="2062"/>
      <c r="M191" s="2062"/>
      <c r="N191" s="2062"/>
      <c r="O191" s="2062"/>
      <c r="P191" s="2062"/>
      <c r="Q191" s="2062"/>
      <c r="R191" s="2062"/>
      <c r="S191" s="2062"/>
      <c r="T191" s="2062"/>
      <c r="U191" s="2062"/>
      <c r="V191" s="2062"/>
      <c r="W191" s="2061"/>
      <c r="X191" s="2063"/>
      <c r="Y191" s="2063"/>
      <c r="Z191" s="2063"/>
      <c r="AA191" s="2063"/>
      <c r="AB191" s="2063"/>
      <c r="AC191" s="38"/>
      <c r="AD191" s="38"/>
    </row>
    <row r="192" spans="2:30" x14ac:dyDescent="0.2">
      <c r="B192" s="2070"/>
      <c r="C192" s="2060"/>
      <c r="D192" s="2060"/>
      <c r="E192" s="2060"/>
      <c r="F192" s="2060"/>
      <c r="G192" s="1273"/>
      <c r="H192" s="2061"/>
      <c r="I192" s="2061"/>
      <c r="J192" s="2061"/>
      <c r="K192" s="2062"/>
      <c r="L192" s="2062"/>
      <c r="M192" s="2062"/>
      <c r="N192" s="2062"/>
      <c r="O192" s="2062"/>
      <c r="P192" s="2062"/>
      <c r="Q192" s="2062"/>
      <c r="R192" s="2062"/>
      <c r="S192" s="2062"/>
      <c r="T192" s="2062"/>
      <c r="U192" s="2062"/>
      <c r="V192" s="2062"/>
      <c r="W192" s="2061"/>
      <c r="X192" s="2063"/>
      <c r="Y192" s="2063"/>
      <c r="Z192" s="2063"/>
      <c r="AA192" s="2063"/>
      <c r="AB192" s="2063"/>
      <c r="AC192" s="38"/>
      <c r="AD192" s="38"/>
    </row>
    <row r="193" spans="2:30" x14ac:dyDescent="0.2">
      <c r="B193" s="2070"/>
      <c r="C193" s="2060"/>
      <c r="D193" s="2060"/>
      <c r="E193" s="2060"/>
      <c r="F193" s="2060"/>
      <c r="G193" s="1273"/>
      <c r="H193" s="2061"/>
      <c r="I193" s="2061"/>
      <c r="J193" s="2061"/>
      <c r="K193" s="2062"/>
      <c r="L193" s="2062"/>
      <c r="M193" s="2062"/>
      <c r="N193" s="2062"/>
      <c r="O193" s="2062"/>
      <c r="P193" s="2062"/>
      <c r="Q193" s="2062"/>
      <c r="R193" s="2062"/>
      <c r="S193" s="2062"/>
      <c r="T193" s="2062"/>
      <c r="U193" s="2062"/>
      <c r="V193" s="2062"/>
      <c r="W193" s="2061"/>
      <c r="X193" s="2063"/>
      <c r="Y193" s="2063"/>
      <c r="Z193" s="2063"/>
      <c r="AA193" s="2063"/>
      <c r="AB193" s="2063"/>
      <c r="AC193" s="38"/>
      <c r="AD193" s="38"/>
    </row>
    <row r="194" spans="2:30" x14ac:dyDescent="0.2">
      <c r="B194" s="2070"/>
      <c r="C194" s="2060"/>
      <c r="D194" s="2060"/>
      <c r="E194" s="2060"/>
      <c r="F194" s="2060"/>
      <c r="G194" s="1273"/>
      <c r="H194" s="2061"/>
      <c r="I194" s="2061"/>
      <c r="J194" s="2061"/>
      <c r="K194" s="2062"/>
      <c r="L194" s="2062"/>
      <c r="M194" s="2062"/>
      <c r="N194" s="2062"/>
      <c r="O194" s="2062"/>
      <c r="P194" s="2062"/>
      <c r="Q194" s="2062"/>
      <c r="R194" s="2062"/>
      <c r="S194" s="2062"/>
      <c r="T194" s="2062"/>
      <c r="U194" s="2062"/>
      <c r="V194" s="2062"/>
      <c r="W194" s="2061"/>
      <c r="X194" s="2063"/>
      <c r="Y194" s="2063"/>
      <c r="Z194" s="2063"/>
      <c r="AA194" s="2063"/>
      <c r="AB194" s="2063"/>
      <c r="AC194" s="38"/>
      <c r="AD194" s="38"/>
    </row>
    <row r="195" spans="2:30" x14ac:dyDescent="0.2">
      <c r="B195" s="2070"/>
      <c r="C195" s="2060"/>
      <c r="D195" s="2060"/>
      <c r="E195" s="2060"/>
      <c r="F195" s="2060"/>
      <c r="G195" s="1273"/>
      <c r="H195" s="2061"/>
      <c r="I195" s="2061"/>
      <c r="J195" s="2061"/>
      <c r="K195" s="2062"/>
      <c r="L195" s="2062"/>
      <c r="M195" s="2062"/>
      <c r="N195" s="2062"/>
      <c r="O195" s="2062"/>
      <c r="P195" s="2062"/>
      <c r="Q195" s="2062"/>
      <c r="R195" s="2062"/>
      <c r="S195" s="2062"/>
      <c r="T195" s="2062"/>
      <c r="U195" s="2062"/>
      <c r="V195" s="2062"/>
      <c r="W195" s="2061"/>
      <c r="X195" s="2063"/>
      <c r="Y195" s="2063"/>
      <c r="Z195" s="2063"/>
      <c r="AA195" s="2063"/>
      <c r="AB195" s="2063"/>
      <c r="AC195" s="38"/>
      <c r="AD195" s="38"/>
    </row>
    <row r="196" spans="2:30" x14ac:dyDescent="0.2">
      <c r="B196" s="2070"/>
      <c r="C196" s="2060"/>
      <c r="D196" s="2060"/>
      <c r="E196" s="2060"/>
      <c r="F196" s="2060"/>
      <c r="G196" s="1273"/>
      <c r="H196" s="2061"/>
      <c r="I196" s="2061"/>
      <c r="J196" s="2061"/>
      <c r="K196" s="2062"/>
      <c r="L196" s="2062"/>
      <c r="M196" s="2062"/>
      <c r="N196" s="2062"/>
      <c r="O196" s="2062"/>
      <c r="P196" s="2062"/>
      <c r="Q196" s="2062"/>
      <c r="R196" s="2062"/>
      <c r="S196" s="2062"/>
      <c r="T196" s="2062"/>
      <c r="U196" s="2062"/>
      <c r="V196" s="2062"/>
      <c r="W196" s="2061"/>
      <c r="X196" s="2063"/>
      <c r="Y196" s="2063"/>
      <c r="Z196" s="2063"/>
      <c r="AA196" s="2063"/>
      <c r="AB196" s="2063"/>
      <c r="AC196" s="38"/>
      <c r="AD196" s="38"/>
    </row>
    <row r="197" spans="2:30" x14ac:dyDescent="0.2">
      <c r="B197" s="2070"/>
      <c r="C197" s="2060"/>
      <c r="D197" s="2060"/>
      <c r="E197" s="2060"/>
      <c r="F197" s="2060"/>
      <c r="G197" s="1273"/>
      <c r="H197" s="2061"/>
      <c r="I197" s="2061"/>
      <c r="J197" s="2061"/>
      <c r="K197" s="2062"/>
      <c r="L197" s="2062"/>
      <c r="M197" s="2062"/>
      <c r="N197" s="2062"/>
      <c r="O197" s="2062"/>
      <c r="P197" s="2062"/>
      <c r="Q197" s="2062"/>
      <c r="R197" s="2062"/>
      <c r="S197" s="2062"/>
      <c r="T197" s="2062"/>
      <c r="U197" s="2062"/>
      <c r="V197" s="2062"/>
      <c r="W197" s="2061"/>
      <c r="X197" s="2063"/>
      <c r="Y197" s="2063"/>
      <c r="Z197" s="2063"/>
      <c r="AA197" s="2063"/>
      <c r="AB197" s="2063"/>
      <c r="AC197" s="38"/>
      <c r="AD197" s="38"/>
    </row>
    <row r="198" spans="2:30" x14ac:dyDescent="0.2">
      <c r="B198" s="2070"/>
      <c r="C198" s="2060"/>
      <c r="D198" s="2060"/>
      <c r="E198" s="2060"/>
      <c r="F198" s="2060"/>
      <c r="G198" s="1273"/>
      <c r="H198" s="2061"/>
      <c r="I198" s="2061"/>
      <c r="J198" s="2061"/>
      <c r="K198" s="2062"/>
      <c r="L198" s="2062"/>
      <c r="M198" s="2062"/>
      <c r="N198" s="2062"/>
      <c r="O198" s="2062"/>
      <c r="P198" s="2062"/>
      <c r="Q198" s="2062"/>
      <c r="R198" s="2062"/>
      <c r="S198" s="2062"/>
      <c r="T198" s="2062"/>
      <c r="U198" s="2062"/>
      <c r="V198" s="2062"/>
      <c r="W198" s="2061"/>
      <c r="X198" s="2063"/>
      <c r="Y198" s="2063"/>
      <c r="Z198" s="2063"/>
      <c r="AA198" s="2063"/>
      <c r="AB198" s="2063"/>
      <c r="AC198" s="38"/>
      <c r="AD198" s="38"/>
    </row>
    <row r="199" spans="2:30" x14ac:dyDescent="0.2">
      <c r="B199" s="2070"/>
      <c r="C199" s="2060"/>
      <c r="D199" s="2060"/>
      <c r="E199" s="2060"/>
      <c r="F199" s="2060"/>
      <c r="G199" s="1273"/>
      <c r="H199" s="2061"/>
      <c r="I199" s="2061"/>
      <c r="J199" s="2061"/>
      <c r="K199" s="2062"/>
      <c r="L199" s="2062"/>
      <c r="M199" s="2062"/>
      <c r="N199" s="2062"/>
      <c r="O199" s="2062"/>
      <c r="P199" s="2062"/>
      <c r="Q199" s="2062"/>
      <c r="R199" s="2062"/>
      <c r="S199" s="2062"/>
      <c r="T199" s="2062"/>
      <c r="U199" s="2062"/>
      <c r="V199" s="2062"/>
      <c r="W199" s="2061"/>
      <c r="X199" s="2063"/>
      <c r="Y199" s="2063"/>
      <c r="Z199" s="2063"/>
      <c r="AA199" s="2063"/>
      <c r="AB199" s="2063"/>
      <c r="AC199" s="38"/>
      <c r="AD199" s="38"/>
    </row>
    <row r="200" spans="2:30" x14ac:dyDescent="0.2">
      <c r="B200" s="2070"/>
      <c r="C200" s="2060"/>
      <c r="D200" s="2060"/>
      <c r="E200" s="2060"/>
      <c r="F200" s="2060"/>
      <c r="G200" s="1273"/>
      <c r="H200" s="2061"/>
      <c r="I200" s="2061"/>
      <c r="J200" s="2061"/>
      <c r="K200" s="2062"/>
      <c r="L200" s="2062"/>
      <c r="M200" s="2062"/>
      <c r="N200" s="2062"/>
      <c r="O200" s="2062"/>
      <c r="P200" s="2062"/>
      <c r="Q200" s="2062"/>
      <c r="R200" s="2062"/>
      <c r="S200" s="2062"/>
      <c r="T200" s="2062"/>
      <c r="U200" s="2062"/>
      <c r="V200" s="2062"/>
      <c r="W200" s="2061"/>
      <c r="X200" s="2063"/>
      <c r="Y200" s="2063"/>
      <c r="Z200" s="2063"/>
      <c r="AA200" s="2063"/>
      <c r="AB200" s="2063"/>
      <c r="AC200" s="38"/>
      <c r="AD200" s="38"/>
    </row>
    <row r="201" spans="2:30" x14ac:dyDescent="0.2">
      <c r="B201" s="2070"/>
      <c r="C201" s="2060"/>
      <c r="D201" s="2060"/>
      <c r="E201" s="2060"/>
      <c r="F201" s="2060"/>
      <c r="G201" s="1273"/>
      <c r="H201" s="2061"/>
      <c r="I201" s="2061"/>
      <c r="J201" s="2061"/>
      <c r="K201" s="2062"/>
      <c r="L201" s="2062"/>
      <c r="M201" s="2062"/>
      <c r="N201" s="2062"/>
      <c r="O201" s="2062"/>
      <c r="P201" s="2062"/>
      <c r="Q201" s="2062"/>
      <c r="R201" s="2062"/>
      <c r="S201" s="2062"/>
      <c r="T201" s="2062"/>
      <c r="U201" s="2062"/>
      <c r="V201" s="2062"/>
      <c r="W201" s="2061"/>
      <c r="X201" s="2063"/>
      <c r="Y201" s="2063"/>
      <c r="Z201" s="2063"/>
      <c r="AA201" s="2063"/>
      <c r="AB201" s="2063"/>
      <c r="AC201" s="38"/>
      <c r="AD201" s="38"/>
    </row>
    <row r="202" spans="2:30" x14ac:dyDescent="0.2">
      <c r="B202" s="2070"/>
      <c r="C202" s="2060"/>
      <c r="D202" s="2060"/>
      <c r="E202" s="2060"/>
      <c r="F202" s="2060"/>
      <c r="G202" s="1273"/>
      <c r="H202" s="2061"/>
      <c r="I202" s="2061"/>
      <c r="J202" s="2061"/>
      <c r="K202" s="2062"/>
      <c r="L202" s="2062"/>
      <c r="M202" s="2062"/>
      <c r="N202" s="2062"/>
      <c r="O202" s="2062"/>
      <c r="P202" s="2062"/>
      <c r="Q202" s="2062"/>
      <c r="R202" s="2062"/>
      <c r="S202" s="2062"/>
      <c r="T202" s="2062"/>
      <c r="U202" s="2062"/>
      <c r="V202" s="2062"/>
      <c r="W202" s="2061"/>
      <c r="X202" s="2063"/>
      <c r="Y202" s="2063"/>
      <c r="Z202" s="2063"/>
      <c r="AA202" s="2063"/>
      <c r="AB202" s="2063"/>
      <c r="AC202" s="38"/>
      <c r="AD202" s="38"/>
    </row>
    <row r="203" spans="2:30" x14ac:dyDescent="0.2">
      <c r="B203" s="2070"/>
      <c r="C203" s="2060"/>
      <c r="D203" s="2060"/>
      <c r="E203" s="2060"/>
      <c r="F203" s="2060"/>
      <c r="G203" s="1273"/>
      <c r="H203" s="2061"/>
      <c r="I203" s="2061"/>
      <c r="J203" s="2061"/>
      <c r="K203" s="2062"/>
      <c r="L203" s="2062"/>
      <c r="M203" s="2062"/>
      <c r="N203" s="2062"/>
      <c r="O203" s="2062"/>
      <c r="P203" s="2062"/>
      <c r="Q203" s="2062"/>
      <c r="R203" s="2062"/>
      <c r="S203" s="2062"/>
      <c r="T203" s="2062"/>
      <c r="U203" s="2062"/>
      <c r="V203" s="2062"/>
      <c r="W203" s="2061"/>
      <c r="X203" s="2063"/>
      <c r="Y203" s="2063"/>
      <c r="Z203" s="2063"/>
      <c r="AA203" s="2063"/>
      <c r="AB203" s="2063"/>
      <c r="AC203" s="38"/>
      <c r="AD203" s="38"/>
    </row>
    <row r="204" spans="2:30" x14ac:dyDescent="0.2">
      <c r="B204" s="2070"/>
      <c r="C204" s="2060"/>
      <c r="D204" s="2060"/>
      <c r="E204" s="2060"/>
      <c r="F204" s="2060"/>
      <c r="G204" s="1273"/>
      <c r="H204" s="2061"/>
      <c r="I204" s="2061"/>
      <c r="J204" s="2061"/>
      <c r="K204" s="2062"/>
      <c r="L204" s="2062"/>
      <c r="M204" s="2062"/>
      <c r="N204" s="2062"/>
      <c r="O204" s="2062"/>
      <c r="P204" s="2062"/>
      <c r="Q204" s="2062"/>
      <c r="R204" s="2062"/>
      <c r="S204" s="2062"/>
      <c r="T204" s="2062"/>
      <c r="U204" s="2062"/>
      <c r="V204" s="2062"/>
      <c r="W204" s="2061"/>
      <c r="X204" s="2063"/>
      <c r="Y204" s="2063"/>
      <c r="Z204" s="2063"/>
      <c r="AA204" s="2063"/>
      <c r="AB204" s="2063"/>
      <c r="AC204" s="38"/>
      <c r="AD204" s="38"/>
    </row>
    <row r="205" spans="2:30" x14ac:dyDescent="0.2">
      <c r="B205" s="2070"/>
      <c r="C205" s="2060"/>
      <c r="D205" s="2060"/>
      <c r="E205" s="2060"/>
      <c r="F205" s="2060"/>
      <c r="G205" s="1273"/>
      <c r="H205" s="2061"/>
      <c r="I205" s="2061"/>
      <c r="J205" s="2061"/>
      <c r="K205" s="2062"/>
      <c r="L205" s="2062"/>
      <c r="M205" s="2062"/>
      <c r="N205" s="2062"/>
      <c r="O205" s="2062"/>
      <c r="P205" s="2062"/>
      <c r="Q205" s="2062"/>
      <c r="R205" s="2062"/>
      <c r="S205" s="2062"/>
      <c r="T205" s="2062"/>
      <c r="U205" s="2062"/>
      <c r="V205" s="2062"/>
      <c r="W205" s="2061"/>
      <c r="X205" s="2063"/>
      <c r="Y205" s="2063"/>
      <c r="Z205" s="2063"/>
      <c r="AA205" s="2063"/>
      <c r="AB205" s="2063"/>
      <c r="AC205" s="38"/>
      <c r="AD205" s="38"/>
    </row>
    <row r="206" spans="2:30" x14ac:dyDescent="0.2">
      <c r="B206" s="2070"/>
      <c r="C206" s="2060"/>
      <c r="D206" s="2060"/>
      <c r="E206" s="2060"/>
      <c r="F206" s="2060"/>
      <c r="G206" s="1273"/>
      <c r="H206" s="2061"/>
      <c r="I206" s="2061"/>
      <c r="J206" s="2061"/>
      <c r="K206" s="2062"/>
      <c r="L206" s="2062"/>
      <c r="M206" s="2062"/>
      <c r="N206" s="2062"/>
      <c r="O206" s="2062"/>
      <c r="P206" s="2062"/>
      <c r="Q206" s="2062"/>
      <c r="R206" s="2062"/>
      <c r="S206" s="2062"/>
      <c r="T206" s="2062"/>
      <c r="U206" s="2062"/>
      <c r="V206" s="2062"/>
      <c r="W206" s="2061"/>
      <c r="X206" s="2063"/>
      <c r="Y206" s="2063"/>
      <c r="Z206" s="2063"/>
      <c r="AA206" s="2063"/>
      <c r="AB206" s="2063"/>
      <c r="AC206" s="38"/>
      <c r="AD206" s="38"/>
    </row>
    <row r="207" spans="2:30" x14ac:dyDescent="0.2">
      <c r="B207" s="2070"/>
      <c r="C207" s="2060"/>
      <c r="D207" s="2060"/>
      <c r="E207" s="2060"/>
      <c r="F207" s="2060"/>
      <c r="G207" s="1273"/>
      <c r="H207" s="2061"/>
      <c r="I207" s="2061"/>
      <c r="J207" s="2061"/>
      <c r="K207" s="2062"/>
      <c r="L207" s="2062"/>
      <c r="M207" s="2062"/>
      <c r="N207" s="2062"/>
      <c r="O207" s="2062"/>
      <c r="P207" s="2062"/>
      <c r="Q207" s="2062"/>
      <c r="R207" s="2062"/>
      <c r="S207" s="2062"/>
      <c r="T207" s="2062"/>
      <c r="U207" s="2062"/>
      <c r="V207" s="2062"/>
      <c r="W207" s="2061"/>
      <c r="X207" s="2063"/>
      <c r="Y207" s="2063"/>
      <c r="Z207" s="2063"/>
      <c r="AA207" s="2063"/>
      <c r="AB207" s="2063"/>
      <c r="AC207" s="38"/>
      <c r="AD207" s="38"/>
    </row>
    <row r="208" spans="2:30" x14ac:dyDescent="0.2">
      <c r="B208" s="2070"/>
      <c r="C208" s="2060"/>
      <c r="D208" s="2060"/>
      <c r="E208" s="2060"/>
      <c r="F208" s="2060"/>
      <c r="G208" s="1273"/>
      <c r="H208" s="2061"/>
      <c r="I208" s="2061"/>
      <c r="J208" s="2061"/>
      <c r="K208" s="2062"/>
      <c r="L208" s="2062"/>
      <c r="M208" s="2062"/>
      <c r="N208" s="2062"/>
      <c r="O208" s="2062"/>
      <c r="P208" s="2062"/>
      <c r="Q208" s="2062"/>
      <c r="R208" s="2062"/>
      <c r="S208" s="2062"/>
      <c r="T208" s="2062"/>
      <c r="U208" s="2062"/>
      <c r="V208" s="2062"/>
      <c r="W208" s="2061"/>
      <c r="X208" s="2063"/>
      <c r="Y208" s="2063"/>
      <c r="Z208" s="2063"/>
      <c r="AA208" s="2063"/>
      <c r="AB208" s="2063"/>
      <c r="AC208" s="38"/>
      <c r="AD208" s="38"/>
    </row>
    <row r="209" spans="2:30" x14ac:dyDescent="0.2">
      <c r="B209" s="2070"/>
      <c r="C209" s="2060"/>
      <c r="D209" s="2060"/>
      <c r="E209" s="2060"/>
      <c r="F209" s="2060"/>
      <c r="G209" s="1273"/>
      <c r="H209" s="2061"/>
      <c r="I209" s="2061"/>
      <c r="J209" s="2061"/>
      <c r="K209" s="2062"/>
      <c r="L209" s="2062"/>
      <c r="M209" s="2062"/>
      <c r="N209" s="2062"/>
      <c r="O209" s="2062"/>
      <c r="P209" s="2062"/>
      <c r="Q209" s="2062"/>
      <c r="R209" s="2062"/>
      <c r="S209" s="2062"/>
      <c r="T209" s="2062"/>
      <c r="U209" s="2062"/>
      <c r="V209" s="2062"/>
      <c r="W209" s="2061"/>
      <c r="X209" s="2063"/>
      <c r="Y209" s="2063"/>
      <c r="Z209" s="2063"/>
      <c r="AA209" s="2063"/>
      <c r="AB209" s="2063"/>
      <c r="AC209" s="38"/>
      <c r="AD209" s="38"/>
    </row>
    <row r="210" spans="2:30" x14ac:dyDescent="0.2">
      <c r="B210" s="2070"/>
      <c r="C210" s="2060"/>
      <c r="D210" s="2060"/>
      <c r="E210" s="2060"/>
      <c r="F210" s="2060"/>
      <c r="G210" s="1273"/>
      <c r="H210" s="2061"/>
      <c r="I210" s="2061"/>
      <c r="J210" s="2061"/>
      <c r="K210" s="2062"/>
      <c r="L210" s="2062"/>
      <c r="M210" s="2062"/>
      <c r="N210" s="2062"/>
      <c r="O210" s="2062"/>
      <c r="P210" s="2062"/>
      <c r="Q210" s="2062"/>
      <c r="R210" s="2062"/>
      <c r="S210" s="2062"/>
      <c r="T210" s="2062"/>
      <c r="U210" s="2062"/>
      <c r="V210" s="2062"/>
      <c r="W210" s="2061"/>
      <c r="X210" s="2063"/>
      <c r="Y210" s="2063"/>
      <c r="Z210" s="2063"/>
      <c r="AA210" s="2063"/>
      <c r="AB210" s="2063"/>
      <c r="AC210" s="38"/>
      <c r="AD210" s="38"/>
    </row>
    <row r="211" spans="2:30" x14ac:dyDescent="0.2">
      <c r="B211" s="2070"/>
      <c r="C211" s="2060"/>
      <c r="D211" s="2060"/>
      <c r="E211" s="2060"/>
      <c r="F211" s="2060"/>
      <c r="G211" s="1273"/>
      <c r="H211" s="2061"/>
      <c r="I211" s="2061"/>
      <c r="J211" s="2061"/>
      <c r="K211" s="2062"/>
      <c r="L211" s="2062"/>
      <c r="M211" s="2062"/>
      <c r="N211" s="2062"/>
      <c r="O211" s="2062"/>
      <c r="P211" s="2062"/>
      <c r="Q211" s="2062"/>
      <c r="R211" s="2062"/>
      <c r="S211" s="2062"/>
      <c r="T211" s="2062"/>
      <c r="U211" s="2062"/>
      <c r="V211" s="2062"/>
      <c r="W211" s="2061"/>
      <c r="X211" s="2063"/>
      <c r="Y211" s="2063"/>
      <c r="Z211" s="2063"/>
      <c r="AA211" s="2063"/>
      <c r="AB211" s="2063"/>
      <c r="AC211" s="38"/>
      <c r="AD211" s="38"/>
    </row>
    <row r="212" spans="2:30" x14ac:dyDescent="0.2">
      <c r="B212" s="2070"/>
      <c r="C212" s="2060"/>
      <c r="D212" s="2060"/>
      <c r="E212" s="2060"/>
      <c r="F212" s="2060"/>
      <c r="G212" s="1273"/>
      <c r="H212" s="2061"/>
      <c r="I212" s="2061"/>
      <c r="J212" s="2061"/>
      <c r="K212" s="2062"/>
      <c r="L212" s="2062"/>
      <c r="M212" s="2062"/>
      <c r="N212" s="2062"/>
      <c r="O212" s="2062"/>
      <c r="P212" s="2062"/>
      <c r="Q212" s="2062"/>
      <c r="R212" s="2062"/>
      <c r="S212" s="2062"/>
      <c r="T212" s="2062"/>
      <c r="U212" s="2062"/>
      <c r="V212" s="2062"/>
      <c r="W212" s="2061"/>
      <c r="X212" s="2063"/>
      <c r="Y212" s="2063"/>
      <c r="Z212" s="2063"/>
      <c r="AA212" s="2063"/>
      <c r="AB212" s="2063"/>
      <c r="AC212" s="38"/>
      <c r="AD212" s="38"/>
    </row>
    <row r="213" spans="2:30" x14ac:dyDescent="0.2">
      <c r="B213" s="2070"/>
      <c r="C213" s="2060"/>
      <c r="D213" s="2060"/>
      <c r="E213" s="2060"/>
      <c r="F213" s="2060"/>
      <c r="G213" s="1273"/>
      <c r="H213" s="2061"/>
      <c r="I213" s="2061"/>
      <c r="J213" s="2061"/>
      <c r="K213" s="2062"/>
      <c r="L213" s="2062"/>
      <c r="M213" s="2062"/>
      <c r="N213" s="2062"/>
      <c r="O213" s="2062"/>
      <c r="P213" s="2062"/>
      <c r="Q213" s="2062"/>
      <c r="R213" s="2062"/>
      <c r="S213" s="2062"/>
      <c r="T213" s="2062"/>
      <c r="U213" s="2062"/>
      <c r="V213" s="2062"/>
      <c r="W213" s="2061"/>
      <c r="X213" s="2063"/>
      <c r="Y213" s="2063"/>
      <c r="Z213" s="2063"/>
      <c r="AA213" s="2063"/>
      <c r="AB213" s="2063"/>
      <c r="AC213" s="38"/>
      <c r="AD213" s="38"/>
    </row>
    <row r="214" spans="2:30" x14ac:dyDescent="0.2">
      <c r="B214" s="2070"/>
      <c r="C214" s="2060"/>
      <c r="D214" s="2060"/>
      <c r="E214" s="2060"/>
      <c r="F214" s="2060"/>
      <c r="G214" s="1273"/>
      <c r="H214" s="2061"/>
      <c r="I214" s="2061"/>
      <c r="J214" s="2061"/>
      <c r="K214" s="2062"/>
      <c r="L214" s="2062"/>
      <c r="M214" s="2062"/>
      <c r="N214" s="2062"/>
      <c r="O214" s="2062"/>
      <c r="P214" s="2062"/>
      <c r="Q214" s="2062"/>
      <c r="R214" s="2062"/>
      <c r="S214" s="2062"/>
      <c r="T214" s="2062"/>
      <c r="U214" s="2062"/>
      <c r="V214" s="2062"/>
      <c r="W214" s="2061"/>
      <c r="X214" s="2063"/>
      <c r="Y214" s="2063"/>
      <c r="Z214" s="2063"/>
      <c r="AA214" s="2063"/>
      <c r="AB214" s="2063"/>
      <c r="AC214" s="38"/>
      <c r="AD214" s="38"/>
    </row>
    <row r="215" spans="2:30" x14ac:dyDescent="0.2">
      <c r="B215" s="2070"/>
      <c r="C215" s="2060"/>
      <c r="D215" s="2060"/>
      <c r="E215" s="2060"/>
      <c r="F215" s="2060"/>
      <c r="G215" s="1273"/>
      <c r="H215" s="2061"/>
      <c r="I215" s="2061"/>
      <c r="J215" s="2061"/>
      <c r="K215" s="2062"/>
      <c r="L215" s="2062"/>
      <c r="M215" s="2062"/>
      <c r="N215" s="2062"/>
      <c r="O215" s="2062"/>
      <c r="P215" s="2062"/>
      <c r="Q215" s="2062"/>
      <c r="R215" s="2062"/>
      <c r="S215" s="2062"/>
      <c r="T215" s="2062"/>
      <c r="U215" s="2062"/>
      <c r="V215" s="2062"/>
      <c r="W215" s="2061"/>
      <c r="X215" s="2063"/>
      <c r="Y215" s="2063"/>
      <c r="Z215" s="2063"/>
      <c r="AA215" s="2063"/>
      <c r="AB215" s="2063"/>
      <c r="AC215" s="38"/>
      <c r="AD215" s="38"/>
    </row>
    <row r="216" spans="2:30" x14ac:dyDescent="0.2">
      <c r="B216" s="2070"/>
      <c r="C216" s="2060"/>
      <c r="D216" s="2060"/>
      <c r="E216" s="2060"/>
      <c r="F216" s="2060"/>
      <c r="G216" s="1273"/>
      <c r="H216" s="2061"/>
      <c r="I216" s="2061"/>
      <c r="J216" s="2061"/>
      <c r="K216" s="2062"/>
      <c r="L216" s="2062"/>
      <c r="M216" s="2062"/>
      <c r="N216" s="2062"/>
      <c r="O216" s="2062"/>
      <c r="P216" s="2062"/>
      <c r="Q216" s="2062"/>
      <c r="R216" s="2062"/>
      <c r="S216" s="2062"/>
      <c r="T216" s="2062"/>
      <c r="U216" s="2062"/>
      <c r="V216" s="2062"/>
      <c r="W216" s="2061"/>
      <c r="X216" s="2063"/>
      <c r="Y216" s="2063"/>
      <c r="Z216" s="2063"/>
      <c r="AA216" s="2063"/>
      <c r="AB216" s="2063"/>
      <c r="AC216" s="38"/>
      <c r="AD216" s="38"/>
    </row>
    <row r="217" spans="2:30" x14ac:dyDescent="0.2">
      <c r="B217" s="2070"/>
      <c r="C217" s="2060"/>
      <c r="D217" s="2060"/>
      <c r="E217" s="2060"/>
      <c r="F217" s="2060"/>
      <c r="G217" s="1273"/>
      <c r="H217" s="2061"/>
      <c r="I217" s="2061"/>
      <c r="J217" s="2061"/>
      <c r="K217" s="2062"/>
      <c r="L217" s="2062"/>
      <c r="M217" s="2062"/>
      <c r="N217" s="2062"/>
      <c r="O217" s="2062"/>
      <c r="P217" s="2062"/>
      <c r="Q217" s="2062"/>
      <c r="R217" s="2062"/>
      <c r="S217" s="2062"/>
      <c r="T217" s="2062"/>
      <c r="U217" s="2062"/>
      <c r="V217" s="2062"/>
      <c r="W217" s="2061"/>
      <c r="X217" s="2063"/>
      <c r="Y217" s="2063"/>
      <c r="Z217" s="2063"/>
      <c r="AA217" s="2063"/>
      <c r="AB217" s="2063"/>
      <c r="AC217" s="38"/>
      <c r="AD217" s="38"/>
    </row>
    <row r="218" spans="2:30" x14ac:dyDescent="0.2">
      <c r="B218" s="2070"/>
      <c r="C218" s="2060"/>
      <c r="D218" s="2060"/>
      <c r="E218" s="2060"/>
      <c r="F218" s="2060"/>
      <c r="G218" s="1273"/>
      <c r="H218" s="2061"/>
      <c r="I218" s="2061"/>
      <c r="J218" s="2061"/>
      <c r="K218" s="2062"/>
      <c r="L218" s="2062"/>
      <c r="M218" s="2062"/>
      <c r="N218" s="2062"/>
      <c r="O218" s="2062"/>
      <c r="P218" s="2062"/>
      <c r="Q218" s="2062"/>
      <c r="R218" s="2062"/>
      <c r="S218" s="2062"/>
      <c r="T218" s="2062"/>
      <c r="U218" s="2062"/>
      <c r="V218" s="2062"/>
      <c r="W218" s="2061"/>
      <c r="X218" s="2063"/>
      <c r="Y218" s="2063"/>
      <c r="Z218" s="2063"/>
      <c r="AA218" s="2063"/>
      <c r="AB218" s="2063"/>
      <c r="AC218" s="38"/>
      <c r="AD218" s="38"/>
    </row>
    <row r="219" spans="2:30" x14ac:dyDescent="0.2">
      <c r="B219" s="2070"/>
      <c r="C219" s="2060"/>
      <c r="D219" s="2060"/>
      <c r="E219" s="2060"/>
      <c r="F219" s="2060"/>
      <c r="G219" s="1273"/>
      <c r="H219" s="2061"/>
      <c r="I219" s="2061"/>
      <c r="J219" s="2061"/>
      <c r="K219" s="2062"/>
      <c r="L219" s="2062"/>
      <c r="M219" s="2062"/>
      <c r="N219" s="2062"/>
      <c r="O219" s="2062"/>
      <c r="P219" s="2062"/>
      <c r="Q219" s="2062"/>
      <c r="R219" s="2062"/>
      <c r="S219" s="2062"/>
      <c r="T219" s="2062"/>
      <c r="U219" s="2062"/>
      <c r="V219" s="2062"/>
      <c r="W219" s="2061"/>
      <c r="X219" s="2063"/>
      <c r="Y219" s="2063"/>
      <c r="Z219" s="2063"/>
      <c r="AA219" s="2063"/>
      <c r="AB219" s="2063"/>
      <c r="AC219" s="38"/>
      <c r="AD219" s="38"/>
    </row>
    <row r="220" spans="2:30" x14ac:dyDescent="0.2">
      <c r="B220" s="2070"/>
      <c r="C220" s="2060"/>
      <c r="D220" s="2060"/>
      <c r="E220" s="2060"/>
      <c r="F220" s="2060"/>
      <c r="G220" s="1273"/>
      <c r="H220" s="2061"/>
      <c r="I220" s="2061"/>
      <c r="J220" s="2061"/>
      <c r="K220" s="2062"/>
      <c r="L220" s="2062"/>
      <c r="M220" s="2062"/>
      <c r="N220" s="2062"/>
      <c r="O220" s="2062"/>
      <c r="P220" s="2062"/>
      <c r="Q220" s="2062"/>
      <c r="R220" s="2062"/>
      <c r="S220" s="2062"/>
      <c r="T220" s="2062"/>
      <c r="U220" s="2062"/>
      <c r="V220" s="2062"/>
      <c r="W220" s="2061"/>
      <c r="X220" s="2063"/>
      <c r="Y220" s="2063"/>
      <c r="Z220" s="2063"/>
      <c r="AA220" s="2063"/>
      <c r="AB220" s="2063"/>
      <c r="AC220" s="38"/>
      <c r="AD220" s="38"/>
    </row>
    <row r="221" spans="2:30" x14ac:dyDescent="0.2">
      <c r="B221" s="2070"/>
      <c r="C221" s="2060"/>
      <c r="D221" s="2060"/>
      <c r="E221" s="2060"/>
      <c r="F221" s="2060"/>
      <c r="G221" s="1273"/>
      <c r="H221" s="2061"/>
      <c r="I221" s="2061"/>
      <c r="J221" s="2061"/>
      <c r="K221" s="2062"/>
      <c r="L221" s="2062"/>
      <c r="M221" s="2062"/>
      <c r="N221" s="2062"/>
      <c r="O221" s="2062"/>
      <c r="P221" s="2062"/>
      <c r="Q221" s="2062"/>
      <c r="R221" s="2062"/>
      <c r="S221" s="2062"/>
      <c r="T221" s="2062"/>
      <c r="U221" s="2062"/>
      <c r="V221" s="2062"/>
      <c r="W221" s="2061"/>
      <c r="X221" s="2063"/>
      <c r="Y221" s="2063"/>
      <c r="Z221" s="2063"/>
      <c r="AA221" s="2063"/>
      <c r="AB221" s="2063"/>
      <c r="AC221" s="38"/>
      <c r="AD221" s="38"/>
    </row>
    <row r="222" spans="2:30" x14ac:dyDescent="0.2">
      <c r="B222" s="2070"/>
      <c r="C222" s="2060"/>
      <c r="D222" s="2060"/>
      <c r="E222" s="2060"/>
      <c r="F222" s="2060"/>
      <c r="G222" s="1273"/>
      <c r="H222" s="2061"/>
      <c r="I222" s="2061"/>
      <c r="J222" s="2061"/>
      <c r="K222" s="2062"/>
      <c r="L222" s="2062"/>
      <c r="M222" s="2062"/>
      <c r="N222" s="2062"/>
      <c r="O222" s="2062"/>
      <c r="P222" s="2062"/>
      <c r="Q222" s="2062"/>
      <c r="R222" s="2062"/>
      <c r="S222" s="2062"/>
      <c r="T222" s="2062"/>
      <c r="U222" s="2062"/>
      <c r="V222" s="2062"/>
      <c r="W222" s="2061"/>
      <c r="X222" s="2063"/>
      <c r="Y222" s="2063"/>
      <c r="Z222" s="2063"/>
      <c r="AA222" s="2063"/>
      <c r="AB222" s="2063"/>
      <c r="AC222" s="38"/>
      <c r="AD222" s="38"/>
    </row>
    <row r="223" spans="2:30" x14ac:dyDescent="0.2">
      <c r="B223" s="2070"/>
      <c r="C223" s="2060"/>
      <c r="D223" s="2060"/>
      <c r="E223" s="2060"/>
      <c r="F223" s="2060"/>
      <c r="G223" s="1273"/>
      <c r="H223" s="2061"/>
      <c r="I223" s="2061"/>
      <c r="J223" s="2061"/>
      <c r="K223" s="2062"/>
      <c r="L223" s="2062"/>
      <c r="M223" s="2062"/>
      <c r="N223" s="2062"/>
      <c r="O223" s="2062"/>
      <c r="P223" s="2062"/>
      <c r="Q223" s="2062"/>
      <c r="R223" s="2062"/>
      <c r="S223" s="2062"/>
      <c r="T223" s="2062"/>
      <c r="U223" s="2062"/>
      <c r="V223" s="2062"/>
      <c r="W223" s="2061"/>
      <c r="X223" s="2063"/>
      <c r="Y223" s="2063"/>
      <c r="Z223" s="2063"/>
      <c r="AA223" s="2063"/>
      <c r="AB223" s="2063"/>
      <c r="AC223" s="38"/>
      <c r="AD223" s="38"/>
    </row>
    <row r="224" spans="2:30" x14ac:dyDescent="0.2">
      <c r="B224" s="2070"/>
      <c r="C224" s="2060"/>
      <c r="D224" s="2060"/>
      <c r="E224" s="2060"/>
      <c r="F224" s="2060"/>
      <c r="G224" s="1273"/>
      <c r="H224" s="2061"/>
      <c r="I224" s="2061"/>
      <c r="J224" s="2061"/>
      <c r="K224" s="2062"/>
      <c r="L224" s="2062"/>
      <c r="M224" s="2062"/>
      <c r="N224" s="2062"/>
      <c r="O224" s="2062"/>
      <c r="P224" s="2062"/>
      <c r="Q224" s="2062"/>
      <c r="R224" s="2062"/>
      <c r="S224" s="2062"/>
      <c r="T224" s="2062"/>
      <c r="U224" s="2062"/>
      <c r="V224" s="2062"/>
      <c r="W224" s="2061"/>
      <c r="X224" s="2063"/>
      <c r="Y224" s="2063"/>
      <c r="Z224" s="2063"/>
      <c r="AA224" s="2063"/>
      <c r="AB224" s="2063"/>
      <c r="AC224" s="38"/>
      <c r="AD224" s="38"/>
    </row>
    <row r="225" spans="2:30" x14ac:dyDescent="0.2">
      <c r="B225" s="2070"/>
      <c r="C225" s="2060"/>
      <c r="D225" s="2060"/>
      <c r="E225" s="2060"/>
      <c r="F225" s="2060"/>
      <c r="G225" s="1273"/>
      <c r="H225" s="2061"/>
      <c r="I225" s="2061"/>
      <c r="J225" s="2061"/>
      <c r="K225" s="2062"/>
      <c r="L225" s="2062"/>
      <c r="M225" s="2062"/>
      <c r="N225" s="2062"/>
      <c r="O225" s="2062"/>
      <c r="P225" s="2062"/>
      <c r="Q225" s="2062"/>
      <c r="R225" s="2062"/>
      <c r="S225" s="2062"/>
      <c r="T225" s="2062"/>
      <c r="U225" s="2062"/>
      <c r="V225" s="2062"/>
      <c r="W225" s="2061"/>
      <c r="X225" s="2063"/>
      <c r="Y225" s="2063"/>
      <c r="Z225" s="2063"/>
      <c r="AA225" s="2063"/>
      <c r="AB225" s="2063"/>
      <c r="AC225" s="38"/>
      <c r="AD225" s="38"/>
    </row>
    <row r="226" spans="2:30" x14ac:dyDescent="0.2">
      <c r="B226" s="2070"/>
      <c r="C226" s="2060"/>
      <c r="D226" s="2060"/>
      <c r="E226" s="2060"/>
      <c r="F226" s="2060"/>
      <c r="G226" s="1273"/>
      <c r="H226" s="2061"/>
      <c r="I226" s="2061"/>
      <c r="J226" s="2061"/>
      <c r="K226" s="2062"/>
      <c r="L226" s="2062"/>
      <c r="M226" s="2062"/>
      <c r="N226" s="2062"/>
      <c r="O226" s="2062"/>
      <c r="P226" s="2062"/>
      <c r="Q226" s="2062"/>
      <c r="R226" s="2062"/>
      <c r="S226" s="2062"/>
      <c r="T226" s="2062"/>
      <c r="U226" s="2062"/>
      <c r="V226" s="2062"/>
      <c r="W226" s="2061"/>
      <c r="X226" s="2063"/>
      <c r="Y226" s="2063"/>
      <c r="Z226" s="2063"/>
      <c r="AA226" s="2063"/>
      <c r="AB226" s="2063"/>
      <c r="AC226" s="38"/>
      <c r="AD226" s="38"/>
    </row>
    <row r="227" spans="2:30" x14ac:dyDescent="0.2">
      <c r="B227" s="2070"/>
      <c r="C227" s="2060"/>
      <c r="D227" s="2060"/>
      <c r="E227" s="2060"/>
      <c r="F227" s="2060"/>
      <c r="G227" s="1273"/>
      <c r="H227" s="2061"/>
      <c r="I227" s="2061"/>
      <c r="J227" s="2061"/>
      <c r="K227" s="2062"/>
      <c r="L227" s="2062"/>
      <c r="M227" s="2062"/>
      <c r="N227" s="2062"/>
      <c r="O227" s="2062"/>
      <c r="P227" s="2062"/>
      <c r="Q227" s="2062"/>
      <c r="R227" s="2062"/>
      <c r="S227" s="2062"/>
      <c r="T227" s="2062"/>
      <c r="U227" s="2062"/>
      <c r="V227" s="2062"/>
      <c r="W227" s="2061"/>
      <c r="X227" s="2063"/>
      <c r="Y227" s="2063"/>
      <c r="Z227" s="2063"/>
      <c r="AA227" s="2063"/>
      <c r="AB227" s="2063"/>
      <c r="AC227" s="38"/>
      <c r="AD227" s="38"/>
    </row>
    <row r="228" spans="2:30" x14ac:dyDescent="0.2">
      <c r="B228" s="2070"/>
      <c r="C228" s="2060"/>
      <c r="D228" s="2060"/>
      <c r="E228" s="2060"/>
      <c r="F228" s="2060"/>
      <c r="G228" s="1273"/>
      <c r="H228" s="2061"/>
      <c r="I228" s="2061"/>
      <c r="J228" s="2061"/>
      <c r="K228" s="2062"/>
      <c r="L228" s="2062"/>
      <c r="M228" s="2062"/>
      <c r="N228" s="2062"/>
      <c r="O228" s="2062"/>
      <c r="P228" s="2062"/>
      <c r="Q228" s="2062"/>
      <c r="R228" s="2062"/>
      <c r="S228" s="2062"/>
      <c r="T228" s="2062"/>
      <c r="U228" s="2062"/>
      <c r="V228" s="2062"/>
      <c r="W228" s="2061"/>
      <c r="X228" s="2063"/>
      <c r="Y228" s="2063"/>
      <c r="Z228" s="2063"/>
      <c r="AA228" s="2063"/>
      <c r="AB228" s="2063"/>
      <c r="AC228" s="38"/>
      <c r="AD228" s="38"/>
    </row>
    <row r="229" spans="2:30" x14ac:dyDescent="0.2">
      <c r="B229" s="2070"/>
      <c r="C229" s="2060"/>
      <c r="D229" s="2060"/>
      <c r="E229" s="2060"/>
      <c r="F229" s="2060"/>
      <c r="G229" s="1273"/>
      <c r="H229" s="2061"/>
      <c r="I229" s="2061"/>
      <c r="J229" s="2061"/>
      <c r="K229" s="2062"/>
      <c r="L229" s="2062"/>
      <c r="M229" s="2062"/>
      <c r="N229" s="2062"/>
      <c r="O229" s="2062"/>
      <c r="P229" s="2062"/>
      <c r="Q229" s="2062"/>
      <c r="R229" s="2062"/>
      <c r="S229" s="2062"/>
      <c r="T229" s="2062"/>
      <c r="U229" s="2062"/>
      <c r="V229" s="2062"/>
      <c r="W229" s="2061"/>
      <c r="X229" s="2063"/>
      <c r="Y229" s="2063"/>
      <c r="Z229" s="2063"/>
      <c r="AA229" s="2063"/>
      <c r="AB229" s="2063"/>
      <c r="AC229" s="38"/>
      <c r="AD229" s="38"/>
    </row>
    <row r="230" spans="2:30" x14ac:dyDescent="0.2">
      <c r="B230" s="2070"/>
      <c r="C230" s="2060"/>
      <c r="D230" s="2060"/>
      <c r="E230" s="2060"/>
      <c r="F230" s="2060"/>
      <c r="G230" s="1273"/>
      <c r="H230" s="2061"/>
      <c r="I230" s="2061"/>
      <c r="J230" s="2061"/>
      <c r="K230" s="2062"/>
      <c r="L230" s="2062"/>
      <c r="M230" s="2062"/>
      <c r="N230" s="2062"/>
      <c r="O230" s="2062"/>
      <c r="P230" s="2062"/>
      <c r="Q230" s="2062"/>
      <c r="R230" s="2062"/>
      <c r="S230" s="2062"/>
      <c r="T230" s="2062"/>
      <c r="U230" s="2062"/>
      <c r="V230" s="2062"/>
      <c r="W230" s="2061"/>
      <c r="X230" s="2063"/>
      <c r="Y230" s="2063"/>
      <c r="Z230" s="2063"/>
      <c r="AA230" s="2063"/>
      <c r="AB230" s="2063"/>
      <c r="AC230" s="38"/>
      <c r="AD230" s="38"/>
    </row>
    <row r="231" spans="2:30" x14ac:dyDescent="0.2">
      <c r="B231" s="2070"/>
      <c r="C231" s="2060"/>
      <c r="D231" s="2060"/>
      <c r="E231" s="2060"/>
      <c r="F231" s="2060"/>
      <c r="G231" s="1273"/>
      <c r="H231" s="2061"/>
      <c r="I231" s="2061"/>
      <c r="J231" s="2061"/>
      <c r="K231" s="2062"/>
      <c r="L231" s="2062"/>
      <c r="M231" s="2062"/>
      <c r="N231" s="2062"/>
      <c r="O231" s="2062"/>
      <c r="P231" s="2062"/>
      <c r="Q231" s="2062"/>
      <c r="R231" s="2062"/>
      <c r="S231" s="2062"/>
      <c r="T231" s="2062"/>
      <c r="U231" s="2062"/>
      <c r="V231" s="2062"/>
      <c r="W231" s="2061"/>
      <c r="X231" s="2063"/>
      <c r="Y231" s="2063"/>
      <c r="Z231" s="2063"/>
      <c r="AA231" s="2063"/>
      <c r="AB231" s="2063"/>
      <c r="AC231" s="38"/>
      <c r="AD231" s="38"/>
    </row>
    <row r="232" spans="2:30" x14ac:dyDescent="0.2">
      <c r="B232" s="2070"/>
      <c r="C232" s="2060"/>
      <c r="D232" s="2060"/>
      <c r="E232" s="2060"/>
      <c r="F232" s="2060"/>
      <c r="G232" s="1273"/>
      <c r="H232" s="2061"/>
      <c r="I232" s="2061"/>
      <c r="J232" s="2061"/>
      <c r="K232" s="2062"/>
      <c r="L232" s="2062"/>
      <c r="M232" s="2062"/>
      <c r="N232" s="2062"/>
      <c r="O232" s="2062"/>
      <c r="P232" s="2062"/>
      <c r="Q232" s="2062"/>
      <c r="R232" s="2062"/>
      <c r="S232" s="2062"/>
      <c r="T232" s="2062"/>
      <c r="U232" s="2062"/>
      <c r="V232" s="2062"/>
      <c r="W232" s="2061"/>
      <c r="X232" s="2063"/>
      <c r="Y232" s="2063"/>
      <c r="Z232" s="2063"/>
      <c r="AA232" s="2063"/>
      <c r="AB232" s="2063"/>
      <c r="AC232" s="38"/>
      <c r="AD232" s="38"/>
    </row>
    <row r="233" spans="2:30" x14ac:dyDescent="0.2">
      <c r="B233" s="2070"/>
      <c r="C233" s="2060"/>
      <c r="D233" s="2060"/>
      <c r="E233" s="2060"/>
      <c r="F233" s="2060"/>
      <c r="G233" s="1273"/>
      <c r="H233" s="2061"/>
      <c r="I233" s="2061"/>
      <c r="J233" s="2061"/>
      <c r="K233" s="2062"/>
      <c r="L233" s="2062"/>
      <c r="M233" s="2062"/>
      <c r="N233" s="2062"/>
      <c r="O233" s="2062"/>
      <c r="P233" s="2062"/>
      <c r="Q233" s="2062"/>
      <c r="R233" s="2062"/>
      <c r="S233" s="2062"/>
      <c r="T233" s="2062"/>
      <c r="U233" s="2062"/>
      <c r="V233" s="2062"/>
      <c r="W233" s="2061"/>
      <c r="X233" s="2063"/>
      <c r="Y233" s="2063"/>
      <c r="Z233" s="2063"/>
      <c r="AA233" s="2063"/>
      <c r="AB233" s="2063"/>
      <c r="AC233" s="38"/>
      <c r="AD233" s="38"/>
    </row>
    <row r="234" spans="2:30" x14ac:dyDescent="0.2">
      <c r="B234" s="2070"/>
      <c r="C234" s="2060"/>
      <c r="D234" s="2060"/>
      <c r="E234" s="2060"/>
      <c r="F234" s="2060"/>
      <c r="G234" s="1273"/>
      <c r="H234" s="2061"/>
      <c r="I234" s="2061"/>
      <c r="J234" s="2061"/>
      <c r="K234" s="2062"/>
      <c r="L234" s="2062"/>
      <c r="M234" s="2062"/>
      <c r="N234" s="2062"/>
      <c r="O234" s="2062"/>
      <c r="P234" s="2062"/>
      <c r="Q234" s="2062"/>
      <c r="R234" s="2062"/>
      <c r="S234" s="2062"/>
      <c r="T234" s="2062"/>
      <c r="U234" s="2062"/>
      <c r="V234" s="2062"/>
      <c r="W234" s="2061"/>
      <c r="X234" s="2063"/>
      <c r="Y234" s="2063"/>
      <c r="Z234" s="2063"/>
      <c r="AA234" s="2063"/>
      <c r="AB234" s="2063"/>
      <c r="AC234" s="38"/>
      <c r="AD234" s="38"/>
    </row>
    <row r="235" spans="2:30" x14ac:dyDescent="0.2">
      <c r="B235" s="2070"/>
      <c r="C235" s="2060"/>
      <c r="D235" s="2060"/>
      <c r="E235" s="2060"/>
      <c r="F235" s="2060"/>
      <c r="G235" s="1273"/>
      <c r="H235" s="2061"/>
      <c r="I235" s="2061"/>
      <c r="J235" s="2061"/>
      <c r="K235" s="2062"/>
      <c r="L235" s="2062"/>
      <c r="M235" s="2062"/>
      <c r="N235" s="2062"/>
      <c r="O235" s="2062"/>
      <c r="P235" s="2062"/>
      <c r="Q235" s="2062"/>
      <c r="R235" s="2062"/>
      <c r="S235" s="2062"/>
      <c r="T235" s="2062"/>
      <c r="U235" s="2062"/>
      <c r="V235" s="2062"/>
      <c r="W235" s="2061"/>
      <c r="X235" s="2063"/>
      <c r="Y235" s="2063"/>
      <c r="Z235" s="2063"/>
      <c r="AA235" s="2063"/>
      <c r="AB235" s="2063"/>
      <c r="AC235" s="38"/>
      <c r="AD235" s="38"/>
    </row>
    <row r="236" spans="2:30" x14ac:dyDescent="0.2">
      <c r="B236" s="2070"/>
      <c r="C236" s="2060"/>
      <c r="D236" s="2060"/>
      <c r="E236" s="2060"/>
      <c r="F236" s="2060"/>
      <c r="G236" s="1273"/>
      <c r="H236" s="2061"/>
      <c r="I236" s="2061"/>
      <c r="J236" s="2061"/>
      <c r="K236" s="2062"/>
      <c r="L236" s="2062"/>
      <c r="M236" s="2062"/>
      <c r="N236" s="2062"/>
      <c r="O236" s="2062"/>
      <c r="P236" s="2062"/>
      <c r="Q236" s="2062"/>
      <c r="R236" s="2062"/>
      <c r="S236" s="2062"/>
      <c r="T236" s="2062"/>
      <c r="U236" s="2062"/>
      <c r="V236" s="2062"/>
      <c r="W236" s="2061"/>
      <c r="X236" s="2063"/>
      <c r="Y236" s="2063"/>
      <c r="Z236" s="2063"/>
      <c r="AA236" s="2063"/>
      <c r="AB236" s="2063"/>
      <c r="AC236" s="38"/>
      <c r="AD236" s="38"/>
    </row>
    <row r="237" spans="2:30" x14ac:dyDescent="0.2">
      <c r="B237" s="2070"/>
      <c r="C237" s="2060"/>
      <c r="D237" s="2060"/>
      <c r="E237" s="2060"/>
      <c r="F237" s="2060"/>
      <c r="G237" s="1273"/>
      <c r="H237" s="2061"/>
      <c r="I237" s="2061"/>
      <c r="J237" s="2061"/>
      <c r="K237" s="2062"/>
      <c r="L237" s="2062"/>
      <c r="M237" s="2062"/>
      <c r="N237" s="2062"/>
      <c r="O237" s="2062"/>
      <c r="P237" s="2062"/>
      <c r="Q237" s="2062"/>
      <c r="R237" s="2062"/>
      <c r="S237" s="2062"/>
      <c r="T237" s="2062"/>
      <c r="U237" s="2062"/>
      <c r="V237" s="2062"/>
      <c r="W237" s="2061"/>
      <c r="X237" s="2063"/>
      <c r="Y237" s="2063"/>
      <c r="Z237" s="2063"/>
      <c r="AA237" s="2063"/>
      <c r="AB237" s="2063"/>
      <c r="AC237" s="38"/>
      <c r="AD237" s="38"/>
    </row>
    <row r="238" spans="2:30" x14ac:dyDescent="0.2">
      <c r="B238" s="2070"/>
      <c r="C238" s="2060"/>
      <c r="D238" s="2060"/>
      <c r="E238" s="2060"/>
      <c r="F238" s="2060"/>
      <c r="G238" s="1273"/>
      <c r="H238" s="2061"/>
      <c r="I238" s="2061"/>
      <c r="J238" s="2061"/>
      <c r="K238" s="2062"/>
      <c r="L238" s="2062"/>
      <c r="M238" s="2062"/>
      <c r="N238" s="2062"/>
      <c r="O238" s="2062"/>
      <c r="P238" s="2062"/>
      <c r="Q238" s="2062"/>
      <c r="R238" s="2062"/>
      <c r="S238" s="2062"/>
      <c r="T238" s="2062"/>
      <c r="U238" s="2062"/>
      <c r="V238" s="2062"/>
      <c r="W238" s="2061"/>
      <c r="X238" s="2063"/>
      <c r="Y238" s="2063"/>
      <c r="Z238" s="2063"/>
      <c r="AA238" s="2063"/>
      <c r="AB238" s="2063"/>
      <c r="AC238" s="38"/>
      <c r="AD238" s="38"/>
    </row>
    <row r="239" spans="2:30" x14ac:dyDescent="0.2">
      <c r="B239" s="2070"/>
      <c r="C239" s="2060"/>
      <c r="D239" s="2060"/>
      <c r="E239" s="2060"/>
      <c r="F239" s="2060"/>
      <c r="G239" s="1273"/>
      <c r="H239" s="2061"/>
      <c r="I239" s="2061"/>
      <c r="J239" s="2061"/>
      <c r="K239" s="2062"/>
      <c r="L239" s="2062"/>
      <c r="M239" s="2062"/>
      <c r="N239" s="2062"/>
      <c r="O239" s="2062"/>
      <c r="P239" s="2062"/>
      <c r="Q239" s="2062"/>
      <c r="R239" s="2062"/>
      <c r="S239" s="2062"/>
      <c r="T239" s="2062"/>
      <c r="U239" s="2062"/>
      <c r="V239" s="2062"/>
      <c r="W239" s="2061"/>
      <c r="X239" s="2063"/>
      <c r="Y239" s="2063"/>
      <c r="Z239" s="2063"/>
      <c r="AA239" s="2063"/>
      <c r="AB239" s="2063"/>
      <c r="AC239" s="38"/>
      <c r="AD239" s="38"/>
    </row>
    <row r="240" spans="2:30" x14ac:dyDescent="0.2">
      <c r="B240" s="2070"/>
      <c r="C240" s="2060"/>
      <c r="D240" s="2060"/>
      <c r="E240" s="2060"/>
      <c r="F240" s="2060"/>
      <c r="G240" s="1273"/>
      <c r="H240" s="2061"/>
      <c r="I240" s="2061"/>
      <c r="J240" s="2061"/>
      <c r="K240" s="2062"/>
      <c r="L240" s="2062"/>
      <c r="M240" s="2062"/>
      <c r="N240" s="2062"/>
      <c r="O240" s="2062"/>
      <c r="P240" s="2062"/>
      <c r="Q240" s="2062"/>
      <c r="R240" s="2062"/>
      <c r="S240" s="2062"/>
      <c r="T240" s="2062"/>
      <c r="U240" s="2062"/>
      <c r="V240" s="2062"/>
      <c r="W240" s="2061"/>
      <c r="X240" s="2063"/>
      <c r="Y240" s="2063"/>
      <c r="Z240" s="2063"/>
      <c r="AA240" s="2063"/>
      <c r="AB240" s="2063"/>
      <c r="AC240" s="38"/>
      <c r="AD240" s="38"/>
    </row>
    <row r="241" spans="2:30" x14ac:dyDescent="0.2">
      <c r="B241" s="2070"/>
      <c r="C241" s="2060"/>
      <c r="D241" s="2060"/>
      <c r="E241" s="2060"/>
      <c r="F241" s="2060"/>
      <c r="G241" s="1273"/>
      <c r="H241" s="2061"/>
      <c r="I241" s="2061"/>
      <c r="J241" s="2061"/>
      <c r="K241" s="2062"/>
      <c r="L241" s="2062"/>
      <c r="M241" s="2062"/>
      <c r="N241" s="2062"/>
      <c r="O241" s="2062"/>
      <c r="P241" s="2062"/>
      <c r="Q241" s="2062"/>
      <c r="R241" s="2062"/>
      <c r="S241" s="2062"/>
      <c r="T241" s="2062"/>
      <c r="U241" s="2062"/>
      <c r="V241" s="2062"/>
      <c r="W241" s="2061"/>
      <c r="X241" s="2063"/>
      <c r="Y241" s="2063"/>
      <c r="Z241" s="2063"/>
      <c r="AA241" s="2063"/>
      <c r="AB241" s="2063"/>
      <c r="AC241" s="38"/>
      <c r="AD241" s="38"/>
    </row>
    <row r="242" spans="2:30" x14ac:dyDescent="0.2">
      <c r="B242" s="2070"/>
      <c r="C242" s="2060"/>
      <c r="D242" s="2060"/>
      <c r="E242" s="2060"/>
      <c r="F242" s="2060"/>
      <c r="G242" s="1273"/>
      <c r="H242" s="2061"/>
      <c r="I242" s="2061"/>
      <c r="J242" s="2061"/>
      <c r="K242" s="2062"/>
      <c r="L242" s="2062"/>
      <c r="M242" s="2062"/>
      <c r="N242" s="2062"/>
      <c r="O242" s="2062"/>
      <c r="P242" s="2062"/>
      <c r="Q242" s="2062"/>
      <c r="R242" s="2062"/>
      <c r="S242" s="2062"/>
      <c r="T242" s="2062"/>
      <c r="U242" s="2062"/>
      <c r="V242" s="2062"/>
      <c r="W242" s="2061"/>
      <c r="X242" s="2063"/>
      <c r="Y242" s="2063"/>
      <c r="Z242" s="2063"/>
      <c r="AA242" s="2063"/>
      <c r="AB242" s="2063"/>
      <c r="AC242" s="38"/>
      <c r="AD242" s="38"/>
    </row>
    <row r="243" spans="2:30" x14ac:dyDescent="0.2">
      <c r="B243" s="2070"/>
      <c r="C243" s="2060"/>
      <c r="D243" s="2060"/>
      <c r="E243" s="2060"/>
      <c r="F243" s="2060"/>
      <c r="G243" s="1273"/>
      <c r="H243" s="2061"/>
      <c r="I243" s="2061"/>
      <c r="J243" s="2061"/>
      <c r="K243" s="2062"/>
      <c r="L243" s="2062"/>
      <c r="M243" s="2062"/>
      <c r="N243" s="2062"/>
      <c r="O243" s="2062"/>
      <c r="P243" s="2062"/>
      <c r="Q243" s="2062"/>
      <c r="R243" s="2062"/>
      <c r="S243" s="2062"/>
      <c r="T243" s="2062"/>
      <c r="U243" s="2062"/>
      <c r="V243" s="2062"/>
      <c r="W243" s="2061"/>
      <c r="X243" s="2063"/>
      <c r="Y243" s="2063"/>
      <c r="Z243" s="2063"/>
      <c r="AA243" s="2063"/>
      <c r="AB243" s="2063"/>
      <c r="AC243" s="38"/>
      <c r="AD243" s="38"/>
    </row>
    <row r="244" spans="2:30" x14ac:dyDescent="0.2">
      <c r="B244" s="2070"/>
      <c r="C244" s="2060"/>
      <c r="D244" s="2060"/>
      <c r="E244" s="2060"/>
      <c r="F244" s="2060"/>
      <c r="G244" s="1273"/>
      <c r="H244" s="2061"/>
      <c r="I244" s="2061"/>
      <c r="J244" s="2061"/>
      <c r="K244" s="2062"/>
      <c r="L244" s="2062"/>
      <c r="M244" s="2062"/>
      <c r="N244" s="2062"/>
      <c r="O244" s="2062"/>
      <c r="P244" s="2062"/>
      <c r="Q244" s="2062"/>
      <c r="R244" s="2062"/>
      <c r="S244" s="2062"/>
      <c r="T244" s="2062"/>
      <c r="U244" s="2062"/>
      <c r="V244" s="2062"/>
      <c r="W244" s="2061"/>
      <c r="X244" s="2063"/>
      <c r="Y244" s="2063"/>
      <c r="Z244" s="2063"/>
      <c r="AA244" s="2063"/>
      <c r="AB244" s="2063"/>
      <c r="AC244" s="38"/>
      <c r="AD244" s="38"/>
    </row>
    <row r="245" spans="2:30" x14ac:dyDescent="0.2">
      <c r="B245" s="2070"/>
      <c r="C245" s="2060"/>
      <c r="D245" s="2060"/>
      <c r="E245" s="2060"/>
      <c r="F245" s="2060"/>
      <c r="G245" s="1273"/>
      <c r="H245" s="2061"/>
      <c r="I245" s="2061"/>
      <c r="J245" s="2061"/>
      <c r="K245" s="2062"/>
      <c r="L245" s="2062"/>
      <c r="M245" s="2062"/>
      <c r="N245" s="2062"/>
      <c r="O245" s="2062"/>
      <c r="P245" s="2062"/>
      <c r="Q245" s="2062"/>
      <c r="R245" s="2062"/>
      <c r="S245" s="2062"/>
      <c r="T245" s="2062"/>
      <c r="U245" s="2062"/>
      <c r="V245" s="2062"/>
      <c r="W245" s="2061"/>
      <c r="X245" s="2063"/>
      <c r="Y245" s="2063"/>
      <c r="Z245" s="2063"/>
      <c r="AA245" s="2063"/>
      <c r="AB245" s="2063"/>
      <c r="AC245" s="38"/>
      <c r="AD245" s="38"/>
    </row>
    <row r="246" spans="2:30" x14ac:dyDescent="0.2">
      <c r="B246" s="2070"/>
      <c r="C246" s="2060"/>
      <c r="D246" s="2060"/>
      <c r="E246" s="2060"/>
      <c r="F246" s="2060"/>
      <c r="G246" s="1273"/>
      <c r="H246" s="2061"/>
      <c r="I246" s="2061"/>
      <c r="J246" s="2061"/>
      <c r="K246" s="2062"/>
      <c r="L246" s="2062"/>
      <c r="M246" s="2062"/>
      <c r="N246" s="2062"/>
      <c r="O246" s="2062"/>
      <c r="P246" s="2062"/>
      <c r="Q246" s="2062"/>
      <c r="R246" s="2062"/>
      <c r="S246" s="2062"/>
      <c r="T246" s="2062"/>
      <c r="U246" s="2062"/>
      <c r="V246" s="2062"/>
      <c r="W246" s="2061"/>
      <c r="X246" s="2063"/>
      <c r="Y246" s="2063"/>
      <c r="Z246" s="2063"/>
      <c r="AA246" s="2063"/>
      <c r="AB246" s="2063"/>
      <c r="AC246" s="38"/>
      <c r="AD246" s="38"/>
    </row>
    <row r="247" spans="2:30" x14ac:dyDescent="0.2">
      <c r="B247" s="2070"/>
      <c r="C247" s="2060"/>
      <c r="D247" s="2060"/>
      <c r="E247" s="2060"/>
      <c r="F247" s="2060"/>
      <c r="G247" s="1273"/>
      <c r="H247" s="2061"/>
      <c r="I247" s="2061"/>
      <c r="J247" s="2061"/>
      <c r="K247" s="2062"/>
      <c r="L247" s="2062"/>
      <c r="M247" s="2062"/>
      <c r="N247" s="2062"/>
      <c r="O247" s="2062"/>
      <c r="P247" s="2062"/>
      <c r="Q247" s="2062"/>
      <c r="R247" s="2062"/>
      <c r="S247" s="2062"/>
      <c r="T247" s="2062"/>
      <c r="U247" s="2062"/>
      <c r="V247" s="2062"/>
      <c r="W247" s="2061"/>
      <c r="X247" s="2063"/>
      <c r="Y247" s="2063"/>
      <c r="Z247" s="2063"/>
      <c r="AA247" s="2063"/>
      <c r="AB247" s="2063"/>
      <c r="AC247" s="38"/>
      <c r="AD247" s="38"/>
    </row>
    <row r="248" spans="2:30" x14ac:dyDescent="0.2">
      <c r="B248" s="2070"/>
      <c r="C248" s="2060"/>
      <c r="D248" s="2060"/>
      <c r="E248" s="2060"/>
      <c r="F248" s="2060"/>
      <c r="G248" s="1273"/>
      <c r="H248" s="2061"/>
      <c r="I248" s="2061"/>
      <c r="J248" s="2061"/>
      <c r="K248" s="2062"/>
      <c r="L248" s="2062"/>
      <c r="M248" s="2062"/>
      <c r="N248" s="2062"/>
      <c r="O248" s="2062"/>
      <c r="P248" s="2062"/>
      <c r="Q248" s="2062"/>
      <c r="R248" s="2062"/>
      <c r="S248" s="2062"/>
      <c r="T248" s="2062"/>
      <c r="U248" s="2062"/>
      <c r="V248" s="2062"/>
      <c r="W248" s="2061"/>
      <c r="X248" s="2063"/>
      <c r="Y248" s="2063"/>
      <c r="Z248" s="2063"/>
      <c r="AA248" s="2063"/>
      <c r="AB248" s="2063"/>
      <c r="AC248" s="38"/>
      <c r="AD248" s="38"/>
    </row>
    <row r="249" spans="2:30" x14ac:dyDescent="0.2">
      <c r="B249" s="2070"/>
      <c r="C249" s="2060"/>
      <c r="D249" s="2060"/>
      <c r="E249" s="2060"/>
      <c r="F249" s="2060"/>
      <c r="G249" s="1273"/>
      <c r="H249" s="2061"/>
      <c r="I249" s="2061"/>
      <c r="J249" s="2061"/>
      <c r="K249" s="2062"/>
      <c r="L249" s="2062"/>
      <c r="M249" s="2062"/>
      <c r="N249" s="2062"/>
      <c r="O249" s="2062"/>
      <c r="P249" s="2062"/>
      <c r="Q249" s="2062"/>
      <c r="R249" s="2062"/>
      <c r="S249" s="2062"/>
      <c r="T249" s="2062"/>
      <c r="U249" s="2062"/>
      <c r="V249" s="2062"/>
      <c r="W249" s="2061"/>
      <c r="X249" s="2063"/>
      <c r="Y249" s="2063"/>
      <c r="Z249" s="2063"/>
      <c r="AA249" s="2063"/>
      <c r="AB249" s="2063"/>
      <c r="AC249" s="38"/>
      <c r="AD249" s="38"/>
    </row>
    <row r="250" spans="2:30" x14ac:dyDescent="0.2">
      <c r="B250" s="2070"/>
      <c r="C250" s="2060"/>
      <c r="D250" s="2060"/>
      <c r="E250" s="2060"/>
      <c r="F250" s="2060"/>
      <c r="G250" s="1273"/>
      <c r="H250" s="2061"/>
      <c r="I250" s="2061"/>
      <c r="J250" s="2061"/>
      <c r="K250" s="2062"/>
      <c r="L250" s="2062"/>
      <c r="M250" s="2062"/>
      <c r="N250" s="2062"/>
      <c r="O250" s="2062"/>
      <c r="P250" s="2062"/>
      <c r="Q250" s="2062"/>
      <c r="R250" s="2062"/>
      <c r="S250" s="2062"/>
      <c r="T250" s="2062"/>
      <c r="U250" s="2062"/>
      <c r="V250" s="2062"/>
      <c r="W250" s="2061"/>
      <c r="X250" s="2063"/>
      <c r="Y250" s="2063"/>
      <c r="Z250" s="2063"/>
      <c r="AA250" s="2063"/>
      <c r="AB250" s="2063"/>
      <c r="AC250" s="38"/>
      <c r="AD250" s="38"/>
    </row>
    <row r="251" spans="2:30" x14ac:dyDescent="0.2">
      <c r="B251" s="2070"/>
      <c r="C251" s="2060"/>
      <c r="D251" s="2060"/>
      <c r="E251" s="2060"/>
      <c r="F251" s="2060"/>
      <c r="G251" s="1273"/>
      <c r="H251" s="2061"/>
      <c r="I251" s="2061"/>
      <c r="J251" s="2061"/>
      <c r="K251" s="2062"/>
      <c r="L251" s="2062"/>
      <c r="M251" s="2062"/>
      <c r="N251" s="2062"/>
      <c r="O251" s="2062"/>
      <c r="P251" s="2062"/>
      <c r="Q251" s="2062"/>
      <c r="R251" s="2062"/>
      <c r="S251" s="2062"/>
      <c r="T251" s="2062"/>
      <c r="U251" s="2062"/>
      <c r="V251" s="2062"/>
      <c r="W251" s="2061"/>
      <c r="X251" s="2063"/>
      <c r="Y251" s="2063"/>
      <c r="Z251" s="2063"/>
      <c r="AA251" s="2063"/>
      <c r="AB251" s="2063"/>
      <c r="AC251" s="38"/>
      <c r="AD251" s="38"/>
    </row>
    <row r="252" spans="2:30" x14ac:dyDescent="0.2">
      <c r="B252" s="2070"/>
      <c r="C252" s="2060"/>
      <c r="D252" s="2060"/>
      <c r="E252" s="2060"/>
      <c r="F252" s="2060"/>
      <c r="G252" s="1273"/>
      <c r="H252" s="2061"/>
      <c r="I252" s="2061"/>
      <c r="J252" s="2061"/>
      <c r="K252" s="2062"/>
      <c r="L252" s="2062"/>
      <c r="M252" s="2062"/>
      <c r="N252" s="2062"/>
      <c r="O252" s="2062"/>
      <c r="P252" s="2062"/>
      <c r="Q252" s="2062"/>
      <c r="R252" s="2062"/>
      <c r="S252" s="2062"/>
      <c r="T252" s="2062"/>
      <c r="U252" s="2062"/>
      <c r="V252" s="2062"/>
      <c r="W252" s="2061"/>
      <c r="X252" s="2063"/>
      <c r="Y252" s="2063"/>
      <c r="Z252" s="2063"/>
      <c r="AA252" s="2063"/>
      <c r="AB252" s="2063"/>
      <c r="AC252" s="38"/>
      <c r="AD252" s="38"/>
    </row>
    <row r="253" spans="2:30" x14ac:dyDescent="0.2">
      <c r="B253" s="2070"/>
      <c r="C253" s="2060"/>
      <c r="D253" s="2060"/>
      <c r="E253" s="2060"/>
      <c r="F253" s="2060"/>
      <c r="G253" s="1273"/>
      <c r="H253" s="2061"/>
      <c r="I253" s="2061"/>
      <c r="J253" s="2061"/>
      <c r="K253" s="2062"/>
      <c r="L253" s="2062"/>
      <c r="M253" s="2062"/>
      <c r="N253" s="2062"/>
      <c r="O253" s="2062"/>
      <c r="P253" s="2062"/>
      <c r="Q253" s="2062"/>
      <c r="R253" s="2062"/>
      <c r="S253" s="2062"/>
      <c r="T253" s="2062"/>
      <c r="U253" s="2062"/>
      <c r="V253" s="2062"/>
      <c r="W253" s="2061"/>
      <c r="X253" s="2063"/>
      <c r="Y253" s="2063"/>
      <c r="Z253" s="2063"/>
      <c r="AA253" s="2063"/>
      <c r="AB253" s="2063"/>
      <c r="AC253" s="38"/>
      <c r="AD253" s="38"/>
    </row>
    <row r="254" spans="2:30" x14ac:dyDescent="0.2">
      <c r="B254" s="2070"/>
      <c r="C254" s="2060"/>
      <c r="D254" s="2060"/>
      <c r="E254" s="2060"/>
      <c r="F254" s="2060"/>
      <c r="G254" s="1273"/>
      <c r="H254" s="2061"/>
      <c r="I254" s="2061"/>
      <c r="J254" s="2061"/>
      <c r="K254" s="2062"/>
      <c r="L254" s="2062"/>
      <c r="M254" s="2062"/>
      <c r="N254" s="2062"/>
      <c r="O254" s="2062"/>
      <c r="P254" s="2062"/>
      <c r="Q254" s="2062"/>
      <c r="R254" s="2062"/>
      <c r="S254" s="2062"/>
      <c r="T254" s="2062"/>
      <c r="U254" s="2062"/>
      <c r="V254" s="2062"/>
      <c r="W254" s="2061"/>
      <c r="X254" s="2063"/>
      <c r="Y254" s="2063"/>
      <c r="Z254" s="2063"/>
      <c r="AA254" s="2063"/>
      <c r="AB254" s="2063"/>
      <c r="AC254" s="38"/>
      <c r="AD254" s="38"/>
    </row>
    <row r="255" spans="2:30" x14ac:dyDescent="0.2">
      <c r="B255" s="2070"/>
      <c r="C255" s="2060"/>
      <c r="D255" s="2060"/>
      <c r="E255" s="2060"/>
      <c r="F255" s="2060"/>
      <c r="G255" s="1273"/>
      <c r="H255" s="2061"/>
      <c r="I255" s="2061"/>
      <c r="J255" s="2061"/>
      <c r="K255" s="2062"/>
      <c r="L255" s="2062"/>
      <c r="M255" s="2062"/>
      <c r="N255" s="2062"/>
      <c r="O255" s="2062"/>
      <c r="P255" s="2062"/>
      <c r="Q255" s="2062"/>
      <c r="R255" s="2062"/>
      <c r="S255" s="2062"/>
      <c r="T255" s="2062"/>
      <c r="U255" s="2062"/>
      <c r="V255" s="2062"/>
      <c r="W255" s="2061"/>
      <c r="X255" s="2063"/>
      <c r="Y255" s="2063"/>
      <c r="Z255" s="2063"/>
      <c r="AA255" s="2063"/>
      <c r="AB255" s="2063"/>
      <c r="AC255" s="38"/>
      <c r="AD255" s="38"/>
    </row>
    <row r="256" spans="2:30" x14ac:dyDescent="0.2">
      <c r="B256" s="2070"/>
      <c r="C256" s="2060"/>
      <c r="D256" s="2060"/>
      <c r="E256" s="2060"/>
      <c r="F256" s="2060"/>
      <c r="G256" s="1273"/>
      <c r="H256" s="2061"/>
      <c r="I256" s="2061"/>
      <c r="J256" s="2061"/>
      <c r="K256" s="2062"/>
      <c r="L256" s="2062"/>
      <c r="M256" s="2062"/>
      <c r="N256" s="2062"/>
      <c r="O256" s="2062"/>
      <c r="P256" s="2062"/>
      <c r="Q256" s="2062"/>
      <c r="R256" s="2062"/>
      <c r="S256" s="2062"/>
      <c r="T256" s="2062"/>
      <c r="U256" s="2062"/>
      <c r="V256" s="2062"/>
      <c r="W256" s="2061"/>
      <c r="X256" s="2063"/>
      <c r="Y256" s="2063"/>
      <c r="Z256" s="2063"/>
      <c r="AA256" s="2063"/>
      <c r="AB256" s="2063"/>
      <c r="AC256" s="38"/>
      <c r="AD256" s="38"/>
    </row>
    <row r="257" spans="2:30" x14ac:dyDescent="0.2">
      <c r="B257" s="2070"/>
      <c r="C257" s="2060"/>
      <c r="D257" s="2060"/>
      <c r="E257" s="2060"/>
      <c r="F257" s="2060"/>
      <c r="G257" s="1273"/>
      <c r="H257" s="2061"/>
      <c r="I257" s="2061"/>
      <c r="J257" s="2061"/>
      <c r="K257" s="2062"/>
      <c r="L257" s="2062"/>
      <c r="M257" s="2062"/>
      <c r="N257" s="2062"/>
      <c r="O257" s="2062"/>
      <c r="P257" s="2062"/>
      <c r="Q257" s="2062"/>
      <c r="R257" s="2062"/>
      <c r="S257" s="2062"/>
      <c r="T257" s="2062"/>
      <c r="U257" s="2062"/>
      <c r="V257" s="2062"/>
      <c r="W257" s="2061"/>
      <c r="X257" s="2063"/>
      <c r="Y257" s="2063"/>
      <c r="Z257" s="2063"/>
      <c r="AA257" s="2063"/>
      <c r="AB257" s="2063"/>
      <c r="AC257" s="38"/>
      <c r="AD257" s="38"/>
    </row>
    <row r="258" spans="2:30" x14ac:dyDescent="0.2">
      <c r="B258" s="2070"/>
      <c r="C258" s="2060"/>
      <c r="D258" s="2060"/>
      <c r="E258" s="2060"/>
      <c r="F258" s="2060"/>
      <c r="G258" s="1273"/>
      <c r="H258" s="2061"/>
      <c r="I258" s="2061"/>
      <c r="J258" s="2061"/>
      <c r="K258" s="2062"/>
      <c r="L258" s="2062"/>
      <c r="M258" s="2062"/>
      <c r="N258" s="2062"/>
      <c r="O258" s="2062"/>
      <c r="P258" s="2062"/>
      <c r="Q258" s="2062"/>
      <c r="R258" s="2062"/>
      <c r="S258" s="2062"/>
      <c r="T258" s="2062"/>
      <c r="U258" s="2062"/>
      <c r="V258" s="2062"/>
      <c r="W258" s="2061"/>
      <c r="X258" s="2063"/>
      <c r="Y258" s="2063"/>
      <c r="Z258" s="2063"/>
      <c r="AA258" s="2063"/>
      <c r="AB258" s="2063"/>
      <c r="AC258" s="38"/>
      <c r="AD258" s="38"/>
    </row>
    <row r="259" spans="2:30" x14ac:dyDescent="0.2">
      <c r="B259" s="2070"/>
      <c r="C259" s="2060"/>
      <c r="D259" s="2060"/>
      <c r="E259" s="2060"/>
      <c r="F259" s="2060"/>
      <c r="G259" s="1273"/>
      <c r="H259" s="2061"/>
      <c r="I259" s="2061"/>
      <c r="J259" s="2061"/>
      <c r="K259" s="2062"/>
      <c r="L259" s="2062"/>
      <c r="M259" s="2062"/>
      <c r="N259" s="2062"/>
      <c r="O259" s="2062"/>
      <c r="P259" s="2062"/>
      <c r="Q259" s="2062"/>
      <c r="R259" s="2062"/>
      <c r="S259" s="2062"/>
      <c r="T259" s="2062"/>
      <c r="U259" s="2062"/>
      <c r="V259" s="2062"/>
      <c r="W259" s="2061"/>
      <c r="X259" s="2063"/>
      <c r="Y259" s="2063"/>
      <c r="Z259" s="2063"/>
      <c r="AA259" s="2063"/>
      <c r="AB259" s="2063"/>
      <c r="AC259" s="38"/>
      <c r="AD259" s="38"/>
    </row>
    <row r="260" spans="2:30" x14ac:dyDescent="0.2">
      <c r="B260" s="2070"/>
      <c r="C260" s="2060"/>
      <c r="D260" s="2060"/>
      <c r="E260" s="2060"/>
      <c r="F260" s="2060"/>
      <c r="G260" s="1273"/>
      <c r="H260" s="2061"/>
      <c r="I260" s="2061"/>
      <c r="J260" s="2061"/>
      <c r="K260" s="2062"/>
      <c r="L260" s="2062"/>
      <c r="M260" s="2062"/>
      <c r="N260" s="2062"/>
      <c r="O260" s="2062"/>
      <c r="P260" s="2062"/>
      <c r="Q260" s="2062"/>
      <c r="R260" s="2062"/>
      <c r="S260" s="2062"/>
      <c r="T260" s="2062"/>
      <c r="U260" s="2062"/>
      <c r="V260" s="2062"/>
      <c r="W260" s="2061"/>
      <c r="X260" s="2063"/>
      <c r="Y260" s="2063"/>
      <c r="Z260" s="2063"/>
      <c r="AA260" s="2063"/>
      <c r="AB260" s="2063"/>
      <c r="AC260" s="38"/>
      <c r="AD260" s="38"/>
    </row>
    <row r="261" spans="2:30" x14ac:dyDescent="0.2">
      <c r="B261" s="2070"/>
      <c r="C261" s="2060"/>
      <c r="D261" s="2060"/>
      <c r="E261" s="2060"/>
      <c r="F261" s="2060"/>
      <c r="G261" s="1273"/>
      <c r="H261" s="2061"/>
      <c r="I261" s="2061"/>
      <c r="J261" s="2061"/>
      <c r="K261" s="2062"/>
      <c r="L261" s="2062"/>
      <c r="M261" s="2062"/>
      <c r="N261" s="2062"/>
      <c r="O261" s="2062"/>
      <c r="P261" s="2062"/>
      <c r="Q261" s="2062"/>
      <c r="R261" s="2062"/>
      <c r="S261" s="2062"/>
      <c r="T261" s="2062"/>
      <c r="U261" s="2062"/>
      <c r="V261" s="2062"/>
      <c r="W261" s="2061"/>
      <c r="X261" s="2063"/>
      <c r="Y261" s="2063"/>
      <c r="Z261" s="2063"/>
      <c r="AA261" s="2063"/>
      <c r="AB261" s="2063"/>
      <c r="AC261" s="38"/>
      <c r="AD261" s="38"/>
    </row>
    <row r="262" spans="2:30" x14ac:dyDescent="0.2">
      <c r="B262" s="2070"/>
      <c r="C262" s="2060"/>
      <c r="D262" s="2060"/>
      <c r="E262" s="2060"/>
      <c r="F262" s="2060"/>
      <c r="G262" s="1273"/>
      <c r="H262" s="2061"/>
      <c r="I262" s="2061"/>
      <c r="J262" s="2061"/>
      <c r="K262" s="2062"/>
      <c r="L262" s="2062"/>
      <c r="M262" s="2062"/>
      <c r="N262" s="2062"/>
      <c r="O262" s="2062"/>
      <c r="P262" s="2062"/>
      <c r="Q262" s="2062"/>
      <c r="R262" s="2062"/>
      <c r="S262" s="2062"/>
      <c r="T262" s="2062"/>
      <c r="U262" s="2062"/>
      <c r="V262" s="2062"/>
      <c r="W262" s="2061"/>
      <c r="X262" s="2063"/>
      <c r="Y262" s="2063"/>
      <c r="Z262" s="2063"/>
      <c r="AA262" s="2063"/>
      <c r="AB262" s="2063"/>
      <c r="AC262" s="38"/>
      <c r="AD262" s="38"/>
    </row>
    <row r="263" spans="2:30" x14ac:dyDescent="0.2">
      <c r="B263" s="2070"/>
      <c r="C263" s="2060"/>
      <c r="D263" s="2060"/>
      <c r="E263" s="2060"/>
      <c r="F263" s="2060"/>
      <c r="G263" s="1273"/>
      <c r="H263" s="2061"/>
      <c r="I263" s="2061"/>
      <c r="J263" s="2061"/>
      <c r="K263" s="2062"/>
      <c r="L263" s="2062"/>
      <c r="M263" s="2062"/>
      <c r="N263" s="2062"/>
      <c r="O263" s="2062"/>
      <c r="P263" s="2062"/>
      <c r="Q263" s="2062"/>
      <c r="R263" s="2062"/>
      <c r="S263" s="2062"/>
      <c r="T263" s="2062"/>
      <c r="U263" s="2062"/>
      <c r="V263" s="2062"/>
      <c r="W263" s="2061"/>
      <c r="X263" s="2063"/>
      <c r="Y263" s="2063"/>
      <c r="Z263" s="2063"/>
      <c r="AA263" s="2063"/>
      <c r="AB263" s="2063"/>
      <c r="AC263" s="38"/>
      <c r="AD263" s="38"/>
    </row>
    <row r="264" spans="2:30" x14ac:dyDescent="0.2">
      <c r="B264" s="2070"/>
      <c r="C264" s="2060"/>
      <c r="D264" s="2060"/>
      <c r="E264" s="2060"/>
      <c r="F264" s="2060"/>
      <c r="G264" s="1273"/>
      <c r="H264" s="2061"/>
      <c r="I264" s="2061"/>
      <c r="J264" s="2061"/>
      <c r="K264" s="2062"/>
      <c r="L264" s="2062"/>
      <c r="M264" s="2062"/>
      <c r="N264" s="2062"/>
      <c r="O264" s="2062"/>
      <c r="P264" s="2062"/>
      <c r="Q264" s="2062"/>
      <c r="R264" s="2062"/>
      <c r="S264" s="2062"/>
      <c r="T264" s="2062"/>
      <c r="U264" s="2062"/>
      <c r="V264" s="2062"/>
      <c r="W264" s="2061"/>
      <c r="X264" s="2063"/>
      <c r="Y264" s="2063"/>
      <c r="Z264" s="2063"/>
      <c r="AA264" s="2063"/>
      <c r="AB264" s="2063"/>
      <c r="AC264" s="38"/>
      <c r="AD264" s="38"/>
    </row>
    <row r="265" spans="2:30" x14ac:dyDescent="0.2">
      <c r="B265" s="2070"/>
      <c r="C265" s="2060"/>
      <c r="D265" s="2060"/>
      <c r="E265" s="2060"/>
      <c r="F265" s="2060"/>
      <c r="G265" s="1273"/>
      <c r="H265" s="2061"/>
      <c r="I265" s="2061"/>
      <c r="J265" s="2061"/>
      <c r="K265" s="2062"/>
      <c r="L265" s="2062"/>
      <c r="M265" s="2062"/>
      <c r="N265" s="2062"/>
      <c r="O265" s="2062"/>
      <c r="P265" s="2062"/>
      <c r="Q265" s="2062"/>
      <c r="R265" s="2062"/>
      <c r="S265" s="2062"/>
      <c r="T265" s="2062"/>
      <c r="U265" s="2062"/>
      <c r="V265" s="2062"/>
      <c r="W265" s="2061"/>
      <c r="X265" s="2063"/>
      <c r="Y265" s="2063"/>
      <c r="Z265" s="2063"/>
      <c r="AA265" s="2063"/>
      <c r="AB265" s="2063"/>
      <c r="AC265" s="38"/>
      <c r="AD265" s="38"/>
    </row>
    <row r="266" spans="2:30" x14ac:dyDescent="0.2">
      <c r="B266" s="2070"/>
      <c r="C266" s="2060"/>
      <c r="D266" s="2060"/>
      <c r="E266" s="2060"/>
      <c r="F266" s="2060"/>
      <c r="G266" s="1273"/>
      <c r="H266" s="2061"/>
      <c r="I266" s="2061"/>
      <c r="J266" s="2061"/>
      <c r="K266" s="2062"/>
      <c r="L266" s="2062"/>
      <c r="M266" s="2062"/>
      <c r="N266" s="2062"/>
      <c r="O266" s="2062"/>
      <c r="P266" s="2062"/>
      <c r="Q266" s="2062"/>
      <c r="R266" s="2062"/>
      <c r="S266" s="2062"/>
      <c r="T266" s="2062"/>
      <c r="U266" s="2062"/>
      <c r="V266" s="2062"/>
      <c r="W266" s="2061"/>
      <c r="X266" s="2063"/>
      <c r="Y266" s="2063"/>
      <c r="Z266" s="2063"/>
      <c r="AA266" s="2063"/>
      <c r="AB266" s="2063"/>
      <c r="AC266" s="38"/>
      <c r="AD266" s="38"/>
    </row>
    <row r="267" spans="2:30" x14ac:dyDescent="0.2">
      <c r="B267" s="2070"/>
      <c r="C267" s="2060"/>
      <c r="D267" s="2060"/>
      <c r="E267" s="2060"/>
      <c r="F267" s="2060"/>
      <c r="G267" s="1273"/>
      <c r="H267" s="2061"/>
      <c r="I267" s="2061"/>
      <c r="J267" s="2061"/>
      <c r="K267" s="2062"/>
      <c r="L267" s="2062"/>
      <c r="M267" s="2062"/>
      <c r="N267" s="2062"/>
      <c r="O267" s="2062"/>
      <c r="P267" s="2062"/>
      <c r="Q267" s="2062"/>
      <c r="R267" s="2062"/>
      <c r="S267" s="2062"/>
      <c r="T267" s="2062"/>
      <c r="U267" s="2062"/>
      <c r="V267" s="2062"/>
      <c r="W267" s="2061"/>
      <c r="X267" s="2063"/>
      <c r="Y267" s="2063"/>
      <c r="Z267" s="2063"/>
      <c r="AA267" s="2063"/>
      <c r="AB267" s="2063"/>
      <c r="AC267" s="38"/>
      <c r="AD267" s="38"/>
    </row>
    <row r="268" spans="2:30" x14ac:dyDescent="0.2">
      <c r="B268" s="2070"/>
      <c r="C268" s="2060"/>
      <c r="D268" s="2060"/>
      <c r="E268" s="2060"/>
      <c r="F268" s="2060"/>
      <c r="G268" s="1273"/>
      <c r="H268" s="2061"/>
      <c r="I268" s="2061"/>
      <c r="J268" s="2061"/>
      <c r="K268" s="2062"/>
      <c r="L268" s="2062"/>
      <c r="M268" s="2062"/>
      <c r="N268" s="2062"/>
      <c r="O268" s="2062"/>
      <c r="P268" s="2062"/>
      <c r="Q268" s="2062"/>
      <c r="R268" s="2062"/>
      <c r="S268" s="2062"/>
      <c r="T268" s="2062"/>
      <c r="U268" s="2062"/>
      <c r="V268" s="2062"/>
      <c r="W268" s="2061"/>
      <c r="X268" s="2063"/>
      <c r="Y268" s="2063"/>
      <c r="Z268" s="2063"/>
      <c r="AA268" s="2063"/>
      <c r="AB268" s="2063"/>
      <c r="AC268" s="38"/>
      <c r="AD268" s="38"/>
    </row>
    <row r="269" spans="2:30" x14ac:dyDescent="0.2">
      <c r="B269" s="2070"/>
      <c r="C269" s="2060"/>
      <c r="D269" s="2060"/>
      <c r="E269" s="2060"/>
      <c r="F269" s="2060"/>
      <c r="G269" s="1273"/>
      <c r="H269" s="2061"/>
      <c r="I269" s="2061"/>
      <c r="J269" s="2061"/>
      <c r="K269" s="2062"/>
      <c r="L269" s="2062"/>
      <c r="M269" s="2062"/>
      <c r="N269" s="2062"/>
      <c r="O269" s="2062"/>
      <c r="P269" s="2062"/>
      <c r="Q269" s="2062"/>
      <c r="R269" s="2062"/>
      <c r="S269" s="2062"/>
      <c r="T269" s="2062"/>
      <c r="U269" s="2062"/>
      <c r="V269" s="2062"/>
      <c r="W269" s="2061"/>
      <c r="X269" s="2063"/>
      <c r="Y269" s="2063"/>
      <c r="Z269" s="2063"/>
      <c r="AA269" s="2063"/>
      <c r="AB269" s="2063"/>
      <c r="AC269" s="38"/>
      <c r="AD269" s="38"/>
    </row>
    <row r="270" spans="2:30" x14ac:dyDescent="0.2">
      <c r="B270" s="2070"/>
      <c r="C270" s="2060"/>
      <c r="D270" s="2060"/>
      <c r="E270" s="2060"/>
      <c r="F270" s="2060"/>
      <c r="G270" s="1273"/>
      <c r="H270" s="2061"/>
      <c r="I270" s="2061"/>
      <c r="J270" s="2061"/>
      <c r="K270" s="2062"/>
      <c r="L270" s="2062"/>
      <c r="M270" s="2062"/>
      <c r="N270" s="2062"/>
      <c r="O270" s="2062"/>
      <c r="P270" s="2062"/>
      <c r="Q270" s="2062"/>
      <c r="R270" s="2062"/>
      <c r="S270" s="2062"/>
      <c r="T270" s="2062"/>
      <c r="U270" s="2062"/>
      <c r="V270" s="2062"/>
      <c r="W270" s="2061"/>
      <c r="X270" s="2063"/>
      <c r="Y270" s="2063"/>
      <c r="Z270" s="2063"/>
      <c r="AA270" s="2063"/>
      <c r="AB270" s="2063"/>
      <c r="AC270" s="38"/>
      <c r="AD270" s="38"/>
    </row>
    <row r="271" spans="2:30" x14ac:dyDescent="0.2">
      <c r="B271" s="2070"/>
      <c r="C271" s="2060"/>
      <c r="D271" s="2060"/>
      <c r="E271" s="2060"/>
      <c r="F271" s="2060"/>
      <c r="G271" s="1273"/>
      <c r="H271" s="2061"/>
      <c r="I271" s="2061"/>
      <c r="J271" s="2061"/>
      <c r="K271" s="2062"/>
      <c r="L271" s="2062"/>
      <c r="M271" s="2062"/>
      <c r="N271" s="2062"/>
      <c r="O271" s="2062"/>
      <c r="P271" s="2062"/>
      <c r="Q271" s="2062"/>
      <c r="R271" s="2062"/>
      <c r="S271" s="2062"/>
      <c r="T271" s="2062"/>
      <c r="U271" s="2062"/>
      <c r="V271" s="2062"/>
      <c r="W271" s="2061"/>
      <c r="X271" s="2063"/>
      <c r="Y271" s="2063"/>
      <c r="Z271" s="2063"/>
      <c r="AA271" s="2063"/>
      <c r="AB271" s="2063"/>
      <c r="AC271" s="38"/>
      <c r="AD271" s="38"/>
    </row>
    <row r="272" spans="2:30" x14ac:dyDescent="0.2">
      <c r="B272" s="2070"/>
      <c r="C272" s="2060"/>
      <c r="D272" s="2060"/>
      <c r="E272" s="2060"/>
      <c r="F272" s="2060"/>
      <c r="G272" s="1273"/>
      <c r="H272" s="2061"/>
      <c r="I272" s="2061"/>
      <c r="J272" s="2061"/>
      <c r="K272" s="2062"/>
      <c r="L272" s="2062"/>
      <c r="M272" s="2062"/>
      <c r="N272" s="2062"/>
      <c r="O272" s="2062"/>
      <c r="P272" s="2062"/>
      <c r="Q272" s="2062"/>
      <c r="R272" s="2062"/>
      <c r="S272" s="2062"/>
      <c r="T272" s="2062"/>
      <c r="U272" s="2062"/>
      <c r="V272" s="2062"/>
      <c r="W272" s="2061"/>
      <c r="X272" s="2063"/>
      <c r="Y272" s="2063"/>
      <c r="Z272" s="2063"/>
      <c r="AA272" s="2063"/>
      <c r="AB272" s="2063"/>
      <c r="AC272" s="38"/>
      <c r="AD272" s="38"/>
    </row>
    <row r="273" spans="2:30" x14ac:dyDescent="0.2">
      <c r="B273" s="2070"/>
      <c r="C273" s="2060"/>
      <c r="D273" s="2060"/>
      <c r="E273" s="2060"/>
      <c r="F273" s="2060"/>
      <c r="G273" s="1273"/>
      <c r="H273" s="2061"/>
      <c r="I273" s="2061"/>
      <c r="J273" s="2061"/>
      <c r="K273" s="2062"/>
      <c r="L273" s="2062"/>
      <c r="M273" s="2062"/>
      <c r="N273" s="2062"/>
      <c r="O273" s="2062"/>
      <c r="P273" s="2062"/>
      <c r="Q273" s="2062"/>
      <c r="R273" s="2062"/>
      <c r="S273" s="2062"/>
      <c r="T273" s="2062"/>
      <c r="U273" s="2062"/>
      <c r="V273" s="2062"/>
      <c r="W273" s="2061"/>
      <c r="X273" s="2063"/>
      <c r="Y273" s="2063"/>
      <c r="Z273" s="2063"/>
      <c r="AA273" s="2063"/>
      <c r="AB273" s="2063"/>
      <c r="AC273" s="38"/>
      <c r="AD273" s="38"/>
    </row>
    <row r="274" spans="2:30" x14ac:dyDescent="0.2">
      <c r="B274" s="2070"/>
      <c r="C274" s="2060"/>
      <c r="D274" s="2060"/>
      <c r="E274" s="2060"/>
      <c r="F274" s="2060"/>
      <c r="G274" s="1273"/>
      <c r="H274" s="2061"/>
      <c r="I274" s="2061"/>
      <c r="J274" s="2061"/>
      <c r="K274" s="2062"/>
      <c r="L274" s="2062"/>
      <c r="M274" s="2062"/>
      <c r="N274" s="2062"/>
      <c r="O274" s="2062"/>
      <c r="P274" s="2062"/>
      <c r="Q274" s="2062"/>
      <c r="R274" s="2062"/>
      <c r="S274" s="2062"/>
      <c r="T274" s="2062"/>
      <c r="U274" s="2062"/>
      <c r="V274" s="2062"/>
      <c r="W274" s="2061"/>
      <c r="X274" s="2063"/>
      <c r="Y274" s="2063"/>
      <c r="Z274" s="2063"/>
      <c r="AA274" s="2063"/>
      <c r="AB274" s="2063"/>
      <c r="AC274" s="38"/>
      <c r="AD274" s="38"/>
    </row>
    <row r="275" spans="2:30" x14ac:dyDescent="0.2">
      <c r="B275" s="2070"/>
      <c r="C275" s="2060"/>
      <c r="D275" s="2060"/>
      <c r="E275" s="2060"/>
      <c r="F275" s="2060"/>
      <c r="G275" s="1273"/>
      <c r="H275" s="2061"/>
      <c r="I275" s="2061"/>
      <c r="J275" s="2061"/>
      <c r="K275" s="2062"/>
      <c r="L275" s="2062"/>
      <c r="M275" s="2062"/>
      <c r="N275" s="2062"/>
      <c r="O275" s="2062"/>
      <c r="P275" s="2062"/>
      <c r="Q275" s="2062"/>
      <c r="R275" s="2062"/>
      <c r="S275" s="2062"/>
      <c r="T275" s="2062"/>
      <c r="U275" s="2062"/>
      <c r="V275" s="2062"/>
      <c r="W275" s="2061"/>
      <c r="X275" s="2063"/>
      <c r="Y275" s="2063"/>
      <c r="Z275" s="2063"/>
      <c r="AA275" s="2063"/>
      <c r="AB275" s="2063"/>
      <c r="AC275" s="38"/>
      <c r="AD275" s="38"/>
    </row>
    <row r="276" spans="2:30" x14ac:dyDescent="0.2">
      <c r="B276" s="2070"/>
      <c r="C276" s="2060"/>
      <c r="D276" s="2060"/>
      <c r="E276" s="2060"/>
      <c r="F276" s="2060"/>
      <c r="G276" s="1273"/>
      <c r="H276" s="2061"/>
      <c r="I276" s="2061"/>
      <c r="J276" s="2061"/>
      <c r="K276" s="2062"/>
      <c r="L276" s="2062"/>
      <c r="M276" s="2062"/>
      <c r="N276" s="2062"/>
      <c r="O276" s="2062"/>
      <c r="P276" s="2062"/>
      <c r="Q276" s="2062"/>
      <c r="R276" s="2062"/>
      <c r="S276" s="2062"/>
      <c r="T276" s="2062"/>
      <c r="U276" s="2062"/>
      <c r="V276" s="2062"/>
      <c r="W276" s="2061"/>
      <c r="X276" s="2063"/>
      <c r="Y276" s="2063"/>
      <c r="Z276" s="2063"/>
      <c r="AA276" s="2063"/>
      <c r="AB276" s="2063"/>
      <c r="AC276" s="38"/>
      <c r="AD276" s="38"/>
    </row>
    <row r="277" spans="2:30" x14ac:dyDescent="0.2">
      <c r="B277" s="2070"/>
      <c r="C277" s="2060"/>
      <c r="D277" s="2060"/>
      <c r="E277" s="2060"/>
      <c r="F277" s="2060"/>
      <c r="G277" s="1273"/>
      <c r="H277" s="2061"/>
      <c r="I277" s="2061"/>
      <c r="J277" s="2061"/>
      <c r="K277" s="2062"/>
      <c r="L277" s="2062"/>
      <c r="M277" s="2062"/>
      <c r="N277" s="2062"/>
      <c r="O277" s="2062"/>
      <c r="P277" s="2062"/>
      <c r="Q277" s="2062"/>
      <c r="R277" s="2062"/>
      <c r="S277" s="2062"/>
      <c r="T277" s="2062"/>
      <c r="U277" s="2062"/>
      <c r="V277" s="2062"/>
      <c r="W277" s="2061"/>
      <c r="X277" s="2063"/>
      <c r="Y277" s="2063"/>
      <c r="Z277" s="2063"/>
      <c r="AA277" s="2063"/>
      <c r="AB277" s="2063"/>
      <c r="AC277" s="38"/>
      <c r="AD277" s="38"/>
    </row>
    <row r="278" spans="2:30" x14ac:dyDescent="0.2">
      <c r="B278" s="2070"/>
      <c r="C278" s="2060"/>
      <c r="D278" s="2060"/>
      <c r="E278" s="2060"/>
      <c r="F278" s="2060"/>
      <c r="G278" s="1273"/>
      <c r="H278" s="2061"/>
      <c r="I278" s="2061"/>
      <c r="J278" s="2061"/>
      <c r="K278" s="2062"/>
      <c r="L278" s="2062"/>
      <c r="M278" s="2062"/>
      <c r="N278" s="2062"/>
      <c r="O278" s="2062"/>
      <c r="P278" s="2062"/>
      <c r="Q278" s="2062"/>
      <c r="R278" s="2062"/>
      <c r="S278" s="2062"/>
      <c r="T278" s="2062"/>
      <c r="U278" s="2062"/>
      <c r="V278" s="2062"/>
      <c r="W278" s="2061"/>
      <c r="X278" s="2063"/>
      <c r="Y278" s="2063"/>
      <c r="Z278" s="2063"/>
      <c r="AA278" s="2063"/>
      <c r="AB278" s="2063"/>
      <c r="AC278" s="38"/>
      <c r="AD278" s="38"/>
    </row>
    <row r="279" spans="2:30" x14ac:dyDescent="0.2">
      <c r="B279" s="2070"/>
      <c r="C279" s="2060"/>
      <c r="D279" s="2060"/>
      <c r="E279" s="2060"/>
      <c r="F279" s="2060"/>
      <c r="G279" s="1273"/>
      <c r="H279" s="2061"/>
      <c r="I279" s="2061"/>
      <c r="J279" s="2061"/>
      <c r="K279" s="2062"/>
      <c r="L279" s="2062"/>
      <c r="M279" s="2062"/>
      <c r="N279" s="2062"/>
      <c r="O279" s="2062"/>
      <c r="P279" s="2062"/>
      <c r="Q279" s="2062"/>
      <c r="R279" s="2062"/>
      <c r="S279" s="2062"/>
      <c r="T279" s="2062"/>
      <c r="U279" s="2062"/>
      <c r="V279" s="2062"/>
      <c r="W279" s="2061"/>
      <c r="X279" s="2063"/>
      <c r="Y279" s="2063"/>
      <c r="Z279" s="2063"/>
      <c r="AA279" s="2063"/>
      <c r="AB279" s="2063"/>
      <c r="AC279" s="38"/>
      <c r="AD279" s="38"/>
    </row>
    <row r="280" spans="2:30" x14ac:dyDescent="0.2">
      <c r="B280" s="2070"/>
      <c r="C280" s="2060"/>
      <c r="D280" s="2060"/>
      <c r="E280" s="2060"/>
      <c r="F280" s="2060"/>
      <c r="G280" s="1273"/>
      <c r="H280" s="2061"/>
      <c r="I280" s="2061"/>
      <c r="J280" s="2061"/>
      <c r="K280" s="2062"/>
      <c r="L280" s="2062"/>
      <c r="M280" s="2062"/>
      <c r="N280" s="2062"/>
      <c r="O280" s="2062"/>
      <c r="P280" s="2062"/>
      <c r="Q280" s="2062"/>
      <c r="R280" s="2062"/>
      <c r="S280" s="2062"/>
      <c r="T280" s="2062"/>
      <c r="U280" s="2062"/>
      <c r="V280" s="2062"/>
      <c r="W280" s="2061"/>
      <c r="X280" s="2063"/>
      <c r="Y280" s="2063"/>
      <c r="Z280" s="2063"/>
      <c r="AA280" s="2063"/>
      <c r="AB280" s="2063"/>
      <c r="AC280" s="38"/>
      <c r="AD280" s="38"/>
    </row>
    <row r="281" spans="2:30" x14ac:dyDescent="0.2">
      <c r="B281" s="2070"/>
      <c r="C281" s="2060"/>
      <c r="D281" s="2060"/>
      <c r="E281" s="2060"/>
      <c r="F281" s="2060"/>
      <c r="G281" s="1273"/>
      <c r="H281" s="2061"/>
      <c r="I281" s="2061"/>
      <c r="J281" s="2061"/>
      <c r="K281" s="2062"/>
      <c r="L281" s="2062"/>
      <c r="M281" s="2062"/>
      <c r="N281" s="2062"/>
      <c r="O281" s="2062"/>
      <c r="P281" s="2062"/>
      <c r="Q281" s="2062"/>
      <c r="R281" s="2062"/>
      <c r="S281" s="2062"/>
      <c r="T281" s="2062"/>
      <c r="U281" s="2062"/>
      <c r="V281" s="2062"/>
      <c r="W281" s="2061"/>
      <c r="X281" s="2063"/>
      <c r="Y281" s="2063"/>
      <c r="Z281" s="2063"/>
      <c r="AA281" s="2063"/>
      <c r="AB281" s="2063"/>
      <c r="AC281" s="38"/>
      <c r="AD281" s="38"/>
    </row>
    <row r="282" spans="2:30" x14ac:dyDescent="0.2">
      <c r="B282" s="2070"/>
      <c r="C282" s="2060"/>
      <c r="D282" s="2060"/>
      <c r="E282" s="2060"/>
      <c r="F282" s="2060"/>
      <c r="G282" s="1273"/>
      <c r="H282" s="2061"/>
      <c r="I282" s="2061"/>
      <c r="J282" s="2061"/>
      <c r="K282" s="2062"/>
      <c r="L282" s="2062"/>
      <c r="M282" s="2062"/>
      <c r="N282" s="2062"/>
      <c r="O282" s="2062"/>
      <c r="P282" s="2062"/>
      <c r="Q282" s="2062"/>
      <c r="R282" s="2062"/>
      <c r="S282" s="2062"/>
      <c r="T282" s="2062"/>
      <c r="U282" s="2062"/>
      <c r="V282" s="2062"/>
      <c r="W282" s="2061"/>
      <c r="X282" s="2063"/>
      <c r="Y282" s="2063"/>
      <c r="Z282" s="2063"/>
      <c r="AA282" s="2063"/>
      <c r="AB282" s="2063"/>
      <c r="AC282" s="38"/>
      <c r="AD282" s="38"/>
    </row>
    <row r="283" spans="2:30" x14ac:dyDescent="0.2">
      <c r="B283" s="2070"/>
      <c r="C283" s="2060"/>
      <c r="D283" s="2060"/>
      <c r="E283" s="2060"/>
      <c r="F283" s="2060"/>
      <c r="G283" s="1273"/>
      <c r="H283" s="2061"/>
      <c r="I283" s="2061"/>
      <c r="J283" s="2061"/>
      <c r="K283" s="2062"/>
      <c r="L283" s="2062"/>
      <c r="M283" s="2062"/>
      <c r="N283" s="2062"/>
      <c r="O283" s="2062"/>
      <c r="P283" s="2062"/>
      <c r="Q283" s="2062"/>
      <c r="R283" s="2062"/>
      <c r="S283" s="2062"/>
      <c r="T283" s="2062"/>
      <c r="U283" s="2062"/>
      <c r="V283" s="2062"/>
      <c r="W283" s="2061"/>
      <c r="X283" s="2063"/>
      <c r="Y283" s="2063"/>
      <c r="Z283" s="2063"/>
      <c r="AA283" s="2063"/>
      <c r="AB283" s="2063"/>
      <c r="AC283" s="38"/>
      <c r="AD283" s="38"/>
    </row>
    <row r="284" spans="2:30" x14ac:dyDescent="0.2">
      <c r="B284" s="2070"/>
      <c r="C284" s="2060"/>
      <c r="D284" s="2060"/>
      <c r="E284" s="2060"/>
      <c r="F284" s="2060"/>
      <c r="G284" s="1273"/>
      <c r="H284" s="2061"/>
      <c r="I284" s="2061"/>
      <c r="J284" s="2061"/>
      <c r="K284" s="2062"/>
      <c r="L284" s="2062"/>
      <c r="M284" s="2062"/>
      <c r="N284" s="2062"/>
      <c r="O284" s="2062"/>
      <c r="P284" s="2062"/>
      <c r="Q284" s="2062"/>
      <c r="R284" s="2062"/>
      <c r="S284" s="2062"/>
      <c r="T284" s="2062"/>
      <c r="U284" s="2062"/>
      <c r="V284" s="2062"/>
      <c r="W284" s="2061"/>
      <c r="X284" s="2063"/>
      <c r="Y284" s="2063"/>
      <c r="Z284" s="2063"/>
      <c r="AA284" s="2063"/>
      <c r="AB284" s="2063"/>
      <c r="AC284" s="38"/>
      <c r="AD284" s="38"/>
    </row>
    <row r="285" spans="2:30" x14ac:dyDescent="0.2">
      <c r="B285" s="2070"/>
      <c r="C285" s="2060"/>
      <c r="D285" s="2060"/>
      <c r="E285" s="2060"/>
      <c r="F285" s="2060"/>
      <c r="G285" s="1273"/>
      <c r="H285" s="2061"/>
      <c r="I285" s="2061"/>
      <c r="J285" s="2061"/>
      <c r="K285" s="2062"/>
      <c r="L285" s="2062"/>
      <c r="M285" s="2062"/>
      <c r="N285" s="2062"/>
      <c r="O285" s="2062"/>
      <c r="P285" s="2062"/>
      <c r="Q285" s="2062"/>
      <c r="R285" s="2062"/>
      <c r="S285" s="2062"/>
      <c r="T285" s="2062"/>
      <c r="U285" s="2062"/>
      <c r="V285" s="2062"/>
      <c r="W285" s="2061"/>
      <c r="X285" s="2063"/>
      <c r="Y285" s="2063"/>
      <c r="Z285" s="2063"/>
      <c r="AA285" s="2063"/>
      <c r="AB285" s="2063"/>
      <c r="AC285" s="38"/>
      <c r="AD285" s="38"/>
    </row>
    <row r="286" spans="2:30" x14ac:dyDescent="0.2">
      <c r="B286" s="2070"/>
      <c r="C286" s="2060"/>
      <c r="D286" s="2060"/>
      <c r="E286" s="2060"/>
      <c r="F286" s="2060"/>
      <c r="G286" s="1273"/>
      <c r="H286" s="2061"/>
      <c r="I286" s="2061"/>
      <c r="J286" s="2061"/>
      <c r="K286" s="2062"/>
      <c r="L286" s="2062"/>
      <c r="M286" s="2062"/>
      <c r="N286" s="2062"/>
      <c r="O286" s="2062"/>
      <c r="P286" s="2062"/>
      <c r="Q286" s="2062"/>
      <c r="R286" s="2062"/>
      <c r="S286" s="2062"/>
      <c r="T286" s="2062"/>
      <c r="U286" s="2062"/>
      <c r="V286" s="2062"/>
      <c r="W286" s="2061"/>
      <c r="X286" s="2063"/>
      <c r="Y286" s="2063"/>
      <c r="Z286" s="2063"/>
      <c r="AA286" s="2063"/>
      <c r="AB286" s="2063"/>
      <c r="AC286" s="38"/>
      <c r="AD286" s="38"/>
    </row>
    <row r="287" spans="2:30" x14ac:dyDescent="0.2">
      <c r="B287" s="2070"/>
      <c r="C287" s="2060"/>
      <c r="D287" s="2060"/>
      <c r="E287" s="2060"/>
      <c r="F287" s="2060"/>
      <c r="G287" s="1273"/>
      <c r="H287" s="2061"/>
      <c r="I287" s="2061"/>
      <c r="J287" s="2061"/>
      <c r="K287" s="2062"/>
      <c r="L287" s="2062"/>
      <c r="M287" s="2062"/>
      <c r="N287" s="2062"/>
      <c r="O287" s="2062"/>
      <c r="P287" s="2062"/>
      <c r="Q287" s="2062"/>
      <c r="R287" s="2062"/>
      <c r="S287" s="2062"/>
      <c r="T287" s="2062"/>
      <c r="U287" s="2062"/>
      <c r="V287" s="2062"/>
      <c r="W287" s="2061"/>
      <c r="X287" s="2063"/>
      <c r="Y287" s="2063"/>
      <c r="Z287" s="2063"/>
      <c r="AA287" s="2063"/>
      <c r="AB287" s="2063"/>
      <c r="AC287" s="38"/>
      <c r="AD287" s="38"/>
    </row>
    <row r="288" spans="2:30" x14ac:dyDescent="0.2">
      <c r="B288" s="2070"/>
      <c r="C288" s="2060"/>
      <c r="D288" s="2060"/>
      <c r="E288" s="2060"/>
      <c r="F288" s="2060"/>
      <c r="G288" s="1273"/>
      <c r="H288" s="2061"/>
      <c r="I288" s="2061"/>
      <c r="J288" s="2061"/>
      <c r="K288" s="2062"/>
      <c r="L288" s="2062"/>
      <c r="M288" s="2062"/>
      <c r="N288" s="2062"/>
      <c r="O288" s="2062"/>
      <c r="P288" s="2062"/>
      <c r="Q288" s="2062"/>
      <c r="R288" s="2062"/>
      <c r="S288" s="2062"/>
      <c r="T288" s="2062"/>
      <c r="U288" s="2062"/>
      <c r="V288" s="2062"/>
      <c r="W288" s="2061"/>
      <c r="X288" s="2063"/>
      <c r="Y288" s="2063"/>
      <c r="Z288" s="2063"/>
      <c r="AA288" s="2063"/>
      <c r="AB288" s="2063"/>
      <c r="AC288" s="38"/>
      <c r="AD288" s="38"/>
    </row>
    <row r="289" spans="2:30" x14ac:dyDescent="0.2">
      <c r="B289" s="2070"/>
      <c r="C289" s="2060"/>
      <c r="D289" s="2060"/>
      <c r="E289" s="2060"/>
      <c r="F289" s="2060"/>
      <c r="G289" s="1273"/>
      <c r="H289" s="2061"/>
      <c r="I289" s="2061"/>
      <c r="J289" s="2061"/>
      <c r="K289" s="2062"/>
      <c r="L289" s="2062"/>
      <c r="M289" s="2062"/>
      <c r="N289" s="2062"/>
      <c r="O289" s="2062"/>
      <c r="P289" s="2062"/>
      <c r="Q289" s="2062"/>
      <c r="R289" s="2062"/>
      <c r="S289" s="2062"/>
      <c r="T289" s="2062"/>
      <c r="U289" s="2062"/>
      <c r="V289" s="2062"/>
      <c r="W289" s="2061"/>
      <c r="X289" s="2063"/>
      <c r="Y289" s="2063"/>
      <c r="Z289" s="2063"/>
      <c r="AA289" s="2063"/>
      <c r="AB289" s="2063"/>
      <c r="AC289" s="38"/>
      <c r="AD289" s="38"/>
    </row>
    <row r="290" spans="2:30" x14ac:dyDescent="0.2">
      <c r="B290" s="2070"/>
      <c r="C290" s="2060"/>
      <c r="D290" s="2060"/>
      <c r="E290" s="2060"/>
      <c r="F290" s="2060"/>
      <c r="G290" s="1273"/>
      <c r="H290" s="2061"/>
      <c r="I290" s="2061"/>
      <c r="J290" s="2061"/>
      <c r="K290" s="2062"/>
      <c r="L290" s="2062"/>
      <c r="M290" s="2062"/>
      <c r="N290" s="2062"/>
      <c r="O290" s="2062"/>
      <c r="P290" s="2062"/>
      <c r="Q290" s="2062"/>
      <c r="R290" s="2062"/>
      <c r="S290" s="2062"/>
      <c r="T290" s="2062"/>
      <c r="U290" s="2062"/>
      <c r="V290" s="2062"/>
      <c r="W290" s="2061"/>
      <c r="X290" s="2063"/>
      <c r="Y290" s="2063"/>
      <c r="Z290" s="2063"/>
      <c r="AA290" s="2063"/>
      <c r="AB290" s="2063"/>
      <c r="AC290" s="38"/>
      <c r="AD290" s="38"/>
    </row>
    <row r="291" spans="2:30" x14ac:dyDescent="0.2">
      <c r="B291" s="2070"/>
      <c r="C291" s="2060"/>
      <c r="D291" s="2060"/>
      <c r="E291" s="2060"/>
      <c r="F291" s="2060"/>
      <c r="G291" s="1273"/>
      <c r="H291" s="2061"/>
      <c r="I291" s="2061"/>
      <c r="J291" s="2061"/>
      <c r="K291" s="2062"/>
      <c r="L291" s="2062"/>
      <c r="M291" s="2062"/>
      <c r="N291" s="2062"/>
      <c r="O291" s="2062"/>
      <c r="P291" s="2062"/>
      <c r="Q291" s="2062"/>
      <c r="R291" s="2062"/>
      <c r="S291" s="2062"/>
      <c r="T291" s="2062"/>
      <c r="U291" s="2062"/>
      <c r="V291" s="2062"/>
      <c r="W291" s="2061"/>
      <c r="X291" s="2063"/>
      <c r="Y291" s="2063"/>
      <c r="Z291" s="2063"/>
      <c r="AA291" s="2063"/>
      <c r="AB291" s="2063"/>
      <c r="AC291" s="38"/>
      <c r="AD291" s="38"/>
    </row>
    <row r="292" spans="2:30" x14ac:dyDescent="0.2">
      <c r="B292" s="2070"/>
      <c r="C292" s="2060"/>
      <c r="D292" s="2060"/>
      <c r="E292" s="2060"/>
      <c r="F292" s="2060"/>
      <c r="G292" s="1273"/>
      <c r="H292" s="2061"/>
      <c r="I292" s="2061"/>
      <c r="J292" s="2061"/>
      <c r="K292" s="2062"/>
      <c r="L292" s="2062"/>
      <c r="M292" s="2062"/>
      <c r="N292" s="2062"/>
      <c r="O292" s="2062"/>
      <c r="P292" s="2062"/>
      <c r="Q292" s="2062"/>
      <c r="R292" s="2062"/>
      <c r="S292" s="2062"/>
      <c r="T292" s="2062"/>
      <c r="U292" s="2062"/>
      <c r="V292" s="2062"/>
      <c r="W292" s="2061"/>
      <c r="X292" s="2063"/>
      <c r="Y292" s="2063"/>
      <c r="Z292" s="2063"/>
      <c r="AA292" s="2063"/>
      <c r="AB292" s="2063"/>
      <c r="AC292" s="38"/>
      <c r="AD292" s="38"/>
    </row>
    <row r="293" spans="2:30" x14ac:dyDescent="0.2">
      <c r="B293" s="2070"/>
      <c r="C293" s="2060"/>
      <c r="D293" s="2060"/>
      <c r="E293" s="2060"/>
      <c r="F293" s="2060"/>
      <c r="G293" s="1273"/>
      <c r="H293" s="2061"/>
      <c r="I293" s="2061"/>
      <c r="J293" s="2061"/>
      <c r="K293" s="2062"/>
      <c r="L293" s="2062"/>
      <c r="M293" s="2062"/>
      <c r="N293" s="2062"/>
      <c r="O293" s="2062"/>
      <c r="P293" s="2062"/>
      <c r="Q293" s="2062"/>
      <c r="R293" s="2062"/>
      <c r="S293" s="2062"/>
      <c r="T293" s="2062"/>
      <c r="U293" s="2062"/>
      <c r="V293" s="2062"/>
      <c r="W293" s="2061"/>
      <c r="X293" s="2063"/>
      <c r="Y293" s="2063"/>
      <c r="Z293" s="2063"/>
      <c r="AA293" s="2063"/>
      <c r="AB293" s="2063"/>
      <c r="AC293" s="38"/>
      <c r="AD293" s="38"/>
    </row>
    <row r="294" spans="2:30" x14ac:dyDescent="0.2">
      <c r="B294" s="2070"/>
      <c r="C294" s="2060"/>
      <c r="D294" s="2060"/>
      <c r="E294" s="2060"/>
      <c r="F294" s="2060"/>
      <c r="G294" s="1273"/>
      <c r="H294" s="2061"/>
      <c r="I294" s="2061"/>
      <c r="J294" s="2061"/>
      <c r="K294" s="2062"/>
      <c r="L294" s="2062"/>
      <c r="M294" s="2062"/>
      <c r="N294" s="2062"/>
      <c r="O294" s="2062"/>
      <c r="P294" s="2062"/>
      <c r="Q294" s="2062"/>
      <c r="R294" s="2062"/>
      <c r="S294" s="2062"/>
      <c r="T294" s="2062"/>
      <c r="U294" s="2062"/>
      <c r="V294" s="2062"/>
      <c r="W294" s="2061"/>
      <c r="X294" s="2063"/>
      <c r="Y294" s="2063"/>
      <c r="Z294" s="2063"/>
      <c r="AA294" s="2063"/>
      <c r="AB294" s="2063"/>
      <c r="AC294" s="38"/>
      <c r="AD294" s="38"/>
    </row>
    <row r="295" spans="2:30" x14ac:dyDescent="0.2">
      <c r="B295" s="2070"/>
      <c r="C295" s="2060"/>
      <c r="D295" s="2060"/>
      <c r="E295" s="2060"/>
      <c r="F295" s="2060"/>
      <c r="G295" s="1273"/>
      <c r="H295" s="2061"/>
      <c r="I295" s="2061"/>
      <c r="J295" s="2061"/>
      <c r="K295" s="2062"/>
      <c r="L295" s="2062"/>
      <c r="M295" s="2062"/>
      <c r="N295" s="2062"/>
      <c r="O295" s="2062"/>
      <c r="P295" s="2062"/>
      <c r="Q295" s="2062"/>
      <c r="R295" s="2062"/>
      <c r="S295" s="2062"/>
      <c r="T295" s="2062"/>
      <c r="U295" s="2062"/>
      <c r="V295" s="2062"/>
      <c r="W295" s="2061"/>
      <c r="X295" s="2063"/>
      <c r="Y295" s="2063"/>
      <c r="Z295" s="2063"/>
      <c r="AA295" s="2063"/>
      <c r="AB295" s="2063"/>
      <c r="AC295" s="38"/>
      <c r="AD295" s="38"/>
    </row>
    <row r="296" spans="2:30" x14ac:dyDescent="0.2">
      <c r="B296" s="2070"/>
      <c r="C296" s="2060"/>
      <c r="D296" s="2060"/>
      <c r="E296" s="2060"/>
      <c r="F296" s="2060"/>
      <c r="G296" s="1273"/>
      <c r="H296" s="2061"/>
      <c r="I296" s="2061"/>
      <c r="J296" s="2061"/>
      <c r="K296" s="2062"/>
      <c r="L296" s="2062"/>
      <c r="M296" s="2062"/>
      <c r="N296" s="2062"/>
      <c r="O296" s="2062"/>
      <c r="P296" s="2062"/>
      <c r="Q296" s="2062"/>
      <c r="R296" s="2062"/>
      <c r="S296" s="2062"/>
      <c r="T296" s="2062"/>
      <c r="U296" s="2062"/>
      <c r="V296" s="2062"/>
      <c r="W296" s="2061"/>
      <c r="X296" s="2063"/>
      <c r="Y296" s="2063"/>
      <c r="Z296" s="2063"/>
      <c r="AA296" s="2063"/>
      <c r="AB296" s="2063"/>
      <c r="AC296" s="38"/>
      <c r="AD296" s="38"/>
    </row>
    <row r="297" spans="2:30" x14ac:dyDescent="0.2">
      <c r="B297" s="2070"/>
      <c r="C297" s="2060"/>
      <c r="D297" s="2060"/>
      <c r="E297" s="2060"/>
      <c r="F297" s="2060"/>
      <c r="G297" s="1273"/>
      <c r="H297" s="2061"/>
      <c r="I297" s="2061"/>
      <c r="J297" s="2061"/>
      <c r="K297" s="2062"/>
      <c r="L297" s="2062"/>
      <c r="M297" s="2062"/>
      <c r="N297" s="2062"/>
      <c r="O297" s="2062"/>
      <c r="P297" s="2062"/>
      <c r="Q297" s="2062"/>
      <c r="R297" s="2062"/>
      <c r="S297" s="2062"/>
      <c r="T297" s="2062"/>
      <c r="U297" s="2062"/>
      <c r="V297" s="2062"/>
      <c r="W297" s="2061"/>
      <c r="X297" s="2063"/>
      <c r="Y297" s="2063"/>
      <c r="Z297" s="2063"/>
      <c r="AA297" s="2063"/>
      <c r="AB297" s="2063"/>
      <c r="AC297" s="38"/>
      <c r="AD297" s="38"/>
    </row>
    <row r="298" spans="2:30" x14ac:dyDescent="0.2">
      <c r="B298" s="2070"/>
      <c r="C298" s="2060"/>
      <c r="D298" s="2060"/>
      <c r="E298" s="2060"/>
      <c r="F298" s="2060"/>
      <c r="G298" s="1273"/>
      <c r="H298" s="2061"/>
      <c r="I298" s="2061"/>
      <c r="J298" s="2061"/>
      <c r="K298" s="2062"/>
      <c r="L298" s="2062"/>
      <c r="M298" s="2062"/>
      <c r="N298" s="2062"/>
      <c r="O298" s="2062"/>
      <c r="P298" s="2062"/>
      <c r="Q298" s="2062"/>
      <c r="R298" s="2062"/>
      <c r="S298" s="2062"/>
      <c r="T298" s="2062"/>
      <c r="U298" s="2062"/>
      <c r="V298" s="2062"/>
      <c r="W298" s="2061"/>
      <c r="X298" s="2063"/>
      <c r="Y298" s="2063"/>
      <c r="Z298" s="2063"/>
      <c r="AA298" s="2063"/>
      <c r="AB298" s="2063"/>
      <c r="AC298" s="38"/>
      <c r="AD298" s="38"/>
    </row>
    <row r="299" spans="2:30" x14ac:dyDescent="0.2">
      <c r="B299" s="2070"/>
      <c r="C299" s="2060"/>
      <c r="D299" s="2060"/>
      <c r="E299" s="2060"/>
      <c r="F299" s="2060"/>
      <c r="G299" s="1273"/>
      <c r="H299" s="2061"/>
      <c r="I299" s="2061"/>
      <c r="J299" s="2061"/>
      <c r="K299" s="2062"/>
      <c r="L299" s="2062"/>
      <c r="M299" s="2062"/>
      <c r="N299" s="2062"/>
      <c r="O299" s="2062"/>
      <c r="P299" s="2062"/>
      <c r="Q299" s="2062"/>
      <c r="R299" s="2062"/>
      <c r="S299" s="2062"/>
      <c r="T299" s="2062"/>
      <c r="U299" s="2062"/>
      <c r="V299" s="2062"/>
      <c r="W299" s="2061"/>
      <c r="X299" s="2063"/>
      <c r="Y299" s="2063"/>
      <c r="Z299" s="2063"/>
      <c r="AA299" s="2063"/>
      <c r="AB299" s="2063"/>
      <c r="AC299" s="38"/>
      <c r="AD299" s="38"/>
    </row>
    <row r="300" spans="2:30" x14ac:dyDescent="0.2">
      <c r="B300" s="2070"/>
      <c r="C300" s="2060"/>
      <c r="D300" s="2060"/>
      <c r="E300" s="2060"/>
      <c r="F300" s="2060"/>
      <c r="G300" s="1273"/>
      <c r="H300" s="2061"/>
      <c r="I300" s="2061"/>
      <c r="J300" s="2061"/>
      <c r="K300" s="2062"/>
      <c r="L300" s="2062"/>
      <c r="M300" s="2062"/>
      <c r="N300" s="2062"/>
      <c r="O300" s="2062"/>
      <c r="P300" s="2062"/>
      <c r="Q300" s="2062"/>
      <c r="R300" s="2062"/>
      <c r="S300" s="2062"/>
      <c r="T300" s="2062"/>
      <c r="U300" s="2062"/>
      <c r="V300" s="2062"/>
      <c r="W300" s="2061"/>
      <c r="X300" s="2063"/>
      <c r="Y300" s="2063"/>
      <c r="Z300" s="2063"/>
      <c r="AA300" s="2063"/>
      <c r="AB300" s="2063"/>
      <c r="AC300" s="38"/>
      <c r="AD300" s="38"/>
    </row>
  </sheetData>
  <sheetProtection password="CC1A" sheet="1" objects="1" scenarios="1"/>
  <mergeCells count="11">
    <mergeCell ref="H2:I2"/>
    <mergeCell ref="H1:I1"/>
    <mergeCell ref="E3:F3"/>
    <mergeCell ref="G38:K38"/>
    <mergeCell ref="F61:G61"/>
    <mergeCell ref="K43:L43"/>
    <mergeCell ref="X38:AD38"/>
    <mergeCell ref="N38:R38"/>
    <mergeCell ref="G37:K37"/>
    <mergeCell ref="N37:R37"/>
    <mergeCell ref="X37:AD37"/>
  </mergeCells>
  <conditionalFormatting sqref="E5:E35">
    <cfRule type="cellIs" dxfId="184" priority="16" operator="greaterThan">
      <formula>0</formula>
    </cfRule>
  </conditionalFormatting>
  <conditionalFormatting sqref="S57">
    <cfRule type="cellIs" dxfId="183" priority="7" operator="equal">
      <formula>"grün"</formula>
    </cfRule>
  </conditionalFormatting>
  <conditionalFormatting sqref="S56">
    <cfRule type="cellIs" dxfId="182" priority="6" operator="equal">
      <formula>"gelb"</formula>
    </cfRule>
  </conditionalFormatting>
  <conditionalFormatting sqref="S55">
    <cfRule type="cellIs" dxfId="181" priority="5" operator="equal">
      <formula>"rot"</formula>
    </cfRule>
  </conditionalFormatting>
  <conditionalFormatting sqref="B5:B35">
    <cfRule type="expression" dxfId="180" priority="2">
      <formula>G5 = "f"</formula>
    </cfRule>
    <cfRule type="expression" dxfId="179" priority="4">
      <formula>WEEKDAY(B5,2)&gt;5</formula>
    </cfRule>
  </conditionalFormatting>
  <conditionalFormatting sqref="G5:K35 N5:R35 Y5:Z35 AC5:AD35 AF5:AI35">
    <cfRule type="expression" dxfId="178" priority="3">
      <formula>WEEKDAY($B5,2)&lt;6</formula>
    </cfRule>
  </conditionalFormatting>
  <conditionalFormatting sqref="W4:W36">
    <cfRule type="expression" dxfId="177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3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S55" sqref="S55"/>
      <selection pane="topRight" activeCell="S55" sqref="S55"/>
      <selection pane="bottomLeft" activeCell="S55" sqref="S55"/>
      <selection pane="bottomRight" activeCell="H5" sqref="H5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310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857" customWidth="1"/>
    <col min="65" max="16384" width="11.42578125" style="38"/>
  </cols>
  <sheetData>
    <row r="1" spans="1:64" s="945" customFormat="1" ht="21" customHeight="1" thickBot="1" x14ac:dyDescent="0.25">
      <c r="B1" s="42" t="s">
        <v>68</v>
      </c>
      <c r="C1" s="43"/>
      <c r="D1" s="43"/>
      <c r="E1" s="43"/>
      <c r="F1" s="43"/>
      <c r="G1" s="55" t="s">
        <v>598</v>
      </c>
      <c r="H1" s="2111">
        <f ca="1">IF(AND(max_Monat_kum="J",IF(C33="",AB32,AB33)-AB39+AB52&gt;AB51),AB51,IF(C33="",AB32,AB33)-AB39+AB52)</f>
        <v>0</v>
      </c>
      <c r="I1" s="2111"/>
      <c r="J1" s="44"/>
      <c r="K1" s="519"/>
      <c r="L1" s="517" t="s">
        <v>395</v>
      </c>
      <c r="M1" s="5"/>
      <c r="N1" s="518">
        <f ca="1">Januar</f>
        <v>0</v>
      </c>
      <c r="O1" s="520"/>
      <c r="P1" s="521"/>
      <c r="Q1" s="45"/>
      <c r="R1" s="1899" t="s">
        <v>266</v>
      </c>
      <c r="S1" s="518">
        <f>Startsaldo</f>
        <v>0</v>
      </c>
      <c r="T1" s="518"/>
      <c r="U1" s="518"/>
      <c r="V1" s="520"/>
      <c r="W1" s="5"/>
      <c r="X1" s="5"/>
      <c r="Y1" s="286"/>
      <c r="Z1" s="286" t="s">
        <v>267</v>
      </c>
      <c r="AA1" s="286"/>
      <c r="AB1" s="1067">
        <f>'1'!AB1-Z47+AB47</f>
        <v>0</v>
      </c>
      <c r="AC1" s="1442">
        <f>AB1*24</f>
        <v>0</v>
      </c>
      <c r="AD1" s="46"/>
      <c r="AE1" s="1306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56"/>
      <c r="BE1" s="1856"/>
      <c r="BF1" s="1856"/>
      <c r="BG1" s="1856"/>
      <c r="BH1" s="1856"/>
      <c r="BI1" s="1856"/>
      <c r="BJ1" s="1856"/>
      <c r="BK1" s="1856"/>
      <c r="BL1" s="1856"/>
    </row>
    <row r="2" spans="1:64" ht="15.75" thickBot="1" x14ac:dyDescent="0.25">
      <c r="B2" s="1289">
        <f>IF(C33=29,1,0)</f>
        <v>0</v>
      </c>
      <c r="C2" s="28"/>
      <c r="D2" s="28"/>
      <c r="E2" s="28"/>
      <c r="F2" s="28"/>
      <c r="G2" s="54"/>
      <c r="H2" s="2103">
        <f ca="1">IF(dezSaldo="J",H1*24,"")</f>
        <v>0</v>
      </c>
      <c r="I2" s="2103"/>
      <c r="J2" s="474" t="s">
        <v>268</v>
      </c>
      <c r="K2" s="516" t="str">
        <f ca="1">IF(JahresSoll=0,IF(AB2=0,IF(OR(H1&lt;-Warnung,H1&gt;Warnung),"Zeitkonto ausgleichen!",""),IF(OR(H1&lt;-2*AB2,H1&gt;2*AB2),"Zeitkonto ausgleichen!","")),"")</f>
        <v/>
      </c>
      <c r="L2" s="481"/>
      <c r="M2" s="2050"/>
      <c r="P2" s="474" t="s">
        <v>268</v>
      </c>
      <c r="Q2" s="474" t="s">
        <v>268</v>
      </c>
      <c r="R2" s="47"/>
      <c r="S2" s="481"/>
      <c r="T2" s="2050"/>
      <c r="U2" s="481"/>
      <c r="V2" s="481"/>
      <c r="W2" s="418"/>
      <c r="X2" s="419"/>
      <c r="Y2" s="420"/>
      <c r="Z2" s="445" t="s">
        <v>269</v>
      </c>
      <c r="AA2" s="490" t="s">
        <v>268</v>
      </c>
      <c r="AB2" s="1455">
        <v>0</v>
      </c>
      <c r="AC2" s="610" t="str">
        <f>IF(AND(JahresSoll&gt;0,AB2&gt;0),"MonatsSoll oder Jahressoll!","")</f>
        <v/>
      </c>
      <c r="AD2" s="357"/>
      <c r="AE2" s="1307"/>
      <c r="AF2" s="357"/>
      <c r="AG2" s="357"/>
      <c r="AH2" s="357"/>
      <c r="AI2" s="357"/>
      <c r="AJ2" s="357" t="s">
        <v>270</v>
      </c>
    </row>
    <row r="3" spans="1:64" ht="37.5" customHeight="1" thickBot="1" x14ac:dyDescent="0.25">
      <c r="A3" s="1274" t="s">
        <v>271</v>
      </c>
      <c r="B3" s="448" t="s">
        <v>272</v>
      </c>
      <c r="C3" s="50"/>
      <c r="D3" s="447" t="s">
        <v>273</v>
      </c>
      <c r="E3" s="2105" t="s">
        <v>681</v>
      </c>
      <c r="F3" s="2106"/>
      <c r="G3" s="33" t="s">
        <v>274</v>
      </c>
      <c r="H3" s="1087" t="s">
        <v>275</v>
      </c>
      <c r="I3" s="1088" t="s">
        <v>276</v>
      </c>
      <c r="J3" s="478" t="s">
        <v>277</v>
      </c>
      <c r="K3" s="430" t="s">
        <v>278</v>
      </c>
      <c r="L3" s="480" t="str">
        <f>Übersicht!F32</f>
        <v>Arbeit
Ist 1</v>
      </c>
      <c r="M3" s="2071" t="s">
        <v>951</v>
      </c>
      <c r="N3" s="1087" t="s">
        <v>279</v>
      </c>
      <c r="O3" s="1088" t="s">
        <v>280</v>
      </c>
      <c r="P3" s="478" t="s">
        <v>281</v>
      </c>
      <c r="Q3" s="478" t="s">
        <v>282</v>
      </c>
      <c r="R3" s="430" t="s">
        <v>283</v>
      </c>
      <c r="S3" s="480" t="str">
        <f>Übersicht!G32</f>
        <v>Arbeit
Ist 2</v>
      </c>
      <c r="T3" s="2071" t="s">
        <v>952</v>
      </c>
      <c r="U3" s="663" t="s">
        <v>284</v>
      </c>
      <c r="V3" s="480" t="s">
        <v>56</v>
      </c>
      <c r="W3" s="346" t="s">
        <v>285</v>
      </c>
      <c r="X3" s="346" t="s">
        <v>286</v>
      </c>
      <c r="Y3" s="1515" t="s">
        <v>287</v>
      </c>
      <c r="Z3" s="1516" t="s">
        <v>288</v>
      </c>
      <c r="AA3" s="531" t="s">
        <v>289</v>
      </c>
      <c r="AB3" s="31" t="s">
        <v>132</v>
      </c>
      <c r="AC3" s="39" t="s">
        <v>290</v>
      </c>
      <c r="AD3" s="39" t="s">
        <v>291</v>
      </c>
      <c r="AE3" s="1308"/>
      <c r="AF3" s="1485" t="s">
        <v>750</v>
      </c>
      <c r="AG3" s="1486">
        <v>1</v>
      </c>
      <c r="AH3" s="1487">
        <v>2</v>
      </c>
      <c r="AI3" s="1488">
        <v>3</v>
      </c>
      <c r="AJ3" s="1537" t="s">
        <v>292</v>
      </c>
      <c r="AK3" s="1538" t="s">
        <v>293</v>
      </c>
      <c r="AL3" s="1536" t="s">
        <v>294</v>
      </c>
      <c r="AM3" s="1539" t="s">
        <v>295</v>
      </c>
      <c r="AN3" s="1540" t="s">
        <v>296</v>
      </c>
      <c r="AO3" s="1541" t="s">
        <v>297</v>
      </c>
      <c r="AP3" s="1542" t="s">
        <v>298</v>
      </c>
      <c r="AQ3" s="1543" t="s">
        <v>299</v>
      </c>
      <c r="AR3" s="1538" t="s">
        <v>300</v>
      </c>
      <c r="AS3" s="1536" t="s">
        <v>301</v>
      </c>
      <c r="AT3" s="1539" t="s">
        <v>302</v>
      </c>
      <c r="AU3" s="1540" t="s">
        <v>303</v>
      </c>
      <c r="AV3" s="1541" t="s">
        <v>304</v>
      </c>
      <c r="AW3" s="1542" t="s">
        <v>305</v>
      </c>
      <c r="AX3" s="1543" t="s">
        <v>306</v>
      </c>
      <c r="AY3" s="1538" t="s">
        <v>307</v>
      </c>
      <c r="AZ3" s="1536" t="s">
        <v>116</v>
      </c>
      <c r="BA3" s="1539" t="s">
        <v>150</v>
      </c>
      <c r="BD3" s="1857" t="s">
        <v>685</v>
      </c>
      <c r="BE3" s="1857" t="s">
        <v>717</v>
      </c>
      <c r="BF3" s="1857" t="s">
        <v>637</v>
      </c>
      <c r="BG3" s="1857" t="s">
        <v>483</v>
      </c>
      <c r="BH3" s="1857" t="s">
        <v>682</v>
      </c>
      <c r="BI3" s="1857" t="s">
        <v>746</v>
      </c>
      <c r="BJ3" s="1857" t="str">
        <f>Übersicht!E26</f>
        <v>s01</v>
      </c>
      <c r="BK3" s="1857" t="str">
        <f>Übersicht!E27</f>
        <v>s02</v>
      </c>
      <c r="BL3" s="1857" t="str">
        <f>Übersicht!E28</f>
        <v>s03</v>
      </c>
    </row>
    <row r="4" spans="1:64" s="945" customFormat="1" ht="20.25" customHeight="1" x14ac:dyDescent="0.2">
      <c r="B4" s="486" t="str">
        <f>IF(AND(AB2&gt;0,Arbeitszeiten!F69&gt;0),"Entweder wöchentliche ODER monatliche Sollstunden! (Siehe Arbeitszeiten)!","")</f>
        <v/>
      </c>
      <c r="C4" s="487"/>
      <c r="D4" s="482"/>
      <c r="E4" s="482"/>
      <c r="F4" s="32"/>
      <c r="G4" s="1921"/>
      <c r="H4" s="1922"/>
      <c r="I4" s="1923"/>
      <c r="J4" s="1924"/>
      <c r="K4" s="1925"/>
      <c r="L4" s="1926"/>
      <c r="M4" s="2051"/>
      <c r="N4" s="1922"/>
      <c r="O4" s="1923"/>
      <c r="P4" s="1924"/>
      <c r="Q4" s="1924"/>
      <c r="R4" s="1925"/>
      <c r="S4" s="1926"/>
      <c r="T4" s="1926"/>
      <c r="U4" s="1926"/>
      <c r="V4" s="1926"/>
      <c r="W4" s="1926"/>
      <c r="X4" s="1927" t="str">
        <f>IF(AND(N42&gt;0,AB2&gt;0),"Bei Monatssoll keine Us setzen!","")</f>
        <v/>
      </c>
      <c r="Y4" s="1928"/>
      <c r="Z4" s="1929"/>
      <c r="AA4" s="1930"/>
      <c r="AB4" s="1926"/>
      <c r="AC4" s="1931"/>
      <c r="AD4" s="1932">
        <f t="shared" ref="AD4:AD36" ca="1" si="0">INDIRECT(CONCATENATE(Land,CELL("zeile",AD4)))</f>
        <v>1</v>
      </c>
      <c r="AE4" s="1305"/>
      <c r="AF4" s="1044"/>
      <c r="AG4" s="1045"/>
      <c r="AH4" s="1046"/>
      <c r="AI4" s="1047"/>
      <c r="AJ4" s="751"/>
      <c r="AK4" s="567"/>
      <c r="AL4" s="568">
        <v>1</v>
      </c>
      <c r="AM4" s="569">
        <v>1</v>
      </c>
      <c r="AN4" s="570"/>
      <c r="AO4" s="571"/>
      <c r="AP4" s="572"/>
      <c r="AQ4" s="566"/>
      <c r="AR4" s="567">
        <v>1</v>
      </c>
      <c r="AS4" s="568"/>
      <c r="AT4" s="569"/>
      <c r="AU4" s="570"/>
      <c r="AV4" s="571"/>
      <c r="AW4" s="572"/>
      <c r="AX4" s="566"/>
      <c r="AY4" s="567"/>
      <c r="AZ4" s="2020"/>
      <c r="BA4" s="2022"/>
      <c r="BB4" s="5"/>
      <c r="BC4" s="5"/>
      <c r="BD4" s="1858"/>
      <c r="BE4" s="1858"/>
      <c r="BF4" s="1858"/>
      <c r="BG4" s="1858"/>
      <c r="BH4" s="1858"/>
      <c r="BI4" s="1858"/>
      <c r="BJ4" s="1858"/>
      <c r="BK4" s="1858"/>
      <c r="BL4" s="1858"/>
    </row>
    <row r="5" spans="1:64" s="945" customFormat="1" ht="20.25" customHeight="1" x14ac:dyDescent="0.2">
      <c r="A5" s="1275">
        <f>'1'!A35+1</f>
        <v>31</v>
      </c>
      <c r="B5" s="485">
        <f>DATE(Jahr,2,1)</f>
        <v>43496</v>
      </c>
      <c r="C5" s="1913">
        <v>1</v>
      </c>
      <c r="D5" s="483">
        <f>IF(WEEKDAY(B5,Wochenstart)=1,'1'!D35+1,'1'!D35)</f>
        <v>5</v>
      </c>
      <c r="E5" s="1785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6"/>
      <c r="H5" s="1511" t="str">
        <f t="shared" ref="H5:H33" ca="1" si="1">IF(G5="n",INDIRECT(CONCATENATE(BB5,"_B_02")),IF(G5=Soll_Stat,Soll_Start02,""))</f>
        <v/>
      </c>
      <c r="I5" s="1512" t="str">
        <f t="shared" ref="I5:I33" ca="1" si="2">IF(G5="n",H5+INDIRECT(CONCATENATE(BB5,"_E_02")),IF(G5=Soll_Stat,H5+Soll_Ist02,""))</f>
        <v/>
      </c>
      <c r="J5" s="513">
        <f t="shared" ref="J5:J33" ca="1" si="3">IF(OR(H5="",I5=""),0,IF(I5&gt;H5,I5-H5,I5-H5+1))</f>
        <v>0</v>
      </c>
      <c r="K5" s="1335">
        <f t="shared" ref="K5:K33" ca="1" si="4">IF(J5=0,0,IF(J5&gt;Pausenschwelle1_02,IF(J5&gt;Pausenschwelle2_02,CHOOSE(WEEKDAY(B5,2),Pause2_Mo_02,Pause2_Di_02,Pause2_Mi_02,Pause2_Do_02,Pause2_Fr_02,Pause2_Sa_02,Pause2_So_02),CHOOSE(WEEKDAY(B5,2),Pause1_Mo_02,Pause1_Di_02,Pause1_Mi_02,Pause1_Do_02,Pause1_Fr_02,Pause1_Sa_02,Pause1_So_02)),0))</f>
        <v>0</v>
      </c>
      <c r="L5" s="444">
        <f t="shared" ref="L5:L32" ca="1" si="5">IF(J5=0,0,J5-K5)</f>
        <v>0</v>
      </c>
      <c r="M5" s="2076"/>
      <c r="N5" s="1501"/>
      <c r="O5" s="1502"/>
      <c r="P5" s="513">
        <f t="shared" ref="P5:P33" si="6">IF(OR(N5="",O5=""),0,IF(O5&gt;N5,O5-N5,O5-N5+1))</f>
        <v>0</v>
      </c>
      <c r="Q5" s="513">
        <f t="shared" ref="Q5:Q33" si="7">IF(P5=0,0,IF(P5+J5&gt;Pausenschwelle1_02,IF(P5+J5&gt;Pausenschwelle2_02,CHOOSE(WEEKDAY(B5,2),Pause2_Mo_02,Pause2_Di_02,Pause2_Mi_02,Pause2_Do_02,Pause2_Fr_02,Pause2_Sa_02,Pause2_So_02),CHOOSE(WEEKDAY(B5,2),Pause1_Mo_02,Pause1_Di_02,Pause1_Mi_02,Pause1_Do_02,Pause1_Fr_02,Pause1_Sa_02,Pause1_So_02)),0))</f>
        <v>0</v>
      </c>
      <c r="R5" s="1335">
        <f t="shared" ref="R5:R33" ca="1" si="8">IF(Q5&gt;K5,Q5-K5,0)</f>
        <v>0</v>
      </c>
      <c r="S5" s="444">
        <f t="shared" ref="S5:S32" ca="1" si="9">P5-R5</f>
        <v>0</v>
      </c>
      <c r="T5" s="2076"/>
      <c r="U5" s="2018">
        <f t="shared" ref="U5:U32" si="10">CHOOSE(WEEKDAY(B5,2),Montag02,Dienstag02,Mittwoch02,Donnerstag02,Freitag02,Samstag02,Sonntag02)</f>
        <v>0.32500000000000001</v>
      </c>
      <c r="V5" s="444">
        <f t="shared" ref="V5:V32" ca="1" si="11">L5+S5+IF(AND(G5="d",L5+S5&lt;W5),W5-S5-L5,0)+IF(IstUrlaub="j",IF(OR(G5="u",G5="s",G5="h",G5="k"),W5,0)*IF(G5="h",0.5,1)-IF(L5+S5&lt;W5,L5+S5,W5)*IF(G5="k",1,0),0)</f>
        <v>0</v>
      </c>
      <c r="W5" s="49">
        <f t="shared" ref="W5:W32" si="12">U5-F5</f>
        <v>0.32500000000000001</v>
      </c>
      <c r="X5" s="1342">
        <f t="shared" ref="X5:X32" ca="1" si="13">IF(OR(G5="g",G5="h",G5="v",G5="s",G5="k"),V5-W5,IF(AND(V5=0,$AB$53&lt;&gt;"X"),0,V5-W5))*IF(G5="oa",0,1)</f>
        <v>0</v>
      </c>
      <c r="Y5" s="1527" t="str">
        <f t="shared" ref="Y5:Y33" si="14">IF(OR(AND(G5="f",Zuschlag_F&lt;&gt;0),AND(BB5="Sa",Zuschlag_Sa&lt;&gt;0),AND(BB5="So",Zuschlag_So&lt;&gt;0)),"P","")</f>
        <v/>
      </c>
      <c r="Z5" s="1528">
        <f t="shared" ref="Z5:Z33" ca="1" si="15">IF(AND(G5="f",Zuschlag_F&lt;&gt;0,V5&gt;0),V5*Zuschlag_F,IF(AND(BB5="Sa",Zuschlag_Sa&lt;&gt;0,V5&gt;0),V5*Zuschlag_Sa,IF(AND(BB5="So",Zuschlag_So&lt;&gt;0,V5&gt;0),V5*Zuschlag_So,0)))</f>
        <v>0</v>
      </c>
      <c r="AA5" s="1336">
        <f>IF(Y5="p",Z5,0)-IF(Y5="m",Z5,0)</f>
        <v>0</v>
      </c>
      <c r="AB5" s="49">
        <f ca="1">Januar+X5+AA5</f>
        <v>0</v>
      </c>
      <c r="AC5" s="939"/>
      <c r="AD5" s="1300">
        <f t="shared" ca="1" si="0"/>
        <v>1</v>
      </c>
      <c r="AE5" s="1337">
        <f t="shared" ref="AE5:AE35" ca="1" si="16">IF(V5&gt;10/24,IF(V5="",0,1),0)</f>
        <v>0</v>
      </c>
      <c r="AF5" s="1044" t="str">
        <f t="shared" ref="AF5:AF33" si="17">IF(G5=$AF$3,F5,"")</f>
        <v/>
      </c>
      <c r="AG5" s="1045"/>
      <c r="AH5" s="1046"/>
      <c r="AI5" s="1047"/>
      <c r="AJ5" s="1831"/>
      <c r="AK5" s="1832"/>
      <c r="AL5" s="1833">
        <v>1</v>
      </c>
      <c r="AM5" s="1834">
        <v>1</v>
      </c>
      <c r="AN5" s="1835"/>
      <c r="AO5" s="1836"/>
      <c r="AP5" s="1837"/>
      <c r="AQ5" s="1838"/>
      <c r="AR5" s="1832">
        <v>1</v>
      </c>
      <c r="AS5" s="1833"/>
      <c r="AT5" s="1834"/>
      <c r="AU5" s="1835"/>
      <c r="AV5" s="1836"/>
      <c r="AW5" s="1837"/>
      <c r="AX5" s="1838"/>
      <c r="AY5" s="1832"/>
      <c r="AZ5" s="2020"/>
      <c r="BA5" s="2022"/>
      <c r="BB5" s="438" t="str">
        <f t="shared" ref="BB5:BB32" si="18">CHOOSE(WEEKDAY(B5,2),"Mo","Di","Mi","Do","Fr","Sa","So")</f>
        <v>Mi</v>
      </c>
      <c r="BC5" s="437" t="str">
        <f t="shared" ref="BC5:BC33" si="19">CONCATENATE(BB5,G5)</f>
        <v>Mi</v>
      </c>
      <c r="BD5" s="1858" t="str">
        <f>IF($G5=BD$3,$F5,"")</f>
        <v/>
      </c>
      <c r="BE5" s="1858" t="str">
        <f t="shared" ref="BE5:BL20" si="20">IF($G5=BE$3,$F5,"")</f>
        <v/>
      </c>
      <c r="BF5" s="1858" t="str">
        <f t="shared" si="20"/>
        <v/>
      </c>
      <c r="BG5" s="1858" t="str">
        <f t="shared" si="20"/>
        <v/>
      </c>
      <c r="BH5" s="1858" t="str">
        <f t="shared" si="20"/>
        <v/>
      </c>
      <c r="BI5" s="1858" t="str">
        <f t="shared" si="20"/>
        <v/>
      </c>
      <c r="BJ5" s="1858" t="str">
        <f t="shared" si="20"/>
        <v/>
      </c>
      <c r="BK5" s="1858" t="str">
        <f t="shared" si="20"/>
        <v/>
      </c>
      <c r="BL5" s="1858" t="str">
        <f t="shared" si="20"/>
        <v/>
      </c>
    </row>
    <row r="6" spans="1:64" s="945" customFormat="1" ht="20.25" customHeight="1" x14ac:dyDescent="0.2">
      <c r="A6" s="1275">
        <f>A5+1</f>
        <v>32</v>
      </c>
      <c r="B6" s="485">
        <f t="shared" ref="B6:B32" si="21">B5+1</f>
        <v>43497</v>
      </c>
      <c r="C6" s="1913">
        <v>2</v>
      </c>
      <c r="D6" s="483">
        <f t="shared" ref="D6:D32" si="22">IF(WEEKDAY(B6,Wochenstart)=1,D5+1,D5)</f>
        <v>5</v>
      </c>
      <c r="E6" s="1785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2" si="23">U6*E6</f>
        <v>0</v>
      </c>
      <c r="G6" s="936"/>
      <c r="H6" s="1511" t="str">
        <f t="shared" ca="1" si="1"/>
        <v/>
      </c>
      <c r="I6" s="1512" t="str">
        <f t="shared" ca="1" si="2"/>
        <v/>
      </c>
      <c r="J6" s="513">
        <f t="shared" ca="1" si="3"/>
        <v>0</v>
      </c>
      <c r="K6" s="1335">
        <f t="shared" ca="1" si="4"/>
        <v>0</v>
      </c>
      <c r="L6" s="444">
        <f t="shared" ca="1" si="5"/>
        <v>0</v>
      </c>
      <c r="M6" s="2076"/>
      <c r="N6" s="1501"/>
      <c r="O6" s="1502"/>
      <c r="P6" s="513">
        <f t="shared" si="6"/>
        <v>0</v>
      </c>
      <c r="Q6" s="513">
        <f t="shared" si="7"/>
        <v>0</v>
      </c>
      <c r="R6" s="1335">
        <f t="shared" ca="1" si="8"/>
        <v>0</v>
      </c>
      <c r="S6" s="444">
        <f t="shared" ca="1" si="9"/>
        <v>0</v>
      </c>
      <c r="T6" s="2076"/>
      <c r="U6" s="2018">
        <f t="shared" si="10"/>
        <v>0.32500000000000001</v>
      </c>
      <c r="V6" s="444">
        <f t="shared" ca="1" si="11"/>
        <v>0</v>
      </c>
      <c r="W6" s="49">
        <f t="shared" si="12"/>
        <v>0.32500000000000001</v>
      </c>
      <c r="X6" s="1342">
        <f t="shared" ca="1" si="13"/>
        <v>0</v>
      </c>
      <c r="Y6" s="1527" t="str">
        <f t="shared" si="14"/>
        <v/>
      </c>
      <c r="Z6" s="1528">
        <f t="shared" ca="1" si="15"/>
        <v>0</v>
      </c>
      <c r="AA6" s="1336">
        <f>IF(Y6="p",Z6,0)-IF(Y6="m",Z6,0)</f>
        <v>0</v>
      </c>
      <c r="AB6" s="49">
        <f ca="1">AB5+X6+AA6</f>
        <v>0</v>
      </c>
      <c r="AC6" s="939"/>
      <c r="AD6" s="1300">
        <f t="shared" ca="1" si="0"/>
        <v>1</v>
      </c>
      <c r="AE6" s="1337">
        <f t="shared" ca="1" si="16"/>
        <v>0</v>
      </c>
      <c r="AF6" s="1044" t="str">
        <f t="shared" si="17"/>
        <v/>
      </c>
      <c r="AG6" s="1045"/>
      <c r="AH6" s="1046"/>
      <c r="AI6" s="1047"/>
      <c r="AJ6" s="1831"/>
      <c r="AK6" s="1832"/>
      <c r="AL6" s="1833">
        <v>1</v>
      </c>
      <c r="AM6" s="1834">
        <v>1</v>
      </c>
      <c r="AN6" s="1835"/>
      <c r="AO6" s="1836"/>
      <c r="AP6" s="1837"/>
      <c r="AQ6" s="1838"/>
      <c r="AR6" s="1832"/>
      <c r="AS6" s="1833"/>
      <c r="AT6" s="1834"/>
      <c r="AU6" s="1835"/>
      <c r="AV6" s="1836"/>
      <c r="AW6" s="1837"/>
      <c r="AX6" s="1838"/>
      <c r="AY6" s="1832"/>
      <c r="AZ6" s="2020"/>
      <c r="BA6" s="2022"/>
      <c r="BB6" s="438" t="str">
        <f t="shared" si="18"/>
        <v>Do</v>
      </c>
      <c r="BC6" s="437" t="str">
        <f t="shared" si="19"/>
        <v>Do</v>
      </c>
      <c r="BD6" s="1858" t="str">
        <f t="shared" ref="BD6:BL36" si="24">IF($G6=BD$3,$F6,"")</f>
        <v/>
      </c>
      <c r="BE6" s="1858" t="str">
        <f t="shared" si="20"/>
        <v/>
      </c>
      <c r="BF6" s="1858" t="str">
        <f t="shared" si="20"/>
        <v/>
      </c>
      <c r="BG6" s="1858" t="str">
        <f t="shared" si="20"/>
        <v/>
      </c>
      <c r="BH6" s="1858" t="str">
        <f t="shared" si="20"/>
        <v/>
      </c>
      <c r="BI6" s="1858" t="str">
        <f t="shared" si="20"/>
        <v/>
      </c>
      <c r="BJ6" s="1858" t="str">
        <f t="shared" si="20"/>
        <v/>
      </c>
      <c r="BK6" s="1858" t="str">
        <f t="shared" si="20"/>
        <v/>
      </c>
      <c r="BL6" s="1858" t="str">
        <f t="shared" si="20"/>
        <v/>
      </c>
    </row>
    <row r="7" spans="1:64" s="945" customFormat="1" ht="20.25" customHeight="1" x14ac:dyDescent="0.2">
      <c r="A7" s="1275">
        <f t="shared" ref="A7:A32" si="25">A6+1</f>
        <v>33</v>
      </c>
      <c r="B7" s="485">
        <f t="shared" si="21"/>
        <v>43498</v>
      </c>
      <c r="C7" s="1913">
        <v>3</v>
      </c>
      <c r="D7" s="483">
        <f t="shared" si="22"/>
        <v>5</v>
      </c>
      <c r="E7" s="1785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3"/>
        <v>0</v>
      </c>
      <c r="G7" s="936"/>
      <c r="H7" s="1511" t="str">
        <f t="shared" ca="1" si="1"/>
        <v/>
      </c>
      <c r="I7" s="1512" t="str">
        <f t="shared" ca="1" si="2"/>
        <v/>
      </c>
      <c r="J7" s="513">
        <f t="shared" ca="1" si="3"/>
        <v>0</v>
      </c>
      <c r="K7" s="1335">
        <f t="shared" ca="1" si="4"/>
        <v>0</v>
      </c>
      <c r="L7" s="444">
        <f t="shared" ca="1" si="5"/>
        <v>0</v>
      </c>
      <c r="M7" s="2076"/>
      <c r="N7" s="1501"/>
      <c r="O7" s="1502"/>
      <c r="P7" s="513">
        <f t="shared" si="6"/>
        <v>0</v>
      </c>
      <c r="Q7" s="513">
        <f t="shared" si="7"/>
        <v>0</v>
      </c>
      <c r="R7" s="1335">
        <f t="shared" ca="1" si="8"/>
        <v>0</v>
      </c>
      <c r="S7" s="444">
        <f t="shared" ca="1" si="9"/>
        <v>0</v>
      </c>
      <c r="T7" s="2076"/>
      <c r="U7" s="2018">
        <f t="shared" si="10"/>
        <v>0.32500000000000001</v>
      </c>
      <c r="V7" s="444">
        <f t="shared" ca="1" si="11"/>
        <v>0</v>
      </c>
      <c r="W7" s="49">
        <f t="shared" si="12"/>
        <v>0.32500000000000001</v>
      </c>
      <c r="X7" s="1342">
        <f t="shared" ca="1" si="13"/>
        <v>0</v>
      </c>
      <c r="Y7" s="1527" t="str">
        <f t="shared" si="14"/>
        <v/>
      </c>
      <c r="Z7" s="1528">
        <f t="shared" ca="1" si="15"/>
        <v>0</v>
      </c>
      <c r="AA7" s="1336">
        <f t="shared" ref="AA7:AA20" si="26">IF(Y7="p",Z7,0)-IF(Y7="m",Z7,0)</f>
        <v>0</v>
      </c>
      <c r="AB7" s="49">
        <f t="shared" ref="AB7:AB19" ca="1" si="27">AB6+X7+AA7</f>
        <v>0</v>
      </c>
      <c r="AC7" s="939"/>
      <c r="AD7" s="1300">
        <f t="shared" ca="1" si="0"/>
        <v>1</v>
      </c>
      <c r="AE7" s="1337">
        <f t="shared" ca="1" si="16"/>
        <v>0</v>
      </c>
      <c r="AF7" s="1044" t="str">
        <f t="shared" si="17"/>
        <v/>
      </c>
      <c r="AG7" s="1045"/>
      <c r="AH7" s="1046"/>
      <c r="AI7" s="1047"/>
      <c r="AJ7" s="1831"/>
      <c r="AK7" s="1832"/>
      <c r="AL7" s="1833">
        <v>1</v>
      </c>
      <c r="AM7" s="1834">
        <v>1</v>
      </c>
      <c r="AN7" s="1835"/>
      <c r="AO7" s="1836"/>
      <c r="AP7" s="1837"/>
      <c r="AQ7" s="1838"/>
      <c r="AR7" s="1832"/>
      <c r="AS7" s="1833"/>
      <c r="AT7" s="1834"/>
      <c r="AU7" s="1835"/>
      <c r="AV7" s="1836"/>
      <c r="AW7" s="1837"/>
      <c r="AX7" s="1838"/>
      <c r="AY7" s="1832"/>
      <c r="AZ7" s="2020"/>
      <c r="BA7" s="2022"/>
      <c r="BB7" s="438" t="str">
        <f t="shared" si="18"/>
        <v>Fr</v>
      </c>
      <c r="BC7" s="437" t="str">
        <f t="shared" si="19"/>
        <v>Fr</v>
      </c>
      <c r="BD7" s="1858" t="str">
        <f t="shared" si="24"/>
        <v/>
      </c>
      <c r="BE7" s="1858" t="str">
        <f t="shared" si="20"/>
        <v/>
      </c>
      <c r="BF7" s="1858" t="str">
        <f t="shared" si="20"/>
        <v/>
      </c>
      <c r="BG7" s="1858" t="str">
        <f t="shared" si="20"/>
        <v/>
      </c>
      <c r="BH7" s="1858" t="str">
        <f t="shared" si="20"/>
        <v/>
      </c>
      <c r="BI7" s="1858" t="str">
        <f t="shared" si="20"/>
        <v/>
      </c>
      <c r="BJ7" s="1858" t="str">
        <f t="shared" si="20"/>
        <v/>
      </c>
      <c r="BK7" s="1858" t="str">
        <f t="shared" si="20"/>
        <v/>
      </c>
      <c r="BL7" s="1858" t="str">
        <f t="shared" si="20"/>
        <v/>
      </c>
    </row>
    <row r="8" spans="1:64" s="945" customFormat="1" ht="20.25" customHeight="1" x14ac:dyDescent="0.2">
      <c r="A8" s="1275">
        <f t="shared" si="25"/>
        <v>34</v>
      </c>
      <c r="B8" s="485">
        <f t="shared" si="21"/>
        <v>43499</v>
      </c>
      <c r="C8" s="1913">
        <v>4</v>
      </c>
      <c r="D8" s="483">
        <f t="shared" si="22"/>
        <v>5</v>
      </c>
      <c r="E8" s="1785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3"/>
        <v>0</v>
      </c>
      <c r="G8" s="936"/>
      <c r="H8" s="1511" t="str">
        <f t="shared" ca="1" si="1"/>
        <v/>
      </c>
      <c r="I8" s="1512" t="str">
        <f t="shared" ca="1" si="2"/>
        <v/>
      </c>
      <c r="J8" s="513">
        <f t="shared" ca="1" si="3"/>
        <v>0</v>
      </c>
      <c r="K8" s="1335">
        <f t="shared" ca="1" si="4"/>
        <v>0</v>
      </c>
      <c r="L8" s="444">
        <f t="shared" ca="1" si="5"/>
        <v>0</v>
      </c>
      <c r="M8" s="2076"/>
      <c r="N8" s="1501"/>
      <c r="O8" s="1502"/>
      <c r="P8" s="513">
        <f t="shared" si="6"/>
        <v>0</v>
      </c>
      <c r="Q8" s="513">
        <f t="shared" si="7"/>
        <v>0</v>
      </c>
      <c r="R8" s="1335">
        <f t="shared" ca="1" si="8"/>
        <v>0</v>
      </c>
      <c r="S8" s="444">
        <f t="shared" ca="1" si="9"/>
        <v>0</v>
      </c>
      <c r="T8" s="2076"/>
      <c r="U8" s="2018">
        <f t="shared" si="10"/>
        <v>0</v>
      </c>
      <c r="V8" s="444">
        <f t="shared" ca="1" si="11"/>
        <v>0</v>
      </c>
      <c r="W8" s="49">
        <f t="shared" si="12"/>
        <v>0</v>
      </c>
      <c r="X8" s="1342">
        <f t="shared" ca="1" si="13"/>
        <v>0</v>
      </c>
      <c r="Y8" s="1527" t="str">
        <f t="shared" si="14"/>
        <v/>
      </c>
      <c r="Z8" s="1528">
        <f t="shared" ca="1" si="15"/>
        <v>0</v>
      </c>
      <c r="AA8" s="1336">
        <f t="shared" si="26"/>
        <v>0</v>
      </c>
      <c r="AB8" s="49">
        <f t="shared" ca="1" si="27"/>
        <v>0</v>
      </c>
      <c r="AC8" s="939"/>
      <c r="AD8" s="1300">
        <f t="shared" ca="1" si="0"/>
        <v>1</v>
      </c>
      <c r="AE8" s="1337">
        <f t="shared" ca="1" si="16"/>
        <v>0</v>
      </c>
      <c r="AF8" s="1044" t="str">
        <f t="shared" si="17"/>
        <v/>
      </c>
      <c r="AG8" s="1045"/>
      <c r="AH8" s="1046"/>
      <c r="AI8" s="1047"/>
      <c r="AJ8" s="1831"/>
      <c r="AK8" s="1832"/>
      <c r="AL8" s="1833">
        <v>1</v>
      </c>
      <c r="AM8" s="1834"/>
      <c r="AN8" s="1835"/>
      <c r="AO8" s="1836"/>
      <c r="AP8" s="1837"/>
      <c r="AQ8" s="1838"/>
      <c r="AR8" s="1832"/>
      <c r="AS8" s="1833"/>
      <c r="AT8" s="1834"/>
      <c r="AU8" s="1835"/>
      <c r="AV8" s="1836"/>
      <c r="AW8" s="1837"/>
      <c r="AX8" s="1838"/>
      <c r="AY8" s="1832"/>
      <c r="AZ8" s="2020"/>
      <c r="BA8" s="2022"/>
      <c r="BB8" s="438" t="str">
        <f t="shared" si="18"/>
        <v>Sa</v>
      </c>
      <c r="BC8" s="437" t="str">
        <f t="shared" si="19"/>
        <v>Sa</v>
      </c>
      <c r="BD8" s="1858" t="str">
        <f t="shared" si="24"/>
        <v/>
      </c>
      <c r="BE8" s="1858" t="str">
        <f t="shared" si="20"/>
        <v/>
      </c>
      <c r="BF8" s="1858" t="str">
        <f t="shared" si="20"/>
        <v/>
      </c>
      <c r="BG8" s="1858" t="str">
        <f t="shared" si="20"/>
        <v/>
      </c>
      <c r="BH8" s="1858" t="str">
        <f t="shared" si="20"/>
        <v/>
      </c>
      <c r="BI8" s="1858" t="str">
        <f t="shared" si="20"/>
        <v/>
      </c>
      <c r="BJ8" s="1858" t="str">
        <f t="shared" si="20"/>
        <v/>
      </c>
      <c r="BK8" s="1858" t="str">
        <f t="shared" si="20"/>
        <v/>
      </c>
      <c r="BL8" s="1858" t="str">
        <f t="shared" si="20"/>
        <v/>
      </c>
    </row>
    <row r="9" spans="1:64" s="945" customFormat="1" ht="20.25" customHeight="1" x14ac:dyDescent="0.2">
      <c r="A9" s="1275">
        <f t="shared" si="25"/>
        <v>35</v>
      </c>
      <c r="B9" s="485">
        <f t="shared" si="21"/>
        <v>43500</v>
      </c>
      <c r="C9" s="1913">
        <v>5</v>
      </c>
      <c r="D9" s="483">
        <f t="shared" si="22"/>
        <v>5</v>
      </c>
      <c r="E9" s="1785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3"/>
        <v>0</v>
      </c>
      <c r="G9" s="936"/>
      <c r="H9" s="1511" t="str">
        <f t="shared" ca="1" si="1"/>
        <v/>
      </c>
      <c r="I9" s="1512" t="str">
        <f t="shared" ca="1" si="2"/>
        <v/>
      </c>
      <c r="J9" s="513">
        <f t="shared" ca="1" si="3"/>
        <v>0</v>
      </c>
      <c r="K9" s="1335">
        <f t="shared" ca="1" si="4"/>
        <v>0</v>
      </c>
      <c r="L9" s="444">
        <f t="shared" ca="1" si="5"/>
        <v>0</v>
      </c>
      <c r="M9" s="2076"/>
      <c r="N9" s="1501"/>
      <c r="O9" s="1502"/>
      <c r="P9" s="513">
        <f t="shared" si="6"/>
        <v>0</v>
      </c>
      <c r="Q9" s="513">
        <f t="shared" si="7"/>
        <v>0</v>
      </c>
      <c r="R9" s="1335">
        <f t="shared" ca="1" si="8"/>
        <v>0</v>
      </c>
      <c r="S9" s="444">
        <f t="shared" ca="1" si="9"/>
        <v>0</v>
      </c>
      <c r="T9" s="2076"/>
      <c r="U9" s="2018">
        <f t="shared" si="10"/>
        <v>0</v>
      </c>
      <c r="V9" s="444">
        <f t="shared" ca="1" si="11"/>
        <v>0</v>
      </c>
      <c r="W9" s="49">
        <f t="shared" si="12"/>
        <v>0</v>
      </c>
      <c r="X9" s="1342">
        <f t="shared" ca="1" si="13"/>
        <v>0</v>
      </c>
      <c r="Y9" s="1527" t="str">
        <f t="shared" si="14"/>
        <v/>
      </c>
      <c r="Z9" s="1528">
        <f t="shared" ca="1" si="15"/>
        <v>0</v>
      </c>
      <c r="AA9" s="1336">
        <f t="shared" si="26"/>
        <v>0</v>
      </c>
      <c r="AB9" s="49">
        <f t="shared" ca="1" si="27"/>
        <v>0</v>
      </c>
      <c r="AC9" s="939"/>
      <c r="AD9" s="1300">
        <f t="shared" ca="1" si="0"/>
        <v>0</v>
      </c>
      <c r="AE9" s="1337">
        <f t="shared" ca="1" si="16"/>
        <v>0</v>
      </c>
      <c r="AF9" s="1044" t="str">
        <f t="shared" si="17"/>
        <v/>
      </c>
      <c r="AG9" s="1045"/>
      <c r="AH9" s="1046"/>
      <c r="AI9" s="1047"/>
      <c r="AJ9" s="1831"/>
      <c r="AK9" s="1832"/>
      <c r="AL9" s="1833"/>
      <c r="AM9" s="1834"/>
      <c r="AN9" s="1835"/>
      <c r="AO9" s="1836"/>
      <c r="AP9" s="1837"/>
      <c r="AQ9" s="1838"/>
      <c r="AR9" s="1832"/>
      <c r="AS9" s="1833"/>
      <c r="AT9" s="1834"/>
      <c r="AU9" s="1835"/>
      <c r="AV9" s="1836"/>
      <c r="AW9" s="1837"/>
      <c r="AX9" s="1838"/>
      <c r="AY9" s="1832"/>
      <c r="AZ9" s="2020"/>
      <c r="BA9" s="2022"/>
      <c r="BB9" s="438" t="str">
        <f t="shared" si="18"/>
        <v>So</v>
      </c>
      <c r="BC9" s="437" t="str">
        <f t="shared" si="19"/>
        <v>So</v>
      </c>
      <c r="BD9" s="1858" t="str">
        <f t="shared" si="24"/>
        <v/>
      </c>
      <c r="BE9" s="1858" t="str">
        <f t="shared" si="20"/>
        <v/>
      </c>
      <c r="BF9" s="1858" t="str">
        <f t="shared" si="20"/>
        <v/>
      </c>
      <c r="BG9" s="1858" t="str">
        <f t="shared" si="20"/>
        <v/>
      </c>
      <c r="BH9" s="1858" t="str">
        <f t="shared" si="20"/>
        <v/>
      </c>
      <c r="BI9" s="1858" t="str">
        <f t="shared" si="20"/>
        <v/>
      </c>
      <c r="BJ9" s="1858" t="str">
        <f t="shared" si="20"/>
        <v/>
      </c>
      <c r="BK9" s="1858" t="str">
        <f t="shared" si="20"/>
        <v/>
      </c>
      <c r="BL9" s="1858" t="str">
        <f t="shared" si="20"/>
        <v/>
      </c>
    </row>
    <row r="10" spans="1:64" s="945" customFormat="1" ht="20.25" customHeight="1" x14ac:dyDescent="0.2">
      <c r="A10" s="1275">
        <f t="shared" si="25"/>
        <v>36</v>
      </c>
      <c r="B10" s="485">
        <f t="shared" si="21"/>
        <v>43501</v>
      </c>
      <c r="C10" s="1913">
        <v>6</v>
      </c>
      <c r="D10" s="483">
        <f t="shared" si="22"/>
        <v>6</v>
      </c>
      <c r="E10" s="1785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3"/>
        <v>0</v>
      </c>
      <c r="G10" s="936"/>
      <c r="H10" s="1511" t="str">
        <f t="shared" ca="1" si="1"/>
        <v/>
      </c>
      <c r="I10" s="1512" t="str">
        <f t="shared" ca="1" si="2"/>
        <v/>
      </c>
      <c r="J10" s="937">
        <f t="shared" ca="1" si="3"/>
        <v>0</v>
      </c>
      <c r="K10" s="938">
        <f t="shared" ca="1" si="4"/>
        <v>0</v>
      </c>
      <c r="L10" s="444">
        <f t="shared" ca="1" si="5"/>
        <v>0</v>
      </c>
      <c r="M10" s="2076"/>
      <c r="N10" s="1501"/>
      <c r="O10" s="1502"/>
      <c r="P10" s="937">
        <f t="shared" si="6"/>
        <v>0</v>
      </c>
      <c r="Q10" s="937">
        <f t="shared" si="7"/>
        <v>0</v>
      </c>
      <c r="R10" s="938">
        <f t="shared" ca="1" si="8"/>
        <v>0</v>
      </c>
      <c r="S10" s="444">
        <f t="shared" ca="1" si="9"/>
        <v>0</v>
      </c>
      <c r="T10" s="2076"/>
      <c r="U10" s="2018">
        <f t="shared" si="10"/>
        <v>0.32500000000000001</v>
      </c>
      <c r="V10" s="444">
        <f t="shared" ca="1" si="11"/>
        <v>0</v>
      </c>
      <c r="W10" s="49">
        <f t="shared" si="12"/>
        <v>0.32500000000000001</v>
      </c>
      <c r="X10" s="1342">
        <f t="shared" ca="1" si="13"/>
        <v>0</v>
      </c>
      <c r="Y10" s="1519" t="str">
        <f t="shared" si="14"/>
        <v/>
      </c>
      <c r="Z10" s="1520">
        <f t="shared" ca="1" si="15"/>
        <v>0</v>
      </c>
      <c r="AA10" s="1336">
        <f t="shared" si="26"/>
        <v>0</v>
      </c>
      <c r="AB10" s="49">
        <f t="shared" ca="1" si="27"/>
        <v>0</v>
      </c>
      <c r="AC10" s="939"/>
      <c r="AD10" s="1300">
        <f t="shared" ca="1" si="0"/>
        <v>0</v>
      </c>
      <c r="AE10" s="1337">
        <f t="shared" ca="1" si="16"/>
        <v>0</v>
      </c>
      <c r="AF10" s="1044" t="str">
        <f t="shared" si="17"/>
        <v/>
      </c>
      <c r="AG10" s="1045"/>
      <c r="AH10" s="1046"/>
      <c r="AI10" s="1047"/>
      <c r="AJ10" s="1831"/>
      <c r="AK10" s="1832"/>
      <c r="AL10" s="1833"/>
      <c r="AM10" s="1834"/>
      <c r="AN10" s="1835"/>
      <c r="AO10" s="1836"/>
      <c r="AP10" s="1837"/>
      <c r="AQ10" s="1838">
        <v>1</v>
      </c>
      <c r="AR10" s="1832"/>
      <c r="AS10" s="1833"/>
      <c r="AT10" s="1834"/>
      <c r="AU10" s="1835"/>
      <c r="AV10" s="1836"/>
      <c r="AW10" s="1837">
        <v>1</v>
      </c>
      <c r="AX10" s="1838"/>
      <c r="AY10" s="1832"/>
      <c r="AZ10" s="2020"/>
      <c r="BA10" s="2022"/>
      <c r="BB10" s="438" t="str">
        <f t="shared" si="18"/>
        <v>Mo</v>
      </c>
      <c r="BC10" s="437" t="str">
        <f t="shared" si="19"/>
        <v>Mo</v>
      </c>
      <c r="BD10" s="1858" t="str">
        <f t="shared" si="24"/>
        <v/>
      </c>
      <c r="BE10" s="1858" t="str">
        <f t="shared" si="20"/>
        <v/>
      </c>
      <c r="BF10" s="1858" t="str">
        <f t="shared" si="20"/>
        <v/>
      </c>
      <c r="BG10" s="1858" t="str">
        <f t="shared" si="20"/>
        <v/>
      </c>
      <c r="BH10" s="1858" t="str">
        <f t="shared" si="20"/>
        <v/>
      </c>
      <c r="BI10" s="1858" t="str">
        <f t="shared" si="20"/>
        <v/>
      </c>
      <c r="BJ10" s="1858" t="str">
        <f t="shared" si="20"/>
        <v/>
      </c>
      <c r="BK10" s="1858" t="str">
        <f t="shared" si="20"/>
        <v/>
      </c>
      <c r="BL10" s="1858" t="str">
        <f t="shared" si="20"/>
        <v/>
      </c>
    </row>
    <row r="11" spans="1:64" s="945" customFormat="1" ht="20.25" customHeight="1" x14ac:dyDescent="0.2">
      <c r="A11" s="1275">
        <f t="shared" si="25"/>
        <v>37</v>
      </c>
      <c r="B11" s="485">
        <f t="shared" si="21"/>
        <v>43502</v>
      </c>
      <c r="C11" s="1913">
        <v>7</v>
      </c>
      <c r="D11" s="483">
        <f t="shared" si="22"/>
        <v>6</v>
      </c>
      <c r="E11" s="1785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3"/>
        <v>0</v>
      </c>
      <c r="G11" s="936"/>
      <c r="H11" s="1511" t="str">
        <f t="shared" ca="1" si="1"/>
        <v/>
      </c>
      <c r="I11" s="1512" t="str">
        <f t="shared" ca="1" si="2"/>
        <v/>
      </c>
      <c r="J11" s="937">
        <f t="shared" ca="1" si="3"/>
        <v>0</v>
      </c>
      <c r="K11" s="938">
        <f t="shared" ca="1" si="4"/>
        <v>0</v>
      </c>
      <c r="L11" s="444">
        <f t="shared" ca="1" si="5"/>
        <v>0</v>
      </c>
      <c r="M11" s="2076"/>
      <c r="N11" s="1501"/>
      <c r="O11" s="1502"/>
      <c r="P11" s="937">
        <f t="shared" si="6"/>
        <v>0</v>
      </c>
      <c r="Q11" s="937">
        <f t="shared" si="7"/>
        <v>0</v>
      </c>
      <c r="R11" s="938">
        <f t="shared" ca="1" si="8"/>
        <v>0</v>
      </c>
      <c r="S11" s="444">
        <f t="shared" ca="1" si="9"/>
        <v>0</v>
      </c>
      <c r="T11" s="2076"/>
      <c r="U11" s="2018">
        <f t="shared" si="10"/>
        <v>0.32500000000000001</v>
      </c>
      <c r="V11" s="444">
        <f t="shared" ca="1" si="11"/>
        <v>0</v>
      </c>
      <c r="W11" s="49">
        <f t="shared" si="12"/>
        <v>0.32500000000000001</v>
      </c>
      <c r="X11" s="1342">
        <f t="shared" ca="1" si="13"/>
        <v>0</v>
      </c>
      <c r="Y11" s="1519" t="str">
        <f t="shared" si="14"/>
        <v/>
      </c>
      <c r="Z11" s="1520">
        <f t="shared" ca="1" si="15"/>
        <v>0</v>
      </c>
      <c r="AA11" s="1336">
        <f t="shared" si="26"/>
        <v>0</v>
      </c>
      <c r="AB11" s="49">
        <f t="shared" ca="1" si="27"/>
        <v>0</v>
      </c>
      <c r="AC11" s="939"/>
      <c r="AD11" s="1300">
        <f t="shared" ca="1" si="0"/>
        <v>0</v>
      </c>
      <c r="AE11" s="1337">
        <f t="shared" ca="1" si="16"/>
        <v>0</v>
      </c>
      <c r="AF11" s="1044" t="str">
        <f t="shared" si="17"/>
        <v/>
      </c>
      <c r="AG11" s="1045"/>
      <c r="AH11" s="1046"/>
      <c r="AI11" s="1047"/>
      <c r="AJ11" s="1831"/>
      <c r="AK11" s="1832"/>
      <c r="AL11" s="1833"/>
      <c r="AM11" s="1834"/>
      <c r="AN11" s="1835"/>
      <c r="AO11" s="1836"/>
      <c r="AP11" s="1837"/>
      <c r="AQ11" s="1838">
        <v>1</v>
      </c>
      <c r="AR11" s="1832"/>
      <c r="AS11" s="1833"/>
      <c r="AT11" s="1834"/>
      <c r="AU11" s="1835"/>
      <c r="AV11" s="1836"/>
      <c r="AW11" s="1837">
        <v>1</v>
      </c>
      <c r="AX11" s="1838"/>
      <c r="AY11" s="1832"/>
      <c r="AZ11" s="2020"/>
      <c r="BA11" s="2022"/>
      <c r="BB11" s="438" t="str">
        <f t="shared" si="18"/>
        <v>Di</v>
      </c>
      <c r="BC11" s="437" t="str">
        <f t="shared" si="19"/>
        <v>Di</v>
      </c>
      <c r="BD11" s="1858" t="str">
        <f t="shared" si="24"/>
        <v/>
      </c>
      <c r="BE11" s="1858" t="str">
        <f t="shared" si="20"/>
        <v/>
      </c>
      <c r="BF11" s="1858" t="str">
        <f t="shared" si="20"/>
        <v/>
      </c>
      <c r="BG11" s="1858" t="str">
        <f t="shared" si="20"/>
        <v/>
      </c>
      <c r="BH11" s="1858" t="str">
        <f t="shared" si="20"/>
        <v/>
      </c>
      <c r="BI11" s="1858" t="str">
        <f t="shared" si="20"/>
        <v/>
      </c>
      <c r="BJ11" s="1858" t="str">
        <f t="shared" si="20"/>
        <v/>
      </c>
      <c r="BK11" s="1858" t="str">
        <f t="shared" si="20"/>
        <v/>
      </c>
      <c r="BL11" s="1858" t="str">
        <f t="shared" si="20"/>
        <v/>
      </c>
    </row>
    <row r="12" spans="1:64" s="945" customFormat="1" ht="20.25" customHeight="1" x14ac:dyDescent="0.2">
      <c r="A12" s="1275">
        <f t="shared" si="25"/>
        <v>38</v>
      </c>
      <c r="B12" s="485">
        <f t="shared" si="21"/>
        <v>43503</v>
      </c>
      <c r="C12" s="1913">
        <v>8</v>
      </c>
      <c r="D12" s="483">
        <f t="shared" si="22"/>
        <v>6</v>
      </c>
      <c r="E12" s="1785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3"/>
        <v>0</v>
      </c>
      <c r="G12" s="936"/>
      <c r="H12" s="1511" t="str">
        <f t="shared" ca="1" si="1"/>
        <v/>
      </c>
      <c r="I12" s="1512" t="str">
        <f t="shared" ca="1" si="2"/>
        <v/>
      </c>
      <c r="J12" s="513">
        <f t="shared" ca="1" si="3"/>
        <v>0</v>
      </c>
      <c r="K12" s="1335">
        <f t="shared" ca="1" si="4"/>
        <v>0</v>
      </c>
      <c r="L12" s="444">
        <f t="shared" ca="1" si="5"/>
        <v>0</v>
      </c>
      <c r="M12" s="2076"/>
      <c r="N12" s="1501"/>
      <c r="O12" s="1502"/>
      <c r="P12" s="513">
        <f t="shared" si="6"/>
        <v>0</v>
      </c>
      <c r="Q12" s="513">
        <f t="shared" si="7"/>
        <v>0</v>
      </c>
      <c r="R12" s="1335">
        <f t="shared" ca="1" si="8"/>
        <v>0</v>
      </c>
      <c r="S12" s="444">
        <f t="shared" ca="1" si="9"/>
        <v>0</v>
      </c>
      <c r="T12" s="2076"/>
      <c r="U12" s="2018">
        <f t="shared" si="10"/>
        <v>0.32500000000000001</v>
      </c>
      <c r="V12" s="444">
        <f t="shared" ca="1" si="11"/>
        <v>0</v>
      </c>
      <c r="W12" s="49">
        <f t="shared" si="12"/>
        <v>0.32500000000000001</v>
      </c>
      <c r="X12" s="1342">
        <f t="shared" ca="1" si="13"/>
        <v>0</v>
      </c>
      <c r="Y12" s="1527" t="str">
        <f t="shared" si="14"/>
        <v/>
      </c>
      <c r="Z12" s="1528">
        <f t="shared" ca="1" si="15"/>
        <v>0</v>
      </c>
      <c r="AA12" s="1336">
        <f t="shared" si="26"/>
        <v>0</v>
      </c>
      <c r="AB12" s="49">
        <f t="shared" ca="1" si="27"/>
        <v>0</v>
      </c>
      <c r="AC12" s="939"/>
      <c r="AD12" s="1300">
        <f t="shared" ca="1" si="0"/>
        <v>0</v>
      </c>
      <c r="AE12" s="1337">
        <f t="shared" ca="1" si="16"/>
        <v>0</v>
      </c>
      <c r="AF12" s="1044" t="str">
        <f t="shared" si="17"/>
        <v/>
      </c>
      <c r="AG12" s="1045"/>
      <c r="AH12" s="1046"/>
      <c r="AI12" s="1047"/>
      <c r="AJ12" s="1831"/>
      <c r="AK12" s="1832"/>
      <c r="AL12" s="1833"/>
      <c r="AM12" s="1834"/>
      <c r="AN12" s="1835"/>
      <c r="AO12" s="1836"/>
      <c r="AP12" s="1837"/>
      <c r="AQ12" s="1838">
        <v>1</v>
      </c>
      <c r="AR12" s="1832"/>
      <c r="AS12" s="1833"/>
      <c r="AT12" s="1834"/>
      <c r="AU12" s="1835"/>
      <c r="AV12" s="1836"/>
      <c r="AW12" s="1837">
        <v>1</v>
      </c>
      <c r="AX12" s="1838"/>
      <c r="AY12" s="1832"/>
      <c r="AZ12" s="2020"/>
      <c r="BA12" s="2022"/>
      <c r="BB12" s="438" t="str">
        <f t="shared" si="18"/>
        <v>Mi</v>
      </c>
      <c r="BC12" s="437" t="str">
        <f t="shared" si="19"/>
        <v>Mi</v>
      </c>
      <c r="BD12" s="1858" t="str">
        <f t="shared" si="24"/>
        <v/>
      </c>
      <c r="BE12" s="1858" t="str">
        <f t="shared" si="20"/>
        <v/>
      </c>
      <c r="BF12" s="1858" t="str">
        <f t="shared" si="20"/>
        <v/>
      </c>
      <c r="BG12" s="1858" t="str">
        <f t="shared" si="20"/>
        <v/>
      </c>
      <c r="BH12" s="1858" t="str">
        <f t="shared" si="20"/>
        <v/>
      </c>
      <c r="BI12" s="1858" t="str">
        <f t="shared" si="20"/>
        <v/>
      </c>
      <c r="BJ12" s="1858" t="str">
        <f t="shared" si="20"/>
        <v/>
      </c>
      <c r="BK12" s="1858" t="str">
        <f t="shared" si="20"/>
        <v/>
      </c>
      <c r="BL12" s="1858" t="str">
        <f t="shared" si="20"/>
        <v/>
      </c>
    </row>
    <row r="13" spans="1:64" s="945" customFormat="1" ht="20.25" customHeight="1" x14ac:dyDescent="0.2">
      <c r="A13" s="1275">
        <f t="shared" si="25"/>
        <v>39</v>
      </c>
      <c r="B13" s="485">
        <f t="shared" si="21"/>
        <v>43504</v>
      </c>
      <c r="C13" s="1913">
        <v>9</v>
      </c>
      <c r="D13" s="483">
        <f t="shared" si="22"/>
        <v>6</v>
      </c>
      <c r="E13" s="1785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3"/>
        <v>0</v>
      </c>
      <c r="G13" s="936"/>
      <c r="H13" s="1511" t="str">
        <f t="shared" ca="1" si="1"/>
        <v/>
      </c>
      <c r="I13" s="1512" t="str">
        <f t="shared" ca="1" si="2"/>
        <v/>
      </c>
      <c r="J13" s="513">
        <f t="shared" ca="1" si="3"/>
        <v>0</v>
      </c>
      <c r="K13" s="1335">
        <f t="shared" ca="1" si="4"/>
        <v>0</v>
      </c>
      <c r="L13" s="444">
        <f t="shared" ca="1" si="5"/>
        <v>0</v>
      </c>
      <c r="M13" s="2076"/>
      <c r="N13" s="1501"/>
      <c r="O13" s="1502"/>
      <c r="P13" s="513">
        <f t="shared" si="6"/>
        <v>0</v>
      </c>
      <c r="Q13" s="513">
        <f t="shared" si="7"/>
        <v>0</v>
      </c>
      <c r="R13" s="1335">
        <f t="shared" ca="1" si="8"/>
        <v>0</v>
      </c>
      <c r="S13" s="444">
        <f t="shared" ca="1" si="9"/>
        <v>0</v>
      </c>
      <c r="T13" s="2076"/>
      <c r="U13" s="2018">
        <f t="shared" si="10"/>
        <v>0.32500000000000001</v>
      </c>
      <c r="V13" s="444">
        <f t="shared" ca="1" si="11"/>
        <v>0</v>
      </c>
      <c r="W13" s="49">
        <f t="shared" si="12"/>
        <v>0.32500000000000001</v>
      </c>
      <c r="X13" s="1342">
        <f t="shared" ca="1" si="13"/>
        <v>0</v>
      </c>
      <c r="Y13" s="1527" t="str">
        <f t="shared" si="14"/>
        <v/>
      </c>
      <c r="Z13" s="1528">
        <f t="shared" ca="1" si="15"/>
        <v>0</v>
      </c>
      <c r="AA13" s="1336">
        <f t="shared" si="26"/>
        <v>0</v>
      </c>
      <c r="AB13" s="49">
        <f t="shared" ca="1" si="27"/>
        <v>0</v>
      </c>
      <c r="AC13" s="939"/>
      <c r="AD13" s="1300">
        <f t="shared" ca="1" si="0"/>
        <v>0</v>
      </c>
      <c r="AE13" s="1337">
        <f t="shared" ca="1" si="16"/>
        <v>0</v>
      </c>
      <c r="AF13" s="1044" t="str">
        <f t="shared" si="17"/>
        <v/>
      </c>
      <c r="AG13" s="1045"/>
      <c r="AH13" s="1046"/>
      <c r="AI13" s="1047"/>
      <c r="AJ13" s="1831"/>
      <c r="AK13" s="1832"/>
      <c r="AL13" s="1833"/>
      <c r="AM13" s="1834"/>
      <c r="AN13" s="1835"/>
      <c r="AO13" s="1836"/>
      <c r="AP13" s="1837"/>
      <c r="AQ13" s="1838">
        <v>1</v>
      </c>
      <c r="AR13" s="1832"/>
      <c r="AS13" s="1833"/>
      <c r="AT13" s="1834"/>
      <c r="AU13" s="1835"/>
      <c r="AV13" s="1836"/>
      <c r="AW13" s="1837">
        <v>1</v>
      </c>
      <c r="AX13" s="1838"/>
      <c r="AY13" s="1832"/>
      <c r="AZ13" s="2020"/>
      <c r="BA13" s="2022"/>
      <c r="BB13" s="438" t="str">
        <f t="shared" si="18"/>
        <v>Do</v>
      </c>
      <c r="BC13" s="437" t="str">
        <f t="shared" si="19"/>
        <v>Do</v>
      </c>
      <c r="BD13" s="1858" t="str">
        <f t="shared" si="24"/>
        <v/>
      </c>
      <c r="BE13" s="1858" t="str">
        <f t="shared" si="20"/>
        <v/>
      </c>
      <c r="BF13" s="1858" t="str">
        <f t="shared" si="20"/>
        <v/>
      </c>
      <c r="BG13" s="1858" t="str">
        <f t="shared" si="20"/>
        <v/>
      </c>
      <c r="BH13" s="1858" t="str">
        <f t="shared" si="20"/>
        <v/>
      </c>
      <c r="BI13" s="1858" t="str">
        <f t="shared" si="20"/>
        <v/>
      </c>
      <c r="BJ13" s="1858" t="str">
        <f t="shared" si="20"/>
        <v/>
      </c>
      <c r="BK13" s="1858" t="str">
        <f t="shared" si="20"/>
        <v/>
      </c>
      <c r="BL13" s="1858" t="str">
        <f t="shared" si="20"/>
        <v/>
      </c>
    </row>
    <row r="14" spans="1:64" s="945" customFormat="1" ht="20.25" customHeight="1" x14ac:dyDescent="0.2">
      <c r="A14" s="1275">
        <f t="shared" si="25"/>
        <v>40</v>
      </c>
      <c r="B14" s="485">
        <f t="shared" si="21"/>
        <v>43505</v>
      </c>
      <c r="C14" s="1913">
        <v>10</v>
      </c>
      <c r="D14" s="483">
        <f t="shared" si="22"/>
        <v>6</v>
      </c>
      <c r="E14" s="1785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3"/>
        <v>0</v>
      </c>
      <c r="G14" s="936"/>
      <c r="H14" s="1511" t="str">
        <f t="shared" ca="1" si="1"/>
        <v/>
      </c>
      <c r="I14" s="1512" t="str">
        <f t="shared" ca="1" si="2"/>
        <v/>
      </c>
      <c r="J14" s="513">
        <f t="shared" ca="1" si="3"/>
        <v>0</v>
      </c>
      <c r="K14" s="1335">
        <f t="shared" ca="1" si="4"/>
        <v>0</v>
      </c>
      <c r="L14" s="444">
        <f t="shared" ca="1" si="5"/>
        <v>0</v>
      </c>
      <c r="M14" s="2076"/>
      <c r="N14" s="1501"/>
      <c r="O14" s="1502"/>
      <c r="P14" s="513">
        <f t="shared" si="6"/>
        <v>0</v>
      </c>
      <c r="Q14" s="513">
        <f t="shared" si="7"/>
        <v>0</v>
      </c>
      <c r="R14" s="1335">
        <f t="shared" ca="1" si="8"/>
        <v>0</v>
      </c>
      <c r="S14" s="444">
        <f t="shared" ca="1" si="9"/>
        <v>0</v>
      </c>
      <c r="T14" s="2076"/>
      <c r="U14" s="2018">
        <f t="shared" si="10"/>
        <v>0.32500000000000001</v>
      </c>
      <c r="V14" s="444">
        <f t="shared" ca="1" si="11"/>
        <v>0</v>
      </c>
      <c r="W14" s="49">
        <f t="shared" si="12"/>
        <v>0.32500000000000001</v>
      </c>
      <c r="X14" s="1342">
        <f t="shared" ca="1" si="13"/>
        <v>0</v>
      </c>
      <c r="Y14" s="1527" t="str">
        <f t="shared" si="14"/>
        <v/>
      </c>
      <c r="Z14" s="1528">
        <f t="shared" ca="1" si="15"/>
        <v>0</v>
      </c>
      <c r="AA14" s="1336">
        <f t="shared" si="26"/>
        <v>0</v>
      </c>
      <c r="AB14" s="49">
        <f t="shared" ca="1" si="27"/>
        <v>0</v>
      </c>
      <c r="AC14" s="939"/>
      <c r="AD14" s="1300">
        <f t="shared" ca="1" si="0"/>
        <v>0</v>
      </c>
      <c r="AE14" s="1337">
        <f t="shared" ca="1" si="16"/>
        <v>0</v>
      </c>
      <c r="AF14" s="1044" t="str">
        <f t="shared" si="17"/>
        <v/>
      </c>
      <c r="AG14" s="1045"/>
      <c r="AH14" s="1046"/>
      <c r="AI14" s="1047"/>
      <c r="AJ14" s="1831"/>
      <c r="AK14" s="1832"/>
      <c r="AL14" s="1833"/>
      <c r="AM14" s="1834"/>
      <c r="AN14" s="1835"/>
      <c r="AO14" s="1836"/>
      <c r="AP14" s="1837"/>
      <c r="AQ14" s="1838">
        <v>1</v>
      </c>
      <c r="AR14" s="1832"/>
      <c r="AS14" s="1833"/>
      <c r="AT14" s="1834"/>
      <c r="AU14" s="1835"/>
      <c r="AV14" s="1836"/>
      <c r="AW14" s="1837">
        <v>1</v>
      </c>
      <c r="AX14" s="1838"/>
      <c r="AY14" s="1832"/>
      <c r="AZ14" s="2020"/>
      <c r="BA14" s="2022"/>
      <c r="BB14" s="438" t="str">
        <f t="shared" si="18"/>
        <v>Fr</v>
      </c>
      <c r="BC14" s="437" t="str">
        <f t="shared" si="19"/>
        <v>Fr</v>
      </c>
      <c r="BD14" s="1858" t="str">
        <f t="shared" si="24"/>
        <v/>
      </c>
      <c r="BE14" s="1858" t="str">
        <f t="shared" si="20"/>
        <v/>
      </c>
      <c r="BF14" s="1858" t="str">
        <f t="shared" si="20"/>
        <v/>
      </c>
      <c r="BG14" s="1858" t="str">
        <f t="shared" si="20"/>
        <v/>
      </c>
      <c r="BH14" s="1858" t="str">
        <f t="shared" si="20"/>
        <v/>
      </c>
      <c r="BI14" s="1858" t="str">
        <f t="shared" si="20"/>
        <v/>
      </c>
      <c r="BJ14" s="1858" t="str">
        <f t="shared" si="20"/>
        <v/>
      </c>
      <c r="BK14" s="1858" t="str">
        <f t="shared" si="20"/>
        <v/>
      </c>
      <c r="BL14" s="1858" t="str">
        <f t="shared" si="20"/>
        <v/>
      </c>
    </row>
    <row r="15" spans="1:64" s="945" customFormat="1" ht="20.25" customHeight="1" x14ac:dyDescent="0.2">
      <c r="A15" s="1275">
        <f t="shared" si="25"/>
        <v>41</v>
      </c>
      <c r="B15" s="485">
        <f t="shared" si="21"/>
        <v>43506</v>
      </c>
      <c r="C15" s="1913">
        <v>11</v>
      </c>
      <c r="D15" s="483">
        <f t="shared" si="22"/>
        <v>6</v>
      </c>
      <c r="E15" s="1785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3"/>
        <v>0</v>
      </c>
      <c r="G15" s="936"/>
      <c r="H15" s="1511" t="str">
        <f t="shared" ca="1" si="1"/>
        <v/>
      </c>
      <c r="I15" s="1512" t="str">
        <f t="shared" ca="1" si="2"/>
        <v/>
      </c>
      <c r="J15" s="513">
        <f t="shared" ca="1" si="3"/>
        <v>0</v>
      </c>
      <c r="K15" s="1335">
        <f t="shared" ca="1" si="4"/>
        <v>0</v>
      </c>
      <c r="L15" s="444">
        <f t="shared" ca="1" si="5"/>
        <v>0</v>
      </c>
      <c r="M15" s="2076"/>
      <c r="N15" s="1501"/>
      <c r="O15" s="1502"/>
      <c r="P15" s="513">
        <f t="shared" si="6"/>
        <v>0</v>
      </c>
      <c r="Q15" s="513">
        <f t="shared" si="7"/>
        <v>0</v>
      </c>
      <c r="R15" s="1335">
        <f t="shared" ca="1" si="8"/>
        <v>0</v>
      </c>
      <c r="S15" s="444">
        <f t="shared" ca="1" si="9"/>
        <v>0</v>
      </c>
      <c r="T15" s="2076"/>
      <c r="U15" s="2018">
        <f t="shared" si="10"/>
        <v>0</v>
      </c>
      <c r="V15" s="444">
        <f t="shared" ca="1" si="11"/>
        <v>0</v>
      </c>
      <c r="W15" s="49">
        <f t="shared" si="12"/>
        <v>0</v>
      </c>
      <c r="X15" s="1342">
        <f t="shared" ca="1" si="13"/>
        <v>0</v>
      </c>
      <c r="Y15" s="1527" t="str">
        <f t="shared" si="14"/>
        <v/>
      </c>
      <c r="Z15" s="1528">
        <f t="shared" ca="1" si="15"/>
        <v>0</v>
      </c>
      <c r="AA15" s="1336">
        <f t="shared" si="26"/>
        <v>0</v>
      </c>
      <c r="AB15" s="49">
        <f t="shared" ca="1" si="27"/>
        <v>0</v>
      </c>
      <c r="AC15" s="939"/>
      <c r="AD15" s="1300">
        <f t="shared" ca="1" si="0"/>
        <v>0</v>
      </c>
      <c r="AE15" s="1337">
        <f t="shared" ca="1" si="16"/>
        <v>0</v>
      </c>
      <c r="AF15" s="1044" t="str">
        <f t="shared" si="17"/>
        <v/>
      </c>
      <c r="AG15" s="1045"/>
      <c r="AH15" s="1046"/>
      <c r="AI15" s="1047"/>
      <c r="AJ15" s="1831"/>
      <c r="AK15" s="1832"/>
      <c r="AL15" s="1833"/>
      <c r="AM15" s="1834"/>
      <c r="AN15" s="1835"/>
      <c r="AO15" s="1836"/>
      <c r="AP15" s="1837"/>
      <c r="AQ15" s="1838">
        <v>1</v>
      </c>
      <c r="AR15" s="1832"/>
      <c r="AS15" s="1833"/>
      <c r="AT15" s="1834"/>
      <c r="AU15" s="1835"/>
      <c r="AV15" s="1836"/>
      <c r="AW15" s="1837">
        <v>1</v>
      </c>
      <c r="AX15" s="1838"/>
      <c r="AY15" s="1832"/>
      <c r="AZ15" s="2020"/>
      <c r="BA15" s="2022"/>
      <c r="BB15" s="438" t="str">
        <f t="shared" si="18"/>
        <v>Sa</v>
      </c>
      <c r="BC15" s="437" t="str">
        <f t="shared" si="19"/>
        <v>Sa</v>
      </c>
      <c r="BD15" s="1858" t="str">
        <f t="shared" si="24"/>
        <v/>
      </c>
      <c r="BE15" s="1858" t="str">
        <f t="shared" si="20"/>
        <v/>
      </c>
      <c r="BF15" s="1858" t="str">
        <f t="shared" si="20"/>
        <v/>
      </c>
      <c r="BG15" s="1858" t="str">
        <f t="shared" si="20"/>
        <v/>
      </c>
      <c r="BH15" s="1858" t="str">
        <f t="shared" si="20"/>
        <v/>
      </c>
      <c r="BI15" s="1858" t="str">
        <f t="shared" si="20"/>
        <v/>
      </c>
      <c r="BJ15" s="1858" t="str">
        <f t="shared" si="20"/>
        <v/>
      </c>
      <c r="BK15" s="1858" t="str">
        <f t="shared" si="20"/>
        <v/>
      </c>
      <c r="BL15" s="1858" t="str">
        <f t="shared" si="20"/>
        <v/>
      </c>
    </row>
    <row r="16" spans="1:64" s="945" customFormat="1" ht="20.25" customHeight="1" x14ac:dyDescent="0.2">
      <c r="A16" s="1275">
        <f t="shared" si="25"/>
        <v>42</v>
      </c>
      <c r="B16" s="485">
        <f t="shared" si="21"/>
        <v>43507</v>
      </c>
      <c r="C16" s="1913">
        <v>12</v>
      </c>
      <c r="D16" s="483">
        <f t="shared" si="22"/>
        <v>6</v>
      </c>
      <c r="E16" s="1785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3"/>
        <v>0</v>
      </c>
      <c r="G16" s="936"/>
      <c r="H16" s="1511" t="str">
        <f t="shared" ca="1" si="1"/>
        <v/>
      </c>
      <c r="I16" s="1512" t="str">
        <f t="shared" ca="1" si="2"/>
        <v/>
      </c>
      <c r="J16" s="513">
        <f t="shared" ca="1" si="3"/>
        <v>0</v>
      </c>
      <c r="K16" s="1335">
        <f t="shared" ca="1" si="4"/>
        <v>0</v>
      </c>
      <c r="L16" s="444">
        <f t="shared" ca="1" si="5"/>
        <v>0</v>
      </c>
      <c r="M16" s="2076"/>
      <c r="N16" s="1501"/>
      <c r="O16" s="1502"/>
      <c r="P16" s="513">
        <f t="shared" si="6"/>
        <v>0</v>
      </c>
      <c r="Q16" s="513">
        <f t="shared" si="7"/>
        <v>0</v>
      </c>
      <c r="R16" s="1335">
        <f t="shared" ca="1" si="8"/>
        <v>0</v>
      </c>
      <c r="S16" s="444">
        <f t="shared" ca="1" si="9"/>
        <v>0</v>
      </c>
      <c r="T16" s="2076"/>
      <c r="U16" s="2018">
        <f t="shared" si="10"/>
        <v>0</v>
      </c>
      <c r="V16" s="444">
        <f t="shared" ca="1" si="11"/>
        <v>0</v>
      </c>
      <c r="W16" s="49">
        <f t="shared" si="12"/>
        <v>0</v>
      </c>
      <c r="X16" s="1342">
        <f t="shared" ca="1" si="13"/>
        <v>0</v>
      </c>
      <c r="Y16" s="1527" t="str">
        <f t="shared" si="14"/>
        <v/>
      </c>
      <c r="Z16" s="1528">
        <f t="shared" ca="1" si="15"/>
        <v>0</v>
      </c>
      <c r="AA16" s="1336">
        <f t="shared" si="26"/>
        <v>0</v>
      </c>
      <c r="AB16" s="49">
        <f t="shared" ca="1" si="27"/>
        <v>0</v>
      </c>
      <c r="AC16" s="939"/>
      <c r="AD16" s="1300">
        <f t="shared" ca="1" si="0"/>
        <v>0</v>
      </c>
      <c r="AE16" s="1337">
        <f t="shared" ca="1" si="16"/>
        <v>0</v>
      </c>
      <c r="AF16" s="1044" t="str">
        <f t="shared" si="17"/>
        <v/>
      </c>
      <c r="AG16" s="1045"/>
      <c r="AH16" s="1046"/>
      <c r="AI16" s="1047"/>
      <c r="AJ16" s="1831"/>
      <c r="AK16" s="1832"/>
      <c r="AL16" s="1833"/>
      <c r="AM16" s="1834"/>
      <c r="AN16" s="1835"/>
      <c r="AO16" s="1836"/>
      <c r="AP16" s="1837"/>
      <c r="AQ16" s="1838">
        <v>1</v>
      </c>
      <c r="AR16" s="1832"/>
      <c r="AS16" s="1833"/>
      <c r="AT16" s="1834"/>
      <c r="AU16" s="1835"/>
      <c r="AV16" s="1836"/>
      <c r="AW16" s="1837"/>
      <c r="AX16" s="1838"/>
      <c r="AY16" s="1832"/>
      <c r="AZ16" s="2020"/>
      <c r="BA16" s="2022"/>
      <c r="BB16" s="438" t="str">
        <f t="shared" si="18"/>
        <v>So</v>
      </c>
      <c r="BC16" s="437" t="str">
        <f t="shared" si="19"/>
        <v>So</v>
      </c>
      <c r="BD16" s="1858" t="str">
        <f t="shared" si="24"/>
        <v/>
      </c>
      <c r="BE16" s="1858" t="str">
        <f t="shared" si="20"/>
        <v/>
      </c>
      <c r="BF16" s="1858" t="str">
        <f t="shared" si="20"/>
        <v/>
      </c>
      <c r="BG16" s="1858" t="str">
        <f t="shared" si="20"/>
        <v/>
      </c>
      <c r="BH16" s="1858" t="str">
        <f t="shared" si="20"/>
        <v/>
      </c>
      <c r="BI16" s="1858" t="str">
        <f t="shared" si="20"/>
        <v/>
      </c>
      <c r="BJ16" s="1858" t="str">
        <f t="shared" si="20"/>
        <v/>
      </c>
      <c r="BK16" s="1858" t="str">
        <f t="shared" si="20"/>
        <v/>
      </c>
      <c r="BL16" s="1858" t="str">
        <f t="shared" si="20"/>
        <v/>
      </c>
    </row>
    <row r="17" spans="1:64" s="945" customFormat="1" ht="20.25" customHeight="1" x14ac:dyDescent="0.2">
      <c r="A17" s="1275">
        <f t="shared" si="25"/>
        <v>43</v>
      </c>
      <c r="B17" s="485">
        <f t="shared" si="21"/>
        <v>43508</v>
      </c>
      <c r="C17" s="1913">
        <v>13</v>
      </c>
      <c r="D17" s="483">
        <f t="shared" si="22"/>
        <v>7</v>
      </c>
      <c r="E17" s="1785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3"/>
        <v>0</v>
      </c>
      <c r="G17" s="936"/>
      <c r="H17" s="1511" t="str">
        <f t="shared" ca="1" si="1"/>
        <v/>
      </c>
      <c r="I17" s="1512" t="str">
        <f t="shared" ca="1" si="2"/>
        <v/>
      </c>
      <c r="J17" s="937">
        <f t="shared" ca="1" si="3"/>
        <v>0</v>
      </c>
      <c r="K17" s="938">
        <f t="shared" ca="1" si="4"/>
        <v>0</v>
      </c>
      <c r="L17" s="444">
        <f t="shared" ca="1" si="5"/>
        <v>0</v>
      </c>
      <c r="M17" s="2076"/>
      <c r="N17" s="1501"/>
      <c r="O17" s="1502"/>
      <c r="P17" s="937">
        <f t="shared" si="6"/>
        <v>0</v>
      </c>
      <c r="Q17" s="937">
        <f t="shared" si="7"/>
        <v>0</v>
      </c>
      <c r="R17" s="938">
        <f t="shared" ca="1" si="8"/>
        <v>0</v>
      </c>
      <c r="S17" s="444">
        <f t="shared" ca="1" si="9"/>
        <v>0</v>
      </c>
      <c r="T17" s="2076"/>
      <c r="U17" s="2018">
        <f t="shared" si="10"/>
        <v>0.32500000000000001</v>
      </c>
      <c r="V17" s="444">
        <f t="shared" ca="1" si="11"/>
        <v>0</v>
      </c>
      <c r="W17" s="49">
        <f t="shared" si="12"/>
        <v>0.32500000000000001</v>
      </c>
      <c r="X17" s="1342">
        <f t="shared" ca="1" si="13"/>
        <v>0</v>
      </c>
      <c r="Y17" s="1519" t="str">
        <f t="shared" si="14"/>
        <v/>
      </c>
      <c r="Z17" s="1520">
        <f t="shared" ca="1" si="15"/>
        <v>0</v>
      </c>
      <c r="AA17" s="1336">
        <f t="shared" si="26"/>
        <v>0</v>
      </c>
      <c r="AB17" s="49">
        <f t="shared" ca="1" si="27"/>
        <v>0</v>
      </c>
      <c r="AC17" s="939"/>
      <c r="AD17" s="1300">
        <f t="shared" ca="1" si="0"/>
        <v>0</v>
      </c>
      <c r="AE17" s="1337">
        <f t="shared" ca="1" si="16"/>
        <v>0</v>
      </c>
      <c r="AF17" s="1044" t="str">
        <f t="shared" si="17"/>
        <v/>
      </c>
      <c r="AG17" s="1045"/>
      <c r="AH17" s="1046"/>
      <c r="AI17" s="1047"/>
      <c r="AJ17" s="1831"/>
      <c r="AK17" s="1832"/>
      <c r="AL17" s="1833"/>
      <c r="AM17" s="1834"/>
      <c r="AN17" s="1835"/>
      <c r="AO17" s="1836"/>
      <c r="AP17" s="1837"/>
      <c r="AQ17" s="1838">
        <v>1</v>
      </c>
      <c r="AR17" s="1832"/>
      <c r="AS17" s="1833"/>
      <c r="AT17" s="1834"/>
      <c r="AU17" s="1835"/>
      <c r="AV17" s="1836">
        <v>1</v>
      </c>
      <c r="AW17" s="1837"/>
      <c r="AX17" s="1838"/>
      <c r="AY17" s="1832">
        <v>1</v>
      </c>
      <c r="AZ17" s="2020"/>
      <c r="BA17" s="2022"/>
      <c r="BB17" s="438" t="str">
        <f t="shared" si="18"/>
        <v>Mo</v>
      </c>
      <c r="BC17" s="437" t="str">
        <f t="shared" si="19"/>
        <v>Mo</v>
      </c>
      <c r="BD17" s="1858" t="str">
        <f t="shared" si="24"/>
        <v/>
      </c>
      <c r="BE17" s="1858" t="str">
        <f t="shared" si="20"/>
        <v/>
      </c>
      <c r="BF17" s="1858" t="str">
        <f t="shared" si="20"/>
        <v/>
      </c>
      <c r="BG17" s="1858" t="str">
        <f t="shared" si="20"/>
        <v/>
      </c>
      <c r="BH17" s="1858" t="str">
        <f t="shared" si="20"/>
        <v/>
      </c>
      <c r="BI17" s="1858" t="str">
        <f t="shared" si="20"/>
        <v/>
      </c>
      <c r="BJ17" s="1858" t="str">
        <f t="shared" si="20"/>
        <v/>
      </c>
      <c r="BK17" s="1858" t="str">
        <f t="shared" si="20"/>
        <v/>
      </c>
      <c r="BL17" s="1858" t="str">
        <f t="shared" si="20"/>
        <v/>
      </c>
    </row>
    <row r="18" spans="1:64" s="945" customFormat="1" ht="20.25" customHeight="1" x14ac:dyDescent="0.2">
      <c r="A18" s="1275">
        <f t="shared" si="25"/>
        <v>44</v>
      </c>
      <c r="B18" s="485">
        <f t="shared" si="21"/>
        <v>43509</v>
      </c>
      <c r="C18" s="1913">
        <v>14</v>
      </c>
      <c r="D18" s="483">
        <f t="shared" si="22"/>
        <v>7</v>
      </c>
      <c r="E18" s="1785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3"/>
        <v>0</v>
      </c>
      <c r="G18" s="936"/>
      <c r="H18" s="1511" t="str">
        <f t="shared" ca="1" si="1"/>
        <v/>
      </c>
      <c r="I18" s="1512" t="str">
        <f t="shared" ca="1" si="2"/>
        <v/>
      </c>
      <c r="J18" s="937">
        <f t="shared" ca="1" si="3"/>
        <v>0</v>
      </c>
      <c r="K18" s="938">
        <f t="shared" ca="1" si="4"/>
        <v>0</v>
      </c>
      <c r="L18" s="444">
        <f t="shared" ca="1" si="5"/>
        <v>0</v>
      </c>
      <c r="M18" s="2076"/>
      <c r="N18" s="1501"/>
      <c r="O18" s="1502"/>
      <c r="P18" s="937">
        <f t="shared" si="6"/>
        <v>0</v>
      </c>
      <c r="Q18" s="937">
        <f t="shared" si="7"/>
        <v>0</v>
      </c>
      <c r="R18" s="938">
        <f t="shared" ca="1" si="8"/>
        <v>0</v>
      </c>
      <c r="S18" s="444">
        <f t="shared" ca="1" si="9"/>
        <v>0</v>
      </c>
      <c r="T18" s="2076"/>
      <c r="U18" s="2018">
        <f t="shared" si="10"/>
        <v>0.32500000000000001</v>
      </c>
      <c r="V18" s="444">
        <f t="shared" ca="1" si="11"/>
        <v>0</v>
      </c>
      <c r="W18" s="49">
        <f t="shared" si="12"/>
        <v>0.32500000000000001</v>
      </c>
      <c r="X18" s="1342">
        <f t="shared" ca="1" si="13"/>
        <v>0</v>
      </c>
      <c r="Y18" s="1519" t="str">
        <f t="shared" si="14"/>
        <v/>
      </c>
      <c r="Z18" s="1520">
        <f t="shared" ca="1" si="15"/>
        <v>0</v>
      </c>
      <c r="AA18" s="1336">
        <f t="shared" si="26"/>
        <v>0</v>
      </c>
      <c r="AB18" s="49">
        <f t="shared" ca="1" si="27"/>
        <v>0</v>
      </c>
      <c r="AC18" s="939"/>
      <c r="AD18" s="1300">
        <f t="shared" ca="1" si="0"/>
        <v>0</v>
      </c>
      <c r="AE18" s="1337">
        <f t="shared" ca="1" si="16"/>
        <v>0</v>
      </c>
      <c r="AF18" s="1044" t="str">
        <f t="shared" si="17"/>
        <v/>
      </c>
      <c r="AG18" s="1045"/>
      <c r="AH18" s="1046"/>
      <c r="AI18" s="1047"/>
      <c r="AJ18" s="1831"/>
      <c r="AK18" s="1832"/>
      <c r="AL18" s="1833"/>
      <c r="AM18" s="1834"/>
      <c r="AN18" s="1835"/>
      <c r="AO18" s="1836"/>
      <c r="AP18" s="1837"/>
      <c r="AQ18" s="1838">
        <v>1</v>
      </c>
      <c r="AR18" s="1832"/>
      <c r="AS18" s="1833"/>
      <c r="AT18" s="1834"/>
      <c r="AU18" s="1835"/>
      <c r="AV18" s="1836">
        <v>1</v>
      </c>
      <c r="AW18" s="1837"/>
      <c r="AX18" s="1838"/>
      <c r="AY18" s="1832">
        <v>1</v>
      </c>
      <c r="AZ18" s="2020"/>
      <c r="BA18" s="2022"/>
      <c r="BB18" s="438" t="str">
        <f t="shared" si="18"/>
        <v>Di</v>
      </c>
      <c r="BC18" s="437" t="str">
        <f t="shared" si="19"/>
        <v>Di</v>
      </c>
      <c r="BD18" s="1858" t="str">
        <f t="shared" si="24"/>
        <v/>
      </c>
      <c r="BE18" s="1858" t="str">
        <f t="shared" si="20"/>
        <v/>
      </c>
      <c r="BF18" s="1858" t="str">
        <f t="shared" si="20"/>
        <v/>
      </c>
      <c r="BG18" s="1858" t="str">
        <f t="shared" si="20"/>
        <v/>
      </c>
      <c r="BH18" s="1858" t="str">
        <f t="shared" si="20"/>
        <v/>
      </c>
      <c r="BI18" s="1858" t="str">
        <f t="shared" si="20"/>
        <v/>
      </c>
      <c r="BJ18" s="1858" t="str">
        <f t="shared" si="20"/>
        <v/>
      </c>
      <c r="BK18" s="1858" t="str">
        <f t="shared" si="20"/>
        <v/>
      </c>
      <c r="BL18" s="1858" t="str">
        <f t="shared" si="20"/>
        <v/>
      </c>
    </row>
    <row r="19" spans="1:64" s="945" customFormat="1" ht="20.25" customHeight="1" x14ac:dyDescent="0.2">
      <c r="A19" s="1275">
        <f t="shared" si="25"/>
        <v>45</v>
      </c>
      <c r="B19" s="485">
        <f t="shared" si="21"/>
        <v>43510</v>
      </c>
      <c r="C19" s="1913">
        <v>15</v>
      </c>
      <c r="D19" s="483">
        <f t="shared" si="22"/>
        <v>7</v>
      </c>
      <c r="E19" s="1785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3"/>
        <v>0</v>
      </c>
      <c r="G19" s="936"/>
      <c r="H19" s="1511" t="str">
        <f t="shared" ca="1" si="1"/>
        <v/>
      </c>
      <c r="I19" s="1512" t="str">
        <f t="shared" ca="1" si="2"/>
        <v/>
      </c>
      <c r="J19" s="513">
        <f t="shared" ca="1" si="3"/>
        <v>0</v>
      </c>
      <c r="K19" s="1335">
        <f t="shared" ca="1" si="4"/>
        <v>0</v>
      </c>
      <c r="L19" s="444">
        <f t="shared" ca="1" si="5"/>
        <v>0</v>
      </c>
      <c r="M19" s="2076"/>
      <c r="N19" s="1501"/>
      <c r="O19" s="1502"/>
      <c r="P19" s="513">
        <f t="shared" si="6"/>
        <v>0</v>
      </c>
      <c r="Q19" s="513">
        <f t="shared" si="7"/>
        <v>0</v>
      </c>
      <c r="R19" s="1335">
        <f t="shared" ca="1" si="8"/>
        <v>0</v>
      </c>
      <c r="S19" s="444">
        <f t="shared" ca="1" si="9"/>
        <v>0</v>
      </c>
      <c r="T19" s="2076"/>
      <c r="U19" s="2018">
        <f t="shared" si="10"/>
        <v>0.32500000000000001</v>
      </c>
      <c r="V19" s="444">
        <f t="shared" ca="1" si="11"/>
        <v>0</v>
      </c>
      <c r="W19" s="49">
        <f t="shared" si="12"/>
        <v>0.32500000000000001</v>
      </c>
      <c r="X19" s="1342">
        <f t="shared" ca="1" si="13"/>
        <v>0</v>
      </c>
      <c r="Y19" s="1527" t="str">
        <f t="shared" si="14"/>
        <v/>
      </c>
      <c r="Z19" s="1528">
        <f t="shared" ca="1" si="15"/>
        <v>0</v>
      </c>
      <c r="AA19" s="1336">
        <f t="shared" si="26"/>
        <v>0</v>
      </c>
      <c r="AB19" s="49">
        <f t="shared" ca="1" si="27"/>
        <v>0</v>
      </c>
      <c r="AC19" s="939"/>
      <c r="AD19" s="1300">
        <f t="shared" ca="1" si="0"/>
        <v>0</v>
      </c>
      <c r="AE19" s="1337">
        <f t="shared" ca="1" si="16"/>
        <v>0</v>
      </c>
      <c r="AF19" s="1044" t="str">
        <f t="shared" si="17"/>
        <v/>
      </c>
      <c r="AG19" s="1045"/>
      <c r="AH19" s="1046"/>
      <c r="AI19" s="1047"/>
      <c r="AJ19" s="1831"/>
      <c r="AK19" s="1832"/>
      <c r="AL19" s="1833"/>
      <c r="AM19" s="1834"/>
      <c r="AN19" s="1835"/>
      <c r="AO19" s="1836"/>
      <c r="AP19" s="1837"/>
      <c r="AQ19" s="1838">
        <v>1</v>
      </c>
      <c r="AR19" s="1832"/>
      <c r="AS19" s="1833"/>
      <c r="AT19" s="1834"/>
      <c r="AU19" s="1835"/>
      <c r="AV19" s="1836">
        <v>1</v>
      </c>
      <c r="AW19" s="1837"/>
      <c r="AX19" s="1838"/>
      <c r="AY19" s="1832">
        <v>1</v>
      </c>
      <c r="AZ19" s="2020"/>
      <c r="BA19" s="2022"/>
      <c r="BB19" s="438" t="str">
        <f t="shared" si="18"/>
        <v>Mi</v>
      </c>
      <c r="BC19" s="437" t="str">
        <f t="shared" si="19"/>
        <v>Mi</v>
      </c>
      <c r="BD19" s="1858" t="str">
        <f t="shared" si="24"/>
        <v/>
      </c>
      <c r="BE19" s="1858" t="str">
        <f t="shared" si="20"/>
        <v/>
      </c>
      <c r="BF19" s="1858" t="str">
        <f t="shared" si="20"/>
        <v/>
      </c>
      <c r="BG19" s="1858" t="str">
        <f t="shared" si="20"/>
        <v/>
      </c>
      <c r="BH19" s="1858" t="str">
        <f t="shared" si="20"/>
        <v/>
      </c>
      <c r="BI19" s="1858" t="str">
        <f t="shared" si="20"/>
        <v/>
      </c>
      <c r="BJ19" s="1858" t="str">
        <f t="shared" si="20"/>
        <v/>
      </c>
      <c r="BK19" s="1858" t="str">
        <f t="shared" si="20"/>
        <v/>
      </c>
      <c r="BL19" s="1858" t="str">
        <f t="shared" si="20"/>
        <v/>
      </c>
    </row>
    <row r="20" spans="1:64" s="945" customFormat="1" ht="20.25" customHeight="1" x14ac:dyDescent="0.2">
      <c r="A20" s="1275">
        <f t="shared" si="25"/>
        <v>46</v>
      </c>
      <c r="B20" s="485">
        <f t="shared" si="21"/>
        <v>43511</v>
      </c>
      <c r="C20" s="1913">
        <v>16</v>
      </c>
      <c r="D20" s="483">
        <f t="shared" si="22"/>
        <v>7</v>
      </c>
      <c r="E20" s="1785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3"/>
        <v>0</v>
      </c>
      <c r="G20" s="936"/>
      <c r="H20" s="1511" t="str">
        <f t="shared" ca="1" si="1"/>
        <v/>
      </c>
      <c r="I20" s="1512" t="str">
        <f t="shared" ca="1" si="2"/>
        <v/>
      </c>
      <c r="J20" s="513">
        <f t="shared" ca="1" si="3"/>
        <v>0</v>
      </c>
      <c r="K20" s="1335">
        <f t="shared" ca="1" si="4"/>
        <v>0</v>
      </c>
      <c r="L20" s="444">
        <f t="shared" ca="1" si="5"/>
        <v>0</v>
      </c>
      <c r="M20" s="2076"/>
      <c r="N20" s="1501"/>
      <c r="O20" s="1502"/>
      <c r="P20" s="513">
        <f t="shared" si="6"/>
        <v>0</v>
      </c>
      <c r="Q20" s="513">
        <f t="shared" si="7"/>
        <v>0</v>
      </c>
      <c r="R20" s="1335">
        <f t="shared" ca="1" si="8"/>
        <v>0</v>
      </c>
      <c r="S20" s="444">
        <f t="shared" ca="1" si="9"/>
        <v>0</v>
      </c>
      <c r="T20" s="2076"/>
      <c r="U20" s="2018">
        <f t="shared" si="10"/>
        <v>0.32500000000000001</v>
      </c>
      <c r="V20" s="444">
        <f t="shared" ca="1" si="11"/>
        <v>0</v>
      </c>
      <c r="W20" s="49">
        <f t="shared" si="12"/>
        <v>0.32500000000000001</v>
      </c>
      <c r="X20" s="1342">
        <f t="shared" ca="1" si="13"/>
        <v>0</v>
      </c>
      <c r="Y20" s="1527" t="str">
        <f t="shared" si="14"/>
        <v/>
      </c>
      <c r="Z20" s="1528">
        <f t="shared" ca="1" si="15"/>
        <v>0</v>
      </c>
      <c r="AA20" s="1336">
        <f t="shared" si="26"/>
        <v>0</v>
      </c>
      <c r="AB20" s="49">
        <f ca="1">AB19+X20+AA20</f>
        <v>0</v>
      </c>
      <c r="AC20" s="939"/>
      <c r="AD20" s="1300">
        <f t="shared" ca="1" si="0"/>
        <v>0</v>
      </c>
      <c r="AE20" s="1337">
        <f t="shared" ca="1" si="16"/>
        <v>0</v>
      </c>
      <c r="AF20" s="1044" t="str">
        <f t="shared" si="17"/>
        <v/>
      </c>
      <c r="AG20" s="1045"/>
      <c r="AH20" s="1046"/>
      <c r="AI20" s="1047"/>
      <c r="AJ20" s="1831"/>
      <c r="AK20" s="1832"/>
      <c r="AL20" s="1833"/>
      <c r="AM20" s="1834"/>
      <c r="AN20" s="1835"/>
      <c r="AO20" s="1836"/>
      <c r="AP20" s="1837"/>
      <c r="AQ20" s="1838">
        <v>1</v>
      </c>
      <c r="AR20" s="1832"/>
      <c r="AS20" s="1833"/>
      <c r="AT20" s="1834"/>
      <c r="AU20" s="1835"/>
      <c r="AV20" s="1836">
        <v>1</v>
      </c>
      <c r="AW20" s="1837"/>
      <c r="AX20" s="1838"/>
      <c r="AY20" s="1832">
        <v>1</v>
      </c>
      <c r="AZ20" s="2020"/>
      <c r="BA20" s="2022"/>
      <c r="BB20" s="438" t="str">
        <f t="shared" si="18"/>
        <v>Do</v>
      </c>
      <c r="BC20" s="437" t="str">
        <f t="shared" si="19"/>
        <v>Do</v>
      </c>
      <c r="BD20" s="1858" t="str">
        <f t="shared" si="24"/>
        <v/>
      </c>
      <c r="BE20" s="1858" t="str">
        <f t="shared" si="20"/>
        <v/>
      </c>
      <c r="BF20" s="1858" t="str">
        <f t="shared" si="20"/>
        <v/>
      </c>
      <c r="BG20" s="1858" t="str">
        <f t="shared" si="20"/>
        <v/>
      </c>
      <c r="BH20" s="1858" t="str">
        <f t="shared" si="20"/>
        <v/>
      </c>
      <c r="BI20" s="1858" t="str">
        <f t="shared" si="20"/>
        <v/>
      </c>
      <c r="BJ20" s="1858" t="str">
        <f t="shared" si="20"/>
        <v/>
      </c>
      <c r="BK20" s="1858" t="str">
        <f t="shared" si="20"/>
        <v/>
      </c>
      <c r="BL20" s="1858" t="str">
        <f t="shared" si="20"/>
        <v/>
      </c>
    </row>
    <row r="21" spans="1:64" s="945" customFormat="1" ht="20.25" customHeight="1" x14ac:dyDescent="0.2">
      <c r="A21" s="1275">
        <f t="shared" si="25"/>
        <v>47</v>
      </c>
      <c r="B21" s="485">
        <f t="shared" si="21"/>
        <v>43512</v>
      </c>
      <c r="C21" s="1913">
        <v>17</v>
      </c>
      <c r="D21" s="483">
        <f t="shared" si="22"/>
        <v>7</v>
      </c>
      <c r="E21" s="1785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3"/>
        <v>0</v>
      </c>
      <c r="G21" s="936"/>
      <c r="H21" s="1511" t="str">
        <f t="shared" ca="1" si="1"/>
        <v/>
      </c>
      <c r="I21" s="1512" t="str">
        <f t="shared" ca="1" si="2"/>
        <v/>
      </c>
      <c r="J21" s="513">
        <f t="shared" ca="1" si="3"/>
        <v>0</v>
      </c>
      <c r="K21" s="1335">
        <f t="shared" ca="1" si="4"/>
        <v>0</v>
      </c>
      <c r="L21" s="444">
        <f t="shared" ca="1" si="5"/>
        <v>0</v>
      </c>
      <c r="M21" s="2076"/>
      <c r="N21" s="1501"/>
      <c r="O21" s="1502"/>
      <c r="P21" s="513">
        <f t="shared" si="6"/>
        <v>0</v>
      </c>
      <c r="Q21" s="513">
        <f t="shared" si="7"/>
        <v>0</v>
      </c>
      <c r="R21" s="1335">
        <f t="shared" ca="1" si="8"/>
        <v>0</v>
      </c>
      <c r="S21" s="444">
        <f t="shared" ca="1" si="9"/>
        <v>0</v>
      </c>
      <c r="T21" s="2076"/>
      <c r="U21" s="2018">
        <f t="shared" si="10"/>
        <v>0.32500000000000001</v>
      </c>
      <c r="V21" s="444">
        <f t="shared" ca="1" si="11"/>
        <v>0</v>
      </c>
      <c r="W21" s="49">
        <f t="shared" si="12"/>
        <v>0.32500000000000001</v>
      </c>
      <c r="X21" s="1342">
        <f t="shared" ca="1" si="13"/>
        <v>0</v>
      </c>
      <c r="Y21" s="1527" t="str">
        <f t="shared" si="14"/>
        <v/>
      </c>
      <c r="Z21" s="1528">
        <f t="shared" ca="1" si="15"/>
        <v>0</v>
      </c>
      <c r="AA21" s="1336">
        <f t="shared" ref="AA21:AA31" si="28">IF(Y21="p",Z21,0)-IF(Y21="m",Z21,0)</f>
        <v>0</v>
      </c>
      <c r="AB21" s="49">
        <f t="shared" ref="AB21:AB29" ca="1" si="29">AB20+X21+AA21</f>
        <v>0</v>
      </c>
      <c r="AC21" s="939"/>
      <c r="AD21" s="1300">
        <f t="shared" ca="1" si="0"/>
        <v>0</v>
      </c>
      <c r="AE21" s="1337">
        <f t="shared" ca="1" si="16"/>
        <v>0</v>
      </c>
      <c r="AF21" s="1044" t="str">
        <f t="shared" si="17"/>
        <v/>
      </c>
      <c r="AG21" s="1045"/>
      <c r="AH21" s="1046"/>
      <c r="AI21" s="1047"/>
      <c r="AJ21" s="1831"/>
      <c r="AK21" s="1832"/>
      <c r="AL21" s="1833"/>
      <c r="AM21" s="1834"/>
      <c r="AN21" s="1835"/>
      <c r="AO21" s="1836"/>
      <c r="AP21" s="1837"/>
      <c r="AQ21" s="1838">
        <v>1</v>
      </c>
      <c r="AR21" s="1832"/>
      <c r="AS21" s="1833"/>
      <c r="AT21" s="1834"/>
      <c r="AU21" s="1835"/>
      <c r="AV21" s="1836">
        <v>1</v>
      </c>
      <c r="AW21" s="1837"/>
      <c r="AX21" s="1838"/>
      <c r="AY21" s="1832">
        <v>1</v>
      </c>
      <c r="AZ21" s="2020"/>
      <c r="BA21" s="2022"/>
      <c r="BB21" s="438" t="str">
        <f t="shared" si="18"/>
        <v>Fr</v>
      </c>
      <c r="BC21" s="437" t="str">
        <f t="shared" si="19"/>
        <v>Fr</v>
      </c>
      <c r="BD21" s="1858" t="str">
        <f t="shared" si="24"/>
        <v/>
      </c>
      <c r="BE21" s="1858" t="str">
        <f t="shared" si="24"/>
        <v/>
      </c>
      <c r="BF21" s="1858" t="str">
        <f t="shared" si="24"/>
        <v/>
      </c>
      <c r="BG21" s="1858" t="str">
        <f t="shared" si="24"/>
        <v/>
      </c>
      <c r="BH21" s="1858" t="str">
        <f t="shared" si="24"/>
        <v/>
      </c>
      <c r="BI21" s="1858" t="str">
        <f t="shared" si="24"/>
        <v/>
      </c>
      <c r="BJ21" s="1858" t="str">
        <f t="shared" si="24"/>
        <v/>
      </c>
      <c r="BK21" s="1858" t="str">
        <f t="shared" si="24"/>
        <v/>
      </c>
      <c r="BL21" s="1858" t="str">
        <f t="shared" si="24"/>
        <v/>
      </c>
    </row>
    <row r="22" spans="1:64" s="945" customFormat="1" ht="20.25" customHeight="1" x14ac:dyDescent="0.2">
      <c r="A22" s="1275">
        <f t="shared" si="25"/>
        <v>48</v>
      </c>
      <c r="B22" s="485">
        <f t="shared" si="21"/>
        <v>43513</v>
      </c>
      <c r="C22" s="1913">
        <v>18</v>
      </c>
      <c r="D22" s="483">
        <f t="shared" si="22"/>
        <v>7</v>
      </c>
      <c r="E22" s="1785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3"/>
        <v>0</v>
      </c>
      <c r="G22" s="936"/>
      <c r="H22" s="1511" t="str">
        <f t="shared" ca="1" si="1"/>
        <v/>
      </c>
      <c r="I22" s="1512" t="str">
        <f t="shared" ca="1" si="2"/>
        <v/>
      </c>
      <c r="J22" s="513">
        <f t="shared" ca="1" si="3"/>
        <v>0</v>
      </c>
      <c r="K22" s="1335">
        <f t="shared" ca="1" si="4"/>
        <v>0</v>
      </c>
      <c r="L22" s="444">
        <f t="shared" ca="1" si="5"/>
        <v>0</v>
      </c>
      <c r="M22" s="2076"/>
      <c r="N22" s="1501"/>
      <c r="O22" s="1502"/>
      <c r="P22" s="513">
        <f t="shared" si="6"/>
        <v>0</v>
      </c>
      <c r="Q22" s="513">
        <f t="shared" si="7"/>
        <v>0</v>
      </c>
      <c r="R22" s="1335">
        <f t="shared" ca="1" si="8"/>
        <v>0</v>
      </c>
      <c r="S22" s="444">
        <f t="shared" ca="1" si="9"/>
        <v>0</v>
      </c>
      <c r="T22" s="2076"/>
      <c r="U22" s="2018">
        <f t="shared" si="10"/>
        <v>0</v>
      </c>
      <c r="V22" s="444">
        <f t="shared" ca="1" si="11"/>
        <v>0</v>
      </c>
      <c r="W22" s="49">
        <f t="shared" si="12"/>
        <v>0</v>
      </c>
      <c r="X22" s="1342">
        <f t="shared" ca="1" si="13"/>
        <v>0</v>
      </c>
      <c r="Y22" s="1527" t="str">
        <f t="shared" si="14"/>
        <v/>
      </c>
      <c r="Z22" s="1528">
        <f t="shared" ca="1" si="15"/>
        <v>0</v>
      </c>
      <c r="AA22" s="1336">
        <f t="shared" si="28"/>
        <v>0</v>
      </c>
      <c r="AB22" s="49">
        <f t="shared" ca="1" si="29"/>
        <v>0</v>
      </c>
      <c r="AC22" s="939"/>
      <c r="AD22" s="1300">
        <f t="shared" ca="1" si="0"/>
        <v>0</v>
      </c>
      <c r="AE22" s="1337">
        <f t="shared" ca="1" si="16"/>
        <v>0</v>
      </c>
      <c r="AF22" s="1044" t="str">
        <f t="shared" si="17"/>
        <v/>
      </c>
      <c r="AG22" s="1045"/>
      <c r="AH22" s="1046"/>
      <c r="AI22" s="1047"/>
      <c r="AJ22" s="1831"/>
      <c r="AK22" s="1832"/>
      <c r="AL22" s="1833"/>
      <c r="AM22" s="1834"/>
      <c r="AN22" s="1835"/>
      <c r="AO22" s="1836"/>
      <c r="AP22" s="1837"/>
      <c r="AQ22" s="1838">
        <v>1</v>
      </c>
      <c r="AR22" s="1832"/>
      <c r="AS22" s="1833"/>
      <c r="AT22" s="1834"/>
      <c r="AU22" s="1835"/>
      <c r="AV22" s="1836">
        <v>1</v>
      </c>
      <c r="AW22" s="1837"/>
      <c r="AX22" s="1838"/>
      <c r="AY22" s="1832"/>
      <c r="AZ22" s="2020"/>
      <c r="BA22" s="2022"/>
      <c r="BB22" s="438" t="str">
        <f t="shared" si="18"/>
        <v>Sa</v>
      </c>
      <c r="BC22" s="437" t="str">
        <f t="shared" si="19"/>
        <v>Sa</v>
      </c>
      <c r="BD22" s="1858" t="str">
        <f t="shared" si="24"/>
        <v/>
      </c>
      <c r="BE22" s="1858" t="str">
        <f t="shared" si="24"/>
        <v/>
      </c>
      <c r="BF22" s="1858" t="str">
        <f t="shared" si="24"/>
        <v/>
      </c>
      <c r="BG22" s="1858" t="str">
        <f t="shared" si="24"/>
        <v/>
      </c>
      <c r="BH22" s="1858" t="str">
        <f t="shared" si="24"/>
        <v/>
      </c>
      <c r="BI22" s="1858" t="str">
        <f t="shared" si="24"/>
        <v/>
      </c>
      <c r="BJ22" s="1858" t="str">
        <f t="shared" si="24"/>
        <v/>
      </c>
      <c r="BK22" s="1858" t="str">
        <f t="shared" si="24"/>
        <v/>
      </c>
      <c r="BL22" s="1858" t="str">
        <f t="shared" si="24"/>
        <v/>
      </c>
    </row>
    <row r="23" spans="1:64" s="945" customFormat="1" ht="20.25" customHeight="1" x14ac:dyDescent="0.2">
      <c r="A23" s="1275">
        <f t="shared" si="25"/>
        <v>49</v>
      </c>
      <c r="B23" s="485">
        <f t="shared" si="21"/>
        <v>43514</v>
      </c>
      <c r="C23" s="1913">
        <v>19</v>
      </c>
      <c r="D23" s="483">
        <f t="shared" si="22"/>
        <v>7</v>
      </c>
      <c r="E23" s="1785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3"/>
        <v>0</v>
      </c>
      <c r="G23" s="936"/>
      <c r="H23" s="1511" t="str">
        <f t="shared" ca="1" si="1"/>
        <v/>
      </c>
      <c r="I23" s="1512" t="str">
        <f t="shared" ca="1" si="2"/>
        <v/>
      </c>
      <c r="J23" s="513">
        <f t="shared" ca="1" si="3"/>
        <v>0</v>
      </c>
      <c r="K23" s="1335">
        <f t="shared" ca="1" si="4"/>
        <v>0</v>
      </c>
      <c r="L23" s="444">
        <f t="shared" ca="1" si="5"/>
        <v>0</v>
      </c>
      <c r="M23" s="2076"/>
      <c r="N23" s="1501"/>
      <c r="O23" s="1502"/>
      <c r="P23" s="513">
        <f t="shared" si="6"/>
        <v>0</v>
      </c>
      <c r="Q23" s="513">
        <f t="shared" si="7"/>
        <v>0</v>
      </c>
      <c r="R23" s="1335">
        <f t="shared" ca="1" si="8"/>
        <v>0</v>
      </c>
      <c r="S23" s="444">
        <f t="shared" ca="1" si="9"/>
        <v>0</v>
      </c>
      <c r="T23" s="2076"/>
      <c r="U23" s="2018">
        <f t="shared" si="10"/>
        <v>0</v>
      </c>
      <c r="V23" s="444">
        <f t="shared" ca="1" si="11"/>
        <v>0</v>
      </c>
      <c r="W23" s="49">
        <f t="shared" si="12"/>
        <v>0</v>
      </c>
      <c r="X23" s="1342">
        <f t="shared" ca="1" si="13"/>
        <v>0</v>
      </c>
      <c r="Y23" s="1527" t="str">
        <f t="shared" si="14"/>
        <v/>
      </c>
      <c r="Z23" s="1528">
        <f t="shared" ca="1" si="15"/>
        <v>0</v>
      </c>
      <c r="AA23" s="1336">
        <f t="shared" si="28"/>
        <v>0</v>
      </c>
      <c r="AB23" s="49">
        <f t="shared" ca="1" si="29"/>
        <v>0</v>
      </c>
      <c r="AC23" s="939"/>
      <c r="AD23" s="1300">
        <f t="shared" ca="1" si="0"/>
        <v>0</v>
      </c>
      <c r="AE23" s="1337">
        <f t="shared" ca="1" si="16"/>
        <v>0</v>
      </c>
      <c r="AF23" s="1044" t="str">
        <f t="shared" si="17"/>
        <v/>
      </c>
      <c r="AG23" s="1045"/>
      <c r="AH23" s="1046"/>
      <c r="AI23" s="1047"/>
      <c r="AJ23" s="1831"/>
      <c r="AK23" s="1832"/>
      <c r="AL23" s="1833"/>
      <c r="AM23" s="1834"/>
      <c r="AN23" s="1835"/>
      <c r="AO23" s="1836"/>
      <c r="AP23" s="1837"/>
      <c r="AQ23" s="1838"/>
      <c r="AR23" s="1832"/>
      <c r="AS23" s="1833"/>
      <c r="AT23" s="1834"/>
      <c r="AU23" s="1835"/>
      <c r="AV23" s="1836">
        <v>1</v>
      </c>
      <c r="AW23" s="1837"/>
      <c r="AX23" s="1838"/>
      <c r="AY23" s="1832"/>
      <c r="AZ23" s="2020"/>
      <c r="BA23" s="2022"/>
      <c r="BB23" s="438" t="str">
        <f t="shared" si="18"/>
        <v>So</v>
      </c>
      <c r="BC23" s="437" t="str">
        <f t="shared" si="19"/>
        <v>So</v>
      </c>
      <c r="BD23" s="1858" t="str">
        <f t="shared" si="24"/>
        <v/>
      </c>
      <c r="BE23" s="1858" t="str">
        <f t="shared" si="24"/>
        <v/>
      </c>
      <c r="BF23" s="1858" t="str">
        <f t="shared" si="24"/>
        <v/>
      </c>
      <c r="BG23" s="1858" t="str">
        <f t="shared" si="24"/>
        <v/>
      </c>
      <c r="BH23" s="1858" t="str">
        <f t="shared" si="24"/>
        <v/>
      </c>
      <c r="BI23" s="1858" t="str">
        <f t="shared" si="24"/>
        <v/>
      </c>
      <c r="BJ23" s="1858" t="str">
        <f t="shared" si="24"/>
        <v/>
      </c>
      <c r="BK23" s="1858" t="str">
        <f t="shared" si="24"/>
        <v/>
      </c>
      <c r="BL23" s="1858" t="str">
        <f t="shared" si="24"/>
        <v/>
      </c>
    </row>
    <row r="24" spans="1:64" s="945" customFormat="1" ht="20.25" customHeight="1" x14ac:dyDescent="0.2">
      <c r="A24" s="1275">
        <f t="shared" si="25"/>
        <v>50</v>
      </c>
      <c r="B24" s="485">
        <f t="shared" si="21"/>
        <v>43515</v>
      </c>
      <c r="C24" s="1913">
        <v>20</v>
      </c>
      <c r="D24" s="483">
        <f t="shared" si="22"/>
        <v>8</v>
      </c>
      <c r="E24" s="1785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3"/>
        <v>0</v>
      </c>
      <c r="G24" s="936"/>
      <c r="H24" s="1511" t="str">
        <f t="shared" ca="1" si="1"/>
        <v/>
      </c>
      <c r="I24" s="1512" t="str">
        <f t="shared" ca="1" si="2"/>
        <v/>
      </c>
      <c r="J24" s="937">
        <f t="shared" ca="1" si="3"/>
        <v>0</v>
      </c>
      <c r="K24" s="938">
        <f t="shared" ca="1" si="4"/>
        <v>0</v>
      </c>
      <c r="L24" s="444">
        <f t="shared" ca="1" si="5"/>
        <v>0</v>
      </c>
      <c r="M24" s="2076"/>
      <c r="N24" s="1501"/>
      <c r="O24" s="1502"/>
      <c r="P24" s="937">
        <f t="shared" si="6"/>
        <v>0</v>
      </c>
      <c r="Q24" s="937">
        <f t="shared" si="7"/>
        <v>0</v>
      </c>
      <c r="R24" s="938">
        <f t="shared" ca="1" si="8"/>
        <v>0</v>
      </c>
      <c r="S24" s="444">
        <f t="shared" ca="1" si="9"/>
        <v>0</v>
      </c>
      <c r="T24" s="2076"/>
      <c r="U24" s="2018">
        <f t="shared" si="10"/>
        <v>0.32500000000000001</v>
      </c>
      <c r="V24" s="444">
        <f t="shared" ca="1" si="11"/>
        <v>0</v>
      </c>
      <c r="W24" s="49">
        <f t="shared" si="12"/>
        <v>0.32500000000000001</v>
      </c>
      <c r="X24" s="1342">
        <f t="shared" ca="1" si="13"/>
        <v>0</v>
      </c>
      <c r="Y24" s="1519" t="str">
        <f t="shared" si="14"/>
        <v/>
      </c>
      <c r="Z24" s="1520">
        <f t="shared" ca="1" si="15"/>
        <v>0</v>
      </c>
      <c r="AA24" s="1336">
        <f t="shared" si="28"/>
        <v>0</v>
      </c>
      <c r="AB24" s="49">
        <f t="shared" ca="1" si="29"/>
        <v>0</v>
      </c>
      <c r="AC24" s="939" t="s">
        <v>396</v>
      </c>
      <c r="AD24" s="1300">
        <f t="shared" ca="1" si="0"/>
        <v>0</v>
      </c>
      <c r="AE24" s="1337">
        <f t="shared" ca="1" si="16"/>
        <v>0</v>
      </c>
      <c r="AF24" s="1044" t="str">
        <f t="shared" si="17"/>
        <v/>
      </c>
      <c r="AG24" s="1045"/>
      <c r="AH24" s="1046"/>
      <c r="AI24" s="1047"/>
      <c r="AJ24" s="1831"/>
      <c r="AK24" s="1832">
        <v>1</v>
      </c>
      <c r="AL24" s="1833"/>
      <c r="AM24" s="1834"/>
      <c r="AN24" s="1835"/>
      <c r="AO24" s="1836"/>
      <c r="AP24" s="1837"/>
      <c r="AQ24" s="1838"/>
      <c r="AR24" s="1832"/>
      <c r="AS24" s="1833"/>
      <c r="AT24" s="1834"/>
      <c r="AU24" s="1835">
        <v>1</v>
      </c>
      <c r="AV24" s="1836">
        <v>1</v>
      </c>
      <c r="AW24" s="1837"/>
      <c r="AX24" s="1838"/>
      <c r="AY24" s="1832"/>
      <c r="AZ24" s="2020"/>
      <c r="BA24" s="2022"/>
      <c r="BB24" s="438" t="str">
        <f t="shared" si="18"/>
        <v>Mo</v>
      </c>
      <c r="BC24" s="437" t="str">
        <f t="shared" si="19"/>
        <v>Mo</v>
      </c>
      <c r="BD24" s="1858" t="str">
        <f t="shared" si="24"/>
        <v/>
      </c>
      <c r="BE24" s="1858" t="str">
        <f t="shared" si="24"/>
        <v/>
      </c>
      <c r="BF24" s="1858" t="str">
        <f t="shared" si="24"/>
        <v/>
      </c>
      <c r="BG24" s="1858" t="str">
        <f t="shared" si="24"/>
        <v/>
      </c>
      <c r="BH24" s="1858" t="str">
        <f t="shared" si="24"/>
        <v/>
      </c>
      <c r="BI24" s="1858" t="str">
        <f t="shared" si="24"/>
        <v/>
      </c>
      <c r="BJ24" s="1858" t="str">
        <f t="shared" si="24"/>
        <v/>
      </c>
      <c r="BK24" s="1858" t="str">
        <f t="shared" si="24"/>
        <v/>
      </c>
      <c r="BL24" s="1858" t="str">
        <f t="shared" si="24"/>
        <v/>
      </c>
    </row>
    <row r="25" spans="1:64" s="945" customFormat="1" ht="20.25" customHeight="1" x14ac:dyDescent="0.2">
      <c r="A25" s="1275">
        <f t="shared" si="25"/>
        <v>51</v>
      </c>
      <c r="B25" s="485">
        <f t="shared" si="21"/>
        <v>43516</v>
      </c>
      <c r="C25" s="1913">
        <v>21</v>
      </c>
      <c r="D25" s="483">
        <f t="shared" si="22"/>
        <v>8</v>
      </c>
      <c r="E25" s="1785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3"/>
        <v>0</v>
      </c>
      <c r="G25" s="936"/>
      <c r="H25" s="1511" t="str">
        <f t="shared" ca="1" si="1"/>
        <v/>
      </c>
      <c r="I25" s="1512" t="str">
        <f t="shared" ca="1" si="2"/>
        <v/>
      </c>
      <c r="J25" s="937">
        <f t="shared" ca="1" si="3"/>
        <v>0</v>
      </c>
      <c r="K25" s="938">
        <f t="shared" ca="1" si="4"/>
        <v>0</v>
      </c>
      <c r="L25" s="444">
        <f t="shared" ca="1" si="5"/>
        <v>0</v>
      </c>
      <c r="M25" s="2076"/>
      <c r="N25" s="1501"/>
      <c r="O25" s="1502"/>
      <c r="P25" s="937">
        <f t="shared" si="6"/>
        <v>0</v>
      </c>
      <c r="Q25" s="937">
        <f t="shared" si="7"/>
        <v>0</v>
      </c>
      <c r="R25" s="938">
        <f t="shared" ca="1" si="8"/>
        <v>0</v>
      </c>
      <c r="S25" s="444">
        <f t="shared" ca="1" si="9"/>
        <v>0</v>
      </c>
      <c r="T25" s="2076"/>
      <c r="U25" s="2018">
        <f t="shared" si="10"/>
        <v>0.32500000000000001</v>
      </c>
      <c r="V25" s="444">
        <f t="shared" ca="1" si="11"/>
        <v>0</v>
      </c>
      <c r="W25" s="49">
        <f t="shared" si="12"/>
        <v>0.32500000000000001</v>
      </c>
      <c r="X25" s="1342">
        <f t="shared" ca="1" si="13"/>
        <v>0</v>
      </c>
      <c r="Y25" s="1519" t="str">
        <f t="shared" si="14"/>
        <v/>
      </c>
      <c r="Z25" s="1520">
        <f t="shared" ca="1" si="15"/>
        <v>0</v>
      </c>
      <c r="AA25" s="1336">
        <f t="shared" si="28"/>
        <v>0</v>
      </c>
      <c r="AB25" s="49">
        <f t="shared" ca="1" si="29"/>
        <v>0</v>
      </c>
      <c r="AC25" s="939" t="s">
        <v>397</v>
      </c>
      <c r="AD25" s="1300">
        <f t="shared" ca="1" si="0"/>
        <v>0</v>
      </c>
      <c r="AE25" s="1337">
        <f t="shared" ca="1" si="16"/>
        <v>0</v>
      </c>
      <c r="AF25" s="1044" t="str">
        <f t="shared" si="17"/>
        <v/>
      </c>
      <c r="AG25" s="1045"/>
      <c r="AH25" s="1046"/>
      <c r="AI25" s="1047"/>
      <c r="AJ25" s="1831"/>
      <c r="AK25" s="1832">
        <v>1</v>
      </c>
      <c r="AL25" s="1833"/>
      <c r="AM25" s="1834"/>
      <c r="AN25" s="1835"/>
      <c r="AO25" s="1836"/>
      <c r="AP25" s="1837"/>
      <c r="AQ25" s="1838"/>
      <c r="AR25" s="1832"/>
      <c r="AS25" s="1833"/>
      <c r="AT25" s="1834"/>
      <c r="AU25" s="1835">
        <v>1</v>
      </c>
      <c r="AV25" s="1836">
        <v>1</v>
      </c>
      <c r="AW25" s="1837"/>
      <c r="AX25" s="1838"/>
      <c r="AY25" s="1832"/>
      <c r="AZ25" s="2020"/>
      <c r="BA25" s="2022"/>
      <c r="BB25" s="438" t="str">
        <f t="shared" si="18"/>
        <v>Di</v>
      </c>
      <c r="BC25" s="437" t="str">
        <f t="shared" si="19"/>
        <v>Di</v>
      </c>
      <c r="BD25" s="1858" t="str">
        <f t="shared" si="24"/>
        <v/>
      </c>
      <c r="BE25" s="1858" t="str">
        <f t="shared" si="24"/>
        <v/>
      </c>
      <c r="BF25" s="1858" t="str">
        <f t="shared" si="24"/>
        <v/>
      </c>
      <c r="BG25" s="1858" t="str">
        <f t="shared" si="24"/>
        <v/>
      </c>
      <c r="BH25" s="1858" t="str">
        <f t="shared" si="24"/>
        <v/>
      </c>
      <c r="BI25" s="1858" t="str">
        <f t="shared" si="24"/>
        <v/>
      </c>
      <c r="BJ25" s="1858" t="str">
        <f t="shared" si="24"/>
        <v/>
      </c>
      <c r="BK25" s="1858" t="str">
        <f t="shared" si="24"/>
        <v/>
      </c>
      <c r="BL25" s="1858" t="str">
        <f t="shared" si="24"/>
        <v/>
      </c>
    </row>
    <row r="26" spans="1:64" s="945" customFormat="1" ht="20.25" customHeight="1" x14ac:dyDescent="0.2">
      <c r="A26" s="1275">
        <f t="shared" si="25"/>
        <v>52</v>
      </c>
      <c r="B26" s="485">
        <f t="shared" si="21"/>
        <v>43517</v>
      </c>
      <c r="C26" s="1913">
        <v>22</v>
      </c>
      <c r="D26" s="483">
        <f t="shared" si="22"/>
        <v>8</v>
      </c>
      <c r="E26" s="1785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3"/>
        <v>0</v>
      </c>
      <c r="G26" s="936"/>
      <c r="H26" s="1511" t="str">
        <f t="shared" ca="1" si="1"/>
        <v/>
      </c>
      <c r="I26" s="1512" t="str">
        <f t="shared" ca="1" si="2"/>
        <v/>
      </c>
      <c r="J26" s="513">
        <f t="shared" ca="1" si="3"/>
        <v>0</v>
      </c>
      <c r="K26" s="1335">
        <f t="shared" ca="1" si="4"/>
        <v>0</v>
      </c>
      <c r="L26" s="444">
        <f t="shared" ca="1" si="5"/>
        <v>0</v>
      </c>
      <c r="M26" s="2076"/>
      <c r="N26" s="1501"/>
      <c r="O26" s="1502"/>
      <c r="P26" s="513">
        <f t="shared" si="6"/>
        <v>0</v>
      </c>
      <c r="Q26" s="513">
        <f t="shared" si="7"/>
        <v>0</v>
      </c>
      <c r="R26" s="1335">
        <f t="shared" ca="1" si="8"/>
        <v>0</v>
      </c>
      <c r="S26" s="444">
        <f t="shared" ca="1" si="9"/>
        <v>0</v>
      </c>
      <c r="T26" s="2076"/>
      <c r="U26" s="2018">
        <f t="shared" si="10"/>
        <v>0.32500000000000001</v>
      </c>
      <c r="V26" s="444">
        <f t="shared" ca="1" si="11"/>
        <v>0</v>
      </c>
      <c r="W26" s="49">
        <f t="shared" si="12"/>
        <v>0.32500000000000001</v>
      </c>
      <c r="X26" s="1342">
        <f t="shared" ca="1" si="13"/>
        <v>0</v>
      </c>
      <c r="Y26" s="1527" t="str">
        <f t="shared" si="14"/>
        <v/>
      </c>
      <c r="Z26" s="1528">
        <f t="shared" ca="1" si="15"/>
        <v>0</v>
      </c>
      <c r="AA26" s="1336">
        <f t="shared" si="28"/>
        <v>0</v>
      </c>
      <c r="AB26" s="49">
        <f t="shared" ca="1" si="29"/>
        <v>0</v>
      </c>
      <c r="AC26" s="939" t="s">
        <v>398</v>
      </c>
      <c r="AD26" s="1300">
        <f t="shared" ca="1" si="0"/>
        <v>0</v>
      </c>
      <c r="AE26" s="1337">
        <f t="shared" ca="1" si="16"/>
        <v>0</v>
      </c>
      <c r="AF26" s="1044" t="str">
        <f t="shared" si="17"/>
        <v/>
      </c>
      <c r="AG26" s="1045"/>
      <c r="AH26" s="1046"/>
      <c r="AI26" s="1047"/>
      <c r="AJ26" s="1831"/>
      <c r="AK26" s="1832">
        <v>1</v>
      </c>
      <c r="AL26" s="1833"/>
      <c r="AM26" s="1834"/>
      <c r="AN26" s="1835"/>
      <c r="AO26" s="1836"/>
      <c r="AP26" s="1837"/>
      <c r="AQ26" s="1838"/>
      <c r="AR26" s="1832"/>
      <c r="AS26" s="1833"/>
      <c r="AT26" s="1834"/>
      <c r="AU26" s="1835">
        <v>1</v>
      </c>
      <c r="AV26" s="1836">
        <v>1</v>
      </c>
      <c r="AW26" s="1837"/>
      <c r="AX26" s="1838"/>
      <c r="AY26" s="1832"/>
      <c r="AZ26" s="2020"/>
      <c r="BA26" s="2022"/>
      <c r="BB26" s="438" t="str">
        <f t="shared" si="18"/>
        <v>Mi</v>
      </c>
      <c r="BC26" s="437" t="str">
        <f t="shared" si="19"/>
        <v>Mi</v>
      </c>
      <c r="BD26" s="1858" t="str">
        <f t="shared" si="24"/>
        <v/>
      </c>
      <c r="BE26" s="1858" t="str">
        <f t="shared" si="24"/>
        <v/>
      </c>
      <c r="BF26" s="1858" t="str">
        <f t="shared" si="24"/>
        <v/>
      </c>
      <c r="BG26" s="1858" t="str">
        <f t="shared" si="24"/>
        <v/>
      </c>
      <c r="BH26" s="1858" t="str">
        <f t="shared" si="24"/>
        <v/>
      </c>
      <c r="BI26" s="1858" t="str">
        <f t="shared" si="24"/>
        <v/>
      </c>
      <c r="BJ26" s="1858" t="str">
        <f t="shared" si="24"/>
        <v/>
      </c>
      <c r="BK26" s="1858" t="str">
        <f t="shared" si="24"/>
        <v/>
      </c>
      <c r="BL26" s="1858" t="str">
        <f t="shared" si="24"/>
        <v/>
      </c>
    </row>
    <row r="27" spans="1:64" s="945" customFormat="1" ht="20.25" customHeight="1" x14ac:dyDescent="0.2">
      <c r="A27" s="1275">
        <f t="shared" si="25"/>
        <v>53</v>
      </c>
      <c r="B27" s="485">
        <f t="shared" si="21"/>
        <v>43518</v>
      </c>
      <c r="C27" s="1913">
        <v>23</v>
      </c>
      <c r="D27" s="483">
        <f t="shared" si="22"/>
        <v>8</v>
      </c>
      <c r="E27" s="1785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3"/>
        <v>0</v>
      </c>
      <c r="G27" s="936"/>
      <c r="H27" s="1511" t="str">
        <f t="shared" ca="1" si="1"/>
        <v/>
      </c>
      <c r="I27" s="1512" t="str">
        <f t="shared" ca="1" si="2"/>
        <v/>
      </c>
      <c r="J27" s="513">
        <f t="shared" ca="1" si="3"/>
        <v>0</v>
      </c>
      <c r="K27" s="1335">
        <f t="shared" ca="1" si="4"/>
        <v>0</v>
      </c>
      <c r="L27" s="444">
        <f t="shared" ca="1" si="5"/>
        <v>0</v>
      </c>
      <c r="M27" s="2076"/>
      <c r="N27" s="1501"/>
      <c r="O27" s="1502"/>
      <c r="P27" s="513">
        <f t="shared" si="6"/>
        <v>0</v>
      </c>
      <c r="Q27" s="513">
        <f t="shared" si="7"/>
        <v>0</v>
      </c>
      <c r="R27" s="1335">
        <f t="shared" ca="1" si="8"/>
        <v>0</v>
      </c>
      <c r="S27" s="444">
        <f t="shared" ca="1" si="9"/>
        <v>0</v>
      </c>
      <c r="T27" s="2076"/>
      <c r="U27" s="2018">
        <f t="shared" si="10"/>
        <v>0.32500000000000001</v>
      </c>
      <c r="V27" s="444">
        <f t="shared" ca="1" si="11"/>
        <v>0</v>
      </c>
      <c r="W27" s="49">
        <f t="shared" si="12"/>
        <v>0.32500000000000001</v>
      </c>
      <c r="X27" s="1342">
        <f t="shared" ca="1" si="13"/>
        <v>0</v>
      </c>
      <c r="Y27" s="1527" t="str">
        <f t="shared" si="14"/>
        <v/>
      </c>
      <c r="Z27" s="1528">
        <f t="shared" ca="1" si="15"/>
        <v>0</v>
      </c>
      <c r="AA27" s="1336">
        <f t="shared" si="28"/>
        <v>0</v>
      </c>
      <c r="AB27" s="49">
        <f t="shared" ca="1" si="29"/>
        <v>0</v>
      </c>
      <c r="AC27" s="939"/>
      <c r="AD27" s="1300">
        <f t="shared" ca="1" si="0"/>
        <v>0</v>
      </c>
      <c r="AE27" s="1337">
        <f t="shared" ca="1" si="16"/>
        <v>0</v>
      </c>
      <c r="AF27" s="1044" t="str">
        <f t="shared" si="17"/>
        <v/>
      </c>
      <c r="AG27" s="1045"/>
      <c r="AH27" s="1046"/>
      <c r="AI27" s="1047"/>
      <c r="AJ27" s="1831"/>
      <c r="AK27" s="1832">
        <v>1</v>
      </c>
      <c r="AL27" s="1833"/>
      <c r="AM27" s="1834"/>
      <c r="AN27" s="1835"/>
      <c r="AO27" s="1836"/>
      <c r="AP27" s="1837"/>
      <c r="AQ27" s="1838"/>
      <c r="AR27" s="1832"/>
      <c r="AS27" s="1833"/>
      <c r="AT27" s="1834"/>
      <c r="AU27" s="1835">
        <v>1</v>
      </c>
      <c r="AV27" s="1836">
        <v>1</v>
      </c>
      <c r="AW27" s="1837"/>
      <c r="AX27" s="1838"/>
      <c r="AY27" s="1832"/>
      <c r="AZ27" s="2020"/>
      <c r="BA27" s="2022"/>
      <c r="BB27" s="438" t="str">
        <f t="shared" si="18"/>
        <v>Do</v>
      </c>
      <c r="BC27" s="437" t="str">
        <f t="shared" si="19"/>
        <v>Do</v>
      </c>
      <c r="BD27" s="1858" t="str">
        <f t="shared" si="24"/>
        <v/>
      </c>
      <c r="BE27" s="1858" t="str">
        <f t="shared" si="24"/>
        <v/>
      </c>
      <c r="BF27" s="1858" t="str">
        <f t="shared" si="24"/>
        <v/>
      </c>
      <c r="BG27" s="1858" t="str">
        <f t="shared" si="24"/>
        <v/>
      </c>
      <c r="BH27" s="1858" t="str">
        <f t="shared" si="24"/>
        <v/>
      </c>
      <c r="BI27" s="1858" t="str">
        <f t="shared" si="24"/>
        <v/>
      </c>
      <c r="BJ27" s="1858" t="str">
        <f t="shared" si="24"/>
        <v/>
      </c>
      <c r="BK27" s="1858" t="str">
        <f t="shared" si="24"/>
        <v/>
      </c>
      <c r="BL27" s="1858" t="str">
        <f t="shared" si="24"/>
        <v/>
      </c>
    </row>
    <row r="28" spans="1:64" s="945" customFormat="1" ht="20.25" customHeight="1" x14ac:dyDescent="0.2">
      <c r="A28" s="1275">
        <f t="shared" si="25"/>
        <v>54</v>
      </c>
      <c r="B28" s="485">
        <f t="shared" si="21"/>
        <v>43519</v>
      </c>
      <c r="C28" s="1913">
        <v>24</v>
      </c>
      <c r="D28" s="483">
        <f t="shared" si="22"/>
        <v>8</v>
      </c>
      <c r="E28" s="1785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3"/>
        <v>0</v>
      </c>
      <c r="G28" s="936"/>
      <c r="H28" s="1511" t="str">
        <f t="shared" ca="1" si="1"/>
        <v/>
      </c>
      <c r="I28" s="1512" t="str">
        <f t="shared" ca="1" si="2"/>
        <v/>
      </c>
      <c r="J28" s="513">
        <f t="shared" ca="1" si="3"/>
        <v>0</v>
      </c>
      <c r="K28" s="1335">
        <f t="shared" ca="1" si="4"/>
        <v>0</v>
      </c>
      <c r="L28" s="444">
        <f t="shared" ca="1" si="5"/>
        <v>0</v>
      </c>
      <c r="M28" s="2076"/>
      <c r="N28" s="1501"/>
      <c r="O28" s="1502"/>
      <c r="P28" s="513">
        <f t="shared" si="6"/>
        <v>0</v>
      </c>
      <c r="Q28" s="513">
        <f t="shared" si="7"/>
        <v>0</v>
      </c>
      <c r="R28" s="1335">
        <f t="shared" ca="1" si="8"/>
        <v>0</v>
      </c>
      <c r="S28" s="444">
        <f t="shared" ca="1" si="9"/>
        <v>0</v>
      </c>
      <c r="T28" s="2076"/>
      <c r="U28" s="2018">
        <f t="shared" si="10"/>
        <v>0.32500000000000001</v>
      </c>
      <c r="V28" s="444">
        <f t="shared" ca="1" si="11"/>
        <v>0</v>
      </c>
      <c r="W28" s="49">
        <f t="shared" si="12"/>
        <v>0.32500000000000001</v>
      </c>
      <c r="X28" s="1342">
        <f t="shared" ca="1" si="13"/>
        <v>0</v>
      </c>
      <c r="Y28" s="1527" t="str">
        <f t="shared" si="14"/>
        <v/>
      </c>
      <c r="Z28" s="1528">
        <f t="shared" ca="1" si="15"/>
        <v>0</v>
      </c>
      <c r="AA28" s="1336">
        <f t="shared" si="28"/>
        <v>0</v>
      </c>
      <c r="AB28" s="49">
        <f t="shared" ca="1" si="29"/>
        <v>0</v>
      </c>
      <c r="AC28" s="939"/>
      <c r="AD28" s="1300">
        <f t="shared" ca="1" si="0"/>
        <v>0</v>
      </c>
      <c r="AE28" s="1337">
        <f t="shared" ca="1" si="16"/>
        <v>0</v>
      </c>
      <c r="AF28" s="1044" t="str">
        <f t="shared" si="17"/>
        <v/>
      </c>
      <c r="AG28" s="1045"/>
      <c r="AH28" s="1046"/>
      <c r="AI28" s="1047"/>
      <c r="AJ28" s="1831"/>
      <c r="AK28" s="1832">
        <v>1</v>
      </c>
      <c r="AL28" s="1833"/>
      <c r="AM28" s="1834"/>
      <c r="AN28" s="1835"/>
      <c r="AO28" s="1836"/>
      <c r="AP28" s="1837"/>
      <c r="AQ28" s="1838"/>
      <c r="AR28" s="1832"/>
      <c r="AS28" s="1833"/>
      <c r="AT28" s="1834"/>
      <c r="AU28" s="1835">
        <v>1</v>
      </c>
      <c r="AV28" s="1836">
        <v>1</v>
      </c>
      <c r="AW28" s="1837"/>
      <c r="AX28" s="1838"/>
      <c r="AY28" s="1832"/>
      <c r="AZ28" s="2020"/>
      <c r="BA28" s="2022"/>
      <c r="BB28" s="438" t="str">
        <f t="shared" si="18"/>
        <v>Fr</v>
      </c>
      <c r="BC28" s="437" t="str">
        <f t="shared" si="19"/>
        <v>Fr</v>
      </c>
      <c r="BD28" s="1858" t="str">
        <f t="shared" si="24"/>
        <v/>
      </c>
      <c r="BE28" s="1858" t="str">
        <f t="shared" si="24"/>
        <v/>
      </c>
      <c r="BF28" s="1858" t="str">
        <f t="shared" si="24"/>
        <v/>
      </c>
      <c r="BG28" s="1858" t="str">
        <f t="shared" si="24"/>
        <v/>
      </c>
      <c r="BH28" s="1858" t="str">
        <f t="shared" si="24"/>
        <v/>
      </c>
      <c r="BI28" s="1858" t="str">
        <f t="shared" si="24"/>
        <v/>
      </c>
      <c r="BJ28" s="1858" t="str">
        <f t="shared" si="24"/>
        <v/>
      </c>
      <c r="BK28" s="1858" t="str">
        <f t="shared" si="24"/>
        <v/>
      </c>
      <c r="BL28" s="1858" t="str">
        <f t="shared" si="24"/>
        <v/>
      </c>
    </row>
    <row r="29" spans="1:64" s="945" customFormat="1" ht="20.25" customHeight="1" x14ac:dyDescent="0.2">
      <c r="A29" s="1275">
        <f t="shared" si="25"/>
        <v>55</v>
      </c>
      <c r="B29" s="485">
        <f t="shared" si="21"/>
        <v>43520</v>
      </c>
      <c r="C29" s="1913">
        <v>25</v>
      </c>
      <c r="D29" s="483">
        <f t="shared" si="22"/>
        <v>8</v>
      </c>
      <c r="E29" s="1785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3"/>
        <v>0</v>
      </c>
      <c r="G29" s="936"/>
      <c r="H29" s="1511" t="str">
        <f t="shared" ca="1" si="1"/>
        <v/>
      </c>
      <c r="I29" s="1512" t="str">
        <f t="shared" ca="1" si="2"/>
        <v/>
      </c>
      <c r="J29" s="513">
        <f t="shared" ca="1" si="3"/>
        <v>0</v>
      </c>
      <c r="K29" s="1335">
        <f t="shared" ca="1" si="4"/>
        <v>0</v>
      </c>
      <c r="L29" s="444">
        <f t="shared" ca="1" si="5"/>
        <v>0</v>
      </c>
      <c r="M29" s="2076"/>
      <c r="N29" s="1501"/>
      <c r="O29" s="1502"/>
      <c r="P29" s="513">
        <f t="shared" si="6"/>
        <v>0</v>
      </c>
      <c r="Q29" s="513">
        <f t="shared" si="7"/>
        <v>0</v>
      </c>
      <c r="R29" s="1335">
        <f t="shared" ca="1" si="8"/>
        <v>0</v>
      </c>
      <c r="S29" s="444">
        <f t="shared" ca="1" si="9"/>
        <v>0</v>
      </c>
      <c r="T29" s="2076"/>
      <c r="U29" s="2018">
        <f t="shared" si="10"/>
        <v>0</v>
      </c>
      <c r="V29" s="444">
        <f t="shared" ca="1" si="11"/>
        <v>0</v>
      </c>
      <c r="W29" s="49">
        <f t="shared" si="12"/>
        <v>0</v>
      </c>
      <c r="X29" s="1342">
        <f t="shared" ca="1" si="13"/>
        <v>0</v>
      </c>
      <c r="Y29" s="1527" t="str">
        <f t="shared" si="14"/>
        <v/>
      </c>
      <c r="Z29" s="1528">
        <f t="shared" ca="1" si="15"/>
        <v>0</v>
      </c>
      <c r="AA29" s="1336">
        <f t="shared" si="28"/>
        <v>0</v>
      </c>
      <c r="AB29" s="49">
        <f t="shared" ca="1" si="29"/>
        <v>0</v>
      </c>
      <c r="AC29" s="939"/>
      <c r="AD29" s="1300">
        <f t="shared" ca="1" si="0"/>
        <v>0</v>
      </c>
      <c r="AE29" s="1337">
        <f t="shared" ca="1" si="16"/>
        <v>0</v>
      </c>
      <c r="AF29" s="1044" t="str">
        <f t="shared" si="17"/>
        <v/>
      </c>
      <c r="AG29" s="1045"/>
      <c r="AH29" s="1046"/>
      <c r="AI29" s="1047"/>
      <c r="AJ29" s="1831"/>
      <c r="AK29" s="1832"/>
      <c r="AL29" s="1833"/>
      <c r="AM29" s="1834"/>
      <c r="AN29" s="1835"/>
      <c r="AO29" s="1836"/>
      <c r="AP29" s="1837"/>
      <c r="AQ29" s="1838"/>
      <c r="AR29" s="1832"/>
      <c r="AS29" s="1833"/>
      <c r="AT29" s="1834"/>
      <c r="AU29" s="1835"/>
      <c r="AV29" s="1836"/>
      <c r="AW29" s="1837"/>
      <c r="AX29" s="1838"/>
      <c r="AY29" s="1832"/>
      <c r="AZ29" s="2020"/>
      <c r="BA29" s="2022"/>
      <c r="BB29" s="438" t="str">
        <f t="shared" si="18"/>
        <v>Sa</v>
      </c>
      <c r="BC29" s="437" t="str">
        <f t="shared" si="19"/>
        <v>Sa</v>
      </c>
      <c r="BD29" s="1858" t="str">
        <f t="shared" si="24"/>
        <v/>
      </c>
      <c r="BE29" s="1858" t="str">
        <f t="shared" si="24"/>
        <v/>
      </c>
      <c r="BF29" s="1858" t="str">
        <f t="shared" si="24"/>
        <v/>
      </c>
      <c r="BG29" s="1858" t="str">
        <f t="shared" si="24"/>
        <v/>
      </c>
      <c r="BH29" s="1858" t="str">
        <f t="shared" si="24"/>
        <v/>
      </c>
      <c r="BI29" s="1858" t="str">
        <f t="shared" si="24"/>
        <v/>
      </c>
      <c r="BJ29" s="1858" t="str">
        <f t="shared" si="24"/>
        <v/>
      </c>
      <c r="BK29" s="1858" t="str">
        <f t="shared" si="24"/>
        <v/>
      </c>
      <c r="BL29" s="1858" t="str">
        <f t="shared" si="24"/>
        <v/>
      </c>
    </row>
    <row r="30" spans="1:64" s="945" customFormat="1" ht="20.25" customHeight="1" x14ac:dyDescent="0.2">
      <c r="A30" s="1275">
        <f t="shared" si="25"/>
        <v>56</v>
      </c>
      <c r="B30" s="485">
        <f t="shared" si="21"/>
        <v>43521</v>
      </c>
      <c r="C30" s="1913">
        <v>26</v>
      </c>
      <c r="D30" s="483">
        <f t="shared" si="22"/>
        <v>8</v>
      </c>
      <c r="E30" s="1785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3"/>
        <v>0</v>
      </c>
      <c r="G30" s="936"/>
      <c r="H30" s="1511" t="str">
        <f t="shared" ca="1" si="1"/>
        <v/>
      </c>
      <c r="I30" s="1512" t="str">
        <f t="shared" ca="1" si="2"/>
        <v/>
      </c>
      <c r="J30" s="513">
        <f t="shared" ca="1" si="3"/>
        <v>0</v>
      </c>
      <c r="K30" s="1335">
        <f t="shared" ca="1" si="4"/>
        <v>0</v>
      </c>
      <c r="L30" s="444">
        <f t="shared" ca="1" si="5"/>
        <v>0</v>
      </c>
      <c r="M30" s="2076"/>
      <c r="N30" s="1501"/>
      <c r="O30" s="1502"/>
      <c r="P30" s="513">
        <f t="shared" si="6"/>
        <v>0</v>
      </c>
      <c r="Q30" s="513">
        <f t="shared" si="7"/>
        <v>0</v>
      </c>
      <c r="R30" s="1335">
        <f t="shared" ca="1" si="8"/>
        <v>0</v>
      </c>
      <c r="S30" s="444">
        <f t="shared" ca="1" si="9"/>
        <v>0</v>
      </c>
      <c r="T30" s="2076"/>
      <c r="U30" s="2018">
        <f t="shared" si="10"/>
        <v>0</v>
      </c>
      <c r="V30" s="444">
        <f t="shared" ca="1" si="11"/>
        <v>0</v>
      </c>
      <c r="W30" s="49">
        <f t="shared" si="12"/>
        <v>0</v>
      </c>
      <c r="X30" s="1342">
        <f t="shared" ca="1" si="13"/>
        <v>0</v>
      </c>
      <c r="Y30" s="1527" t="str">
        <f t="shared" si="14"/>
        <v/>
      </c>
      <c r="Z30" s="1528">
        <f t="shared" ca="1" si="15"/>
        <v>0</v>
      </c>
      <c r="AA30" s="1336">
        <f t="shared" si="28"/>
        <v>0</v>
      </c>
      <c r="AB30" s="49">
        <f ca="1">AB29+X30+AA30</f>
        <v>0</v>
      </c>
      <c r="AC30" s="939"/>
      <c r="AD30" s="1300">
        <f t="shared" ca="1" si="0"/>
        <v>0</v>
      </c>
      <c r="AE30" s="1337">
        <f t="shared" ca="1" si="16"/>
        <v>0</v>
      </c>
      <c r="AF30" s="1044" t="str">
        <f t="shared" si="17"/>
        <v/>
      </c>
      <c r="AG30" s="1045"/>
      <c r="AH30" s="1046"/>
      <c r="AI30" s="1047"/>
      <c r="AJ30" s="1831"/>
      <c r="AK30" s="1832"/>
      <c r="AL30" s="1833"/>
      <c r="AM30" s="1834"/>
      <c r="AN30" s="1835"/>
      <c r="AO30" s="1836"/>
      <c r="AP30" s="1837"/>
      <c r="AQ30" s="1838"/>
      <c r="AR30" s="1832"/>
      <c r="AS30" s="1833"/>
      <c r="AT30" s="1834"/>
      <c r="AU30" s="1835"/>
      <c r="AV30" s="1836"/>
      <c r="AW30" s="1837"/>
      <c r="AX30" s="1838"/>
      <c r="AY30" s="1832"/>
      <c r="AZ30" s="2020"/>
      <c r="BA30" s="2022"/>
      <c r="BB30" s="438" t="str">
        <f t="shared" si="18"/>
        <v>So</v>
      </c>
      <c r="BC30" s="437" t="str">
        <f t="shared" si="19"/>
        <v>So</v>
      </c>
      <c r="BD30" s="1858" t="str">
        <f t="shared" si="24"/>
        <v/>
      </c>
      <c r="BE30" s="1858" t="str">
        <f t="shared" si="24"/>
        <v/>
      </c>
      <c r="BF30" s="1858" t="str">
        <f t="shared" si="24"/>
        <v/>
      </c>
      <c r="BG30" s="1858" t="str">
        <f t="shared" si="24"/>
        <v/>
      </c>
      <c r="BH30" s="1858" t="str">
        <f t="shared" si="24"/>
        <v/>
      </c>
      <c r="BI30" s="1858" t="str">
        <f t="shared" si="24"/>
        <v/>
      </c>
      <c r="BJ30" s="1858" t="str">
        <f t="shared" si="24"/>
        <v/>
      </c>
      <c r="BK30" s="1858" t="str">
        <f t="shared" si="24"/>
        <v/>
      </c>
      <c r="BL30" s="1858" t="str">
        <f t="shared" si="24"/>
        <v/>
      </c>
    </row>
    <row r="31" spans="1:64" s="945" customFormat="1" ht="20.25" customHeight="1" x14ac:dyDescent="0.2">
      <c r="A31" s="1275">
        <f t="shared" si="25"/>
        <v>57</v>
      </c>
      <c r="B31" s="485">
        <f t="shared" si="21"/>
        <v>43522</v>
      </c>
      <c r="C31" s="1913">
        <v>27</v>
      </c>
      <c r="D31" s="483">
        <f t="shared" si="22"/>
        <v>9</v>
      </c>
      <c r="E31" s="1785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3"/>
        <v>0</v>
      </c>
      <c r="G31" s="936"/>
      <c r="H31" s="1511" t="str">
        <f t="shared" ca="1" si="1"/>
        <v/>
      </c>
      <c r="I31" s="1512" t="str">
        <f t="shared" ca="1" si="2"/>
        <v/>
      </c>
      <c r="J31" s="937">
        <f t="shared" ca="1" si="3"/>
        <v>0</v>
      </c>
      <c r="K31" s="938">
        <f t="shared" ca="1" si="4"/>
        <v>0</v>
      </c>
      <c r="L31" s="444">
        <f t="shared" ca="1" si="5"/>
        <v>0</v>
      </c>
      <c r="M31" s="2076"/>
      <c r="N31" s="1501"/>
      <c r="O31" s="1502"/>
      <c r="P31" s="937">
        <f t="shared" si="6"/>
        <v>0</v>
      </c>
      <c r="Q31" s="937">
        <f t="shared" si="7"/>
        <v>0</v>
      </c>
      <c r="R31" s="938">
        <f t="shared" ca="1" si="8"/>
        <v>0</v>
      </c>
      <c r="S31" s="444">
        <f t="shared" ca="1" si="9"/>
        <v>0</v>
      </c>
      <c r="T31" s="2076"/>
      <c r="U31" s="2018">
        <f t="shared" si="10"/>
        <v>0.32500000000000001</v>
      </c>
      <c r="V31" s="444">
        <f t="shared" ca="1" si="11"/>
        <v>0</v>
      </c>
      <c r="W31" s="49">
        <f t="shared" si="12"/>
        <v>0.32500000000000001</v>
      </c>
      <c r="X31" s="1342">
        <f t="shared" ca="1" si="13"/>
        <v>0</v>
      </c>
      <c r="Y31" s="1519" t="str">
        <f t="shared" si="14"/>
        <v/>
      </c>
      <c r="Z31" s="1520">
        <f t="shared" ca="1" si="15"/>
        <v>0</v>
      </c>
      <c r="AA31" s="1336">
        <f t="shared" si="28"/>
        <v>0</v>
      </c>
      <c r="AB31" s="49">
        <f ca="1">AB30+X31+AA31</f>
        <v>0</v>
      </c>
      <c r="AC31" s="939"/>
      <c r="AD31" s="1300">
        <f t="shared" ca="1" si="0"/>
        <v>0</v>
      </c>
      <c r="AE31" s="1337">
        <f t="shared" ca="1" si="16"/>
        <v>0</v>
      </c>
      <c r="AF31" s="1044" t="str">
        <f t="shared" si="17"/>
        <v/>
      </c>
      <c r="AG31" s="1045"/>
      <c r="AH31" s="1046"/>
      <c r="AI31" s="1047"/>
      <c r="AJ31" s="1831"/>
      <c r="AK31" s="1832"/>
      <c r="AL31" s="1833"/>
      <c r="AM31" s="1834"/>
      <c r="AN31" s="1835"/>
      <c r="AO31" s="1836"/>
      <c r="AP31" s="1837"/>
      <c r="AQ31" s="1838"/>
      <c r="AR31" s="1832"/>
      <c r="AS31" s="1833"/>
      <c r="AT31" s="1834"/>
      <c r="AU31" s="1835"/>
      <c r="AV31" s="1836"/>
      <c r="AW31" s="1837"/>
      <c r="AX31" s="1838"/>
      <c r="AY31" s="1832"/>
      <c r="AZ31" s="2020"/>
      <c r="BA31" s="2022"/>
      <c r="BB31" s="438" t="str">
        <f t="shared" si="18"/>
        <v>Mo</v>
      </c>
      <c r="BC31" s="437" t="str">
        <f t="shared" si="19"/>
        <v>Mo</v>
      </c>
      <c r="BD31" s="1858" t="str">
        <f t="shared" si="24"/>
        <v/>
      </c>
      <c r="BE31" s="1858" t="str">
        <f t="shared" si="24"/>
        <v/>
      </c>
      <c r="BF31" s="1858" t="str">
        <f t="shared" si="24"/>
        <v/>
      </c>
      <c r="BG31" s="1858" t="str">
        <f t="shared" si="24"/>
        <v/>
      </c>
      <c r="BH31" s="1858" t="str">
        <f t="shared" si="24"/>
        <v/>
      </c>
      <c r="BI31" s="1858" t="str">
        <f t="shared" si="24"/>
        <v/>
      </c>
      <c r="BJ31" s="1858" t="str">
        <f t="shared" si="24"/>
        <v/>
      </c>
      <c r="BK31" s="1858" t="str">
        <f t="shared" si="24"/>
        <v/>
      </c>
      <c r="BL31" s="1858" t="str">
        <f t="shared" si="24"/>
        <v/>
      </c>
    </row>
    <row r="32" spans="1:64" s="945" customFormat="1" ht="20.25" customHeight="1" x14ac:dyDescent="0.2">
      <c r="A32" s="1275">
        <f t="shared" si="25"/>
        <v>58</v>
      </c>
      <c r="B32" s="485">
        <f t="shared" si="21"/>
        <v>43523</v>
      </c>
      <c r="C32" s="1913">
        <v>28</v>
      </c>
      <c r="D32" s="483">
        <f t="shared" si="22"/>
        <v>9</v>
      </c>
      <c r="E32" s="1785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3"/>
        <v>0</v>
      </c>
      <c r="G32" s="936"/>
      <c r="H32" s="1511" t="str">
        <f t="shared" ca="1" si="1"/>
        <v/>
      </c>
      <c r="I32" s="1512" t="str">
        <f t="shared" ca="1" si="2"/>
        <v/>
      </c>
      <c r="J32" s="937">
        <f t="shared" ca="1" si="3"/>
        <v>0</v>
      </c>
      <c r="K32" s="938">
        <f t="shared" ca="1" si="4"/>
        <v>0</v>
      </c>
      <c r="L32" s="444">
        <f t="shared" ca="1" si="5"/>
        <v>0</v>
      </c>
      <c r="M32" s="2076"/>
      <c r="N32" s="1501"/>
      <c r="O32" s="1502"/>
      <c r="P32" s="937">
        <f t="shared" si="6"/>
        <v>0</v>
      </c>
      <c r="Q32" s="937">
        <f t="shared" si="7"/>
        <v>0</v>
      </c>
      <c r="R32" s="938">
        <f t="shared" ca="1" si="8"/>
        <v>0</v>
      </c>
      <c r="S32" s="444">
        <f t="shared" ca="1" si="9"/>
        <v>0</v>
      </c>
      <c r="T32" s="2076"/>
      <c r="U32" s="2018">
        <f t="shared" si="10"/>
        <v>0.32500000000000001</v>
      </c>
      <c r="V32" s="444">
        <f t="shared" ca="1" si="11"/>
        <v>0</v>
      </c>
      <c r="W32" s="49">
        <f t="shared" si="12"/>
        <v>0.32500000000000001</v>
      </c>
      <c r="X32" s="1342">
        <f t="shared" ca="1" si="13"/>
        <v>0</v>
      </c>
      <c r="Y32" s="1519" t="str">
        <f t="shared" si="14"/>
        <v/>
      </c>
      <c r="Z32" s="1520">
        <f t="shared" ca="1" si="15"/>
        <v>0</v>
      </c>
      <c r="AA32" s="1336">
        <f>IF(Y32="p",Z32,0)-IF(Y32="m",Z32,0)</f>
        <v>0</v>
      </c>
      <c r="AB32" s="49">
        <f ca="1">AB31+X32+AA32</f>
        <v>0</v>
      </c>
      <c r="AC32" s="939"/>
      <c r="AD32" s="1300">
        <f t="shared" ca="1" si="0"/>
        <v>0</v>
      </c>
      <c r="AE32" s="1337">
        <f t="shared" ca="1" si="16"/>
        <v>0</v>
      </c>
      <c r="AF32" s="1044" t="str">
        <f t="shared" si="17"/>
        <v/>
      </c>
      <c r="AG32" s="1045"/>
      <c r="AH32" s="1046"/>
      <c r="AI32" s="1047"/>
      <c r="AJ32" s="1831"/>
      <c r="AK32" s="1832"/>
      <c r="AL32" s="1833"/>
      <c r="AM32" s="1834"/>
      <c r="AN32" s="1835"/>
      <c r="AO32" s="1836"/>
      <c r="AP32" s="1837"/>
      <c r="AQ32" s="1838"/>
      <c r="AR32" s="1832"/>
      <c r="AS32" s="1833"/>
      <c r="AT32" s="1834"/>
      <c r="AU32" s="1835"/>
      <c r="AV32" s="1836"/>
      <c r="AW32" s="1837"/>
      <c r="AX32" s="1838"/>
      <c r="AY32" s="1832"/>
      <c r="AZ32" s="2020"/>
      <c r="BA32" s="2022"/>
      <c r="BB32" s="438" t="str">
        <f t="shared" si="18"/>
        <v>Di</v>
      </c>
      <c r="BC32" s="437" t="str">
        <f t="shared" si="19"/>
        <v>Di</v>
      </c>
      <c r="BD32" s="1858" t="str">
        <f t="shared" si="24"/>
        <v/>
      </c>
      <c r="BE32" s="1858" t="str">
        <f t="shared" si="24"/>
        <v/>
      </c>
      <c r="BF32" s="1858" t="str">
        <f t="shared" si="24"/>
        <v/>
      </c>
      <c r="BG32" s="1858" t="str">
        <f t="shared" si="24"/>
        <v/>
      </c>
      <c r="BH32" s="1858" t="str">
        <f t="shared" si="24"/>
        <v/>
      </c>
      <c r="BI32" s="1858" t="str">
        <f t="shared" si="24"/>
        <v/>
      </c>
      <c r="BJ32" s="1858" t="str">
        <f t="shared" si="24"/>
        <v/>
      </c>
      <c r="BK32" s="1858" t="str">
        <f t="shared" si="24"/>
        <v/>
      </c>
      <c r="BL32" s="1858" t="str">
        <f t="shared" si="24"/>
        <v/>
      </c>
    </row>
    <row r="33" spans="1:64" s="945" customFormat="1" ht="20.25" customHeight="1" x14ac:dyDescent="0.2">
      <c r="A33" s="1275" t="str">
        <f>IF(C33=29,A32+1,"")</f>
        <v/>
      </c>
      <c r="B33" s="485" t="str">
        <f>IF(C33="","",B32+1)</f>
        <v/>
      </c>
      <c r="C33" s="1913" t="str">
        <f>IF(DATE(Jahr,2,29)=DATE(Jahr,3,1),"",29)</f>
        <v/>
      </c>
      <c r="D33" s="483" t="str">
        <f>IF(B33="","",IF(WEEKDAY(B33,Wochenstart)=1,D32+1,D32))</f>
        <v/>
      </c>
      <c r="E33" s="1728">
        <f>IF(B33="",0,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)</f>
        <v>0</v>
      </c>
      <c r="F33" s="40" t="str">
        <f>IF(B33="","",U33*E33)</f>
        <v/>
      </c>
      <c r="G33" s="936"/>
      <c r="H33" s="1511" t="str">
        <f t="shared" ca="1" si="1"/>
        <v/>
      </c>
      <c r="I33" s="1512" t="str">
        <f t="shared" ca="1" si="2"/>
        <v/>
      </c>
      <c r="J33" s="937">
        <f t="shared" ca="1" si="3"/>
        <v>0</v>
      </c>
      <c r="K33" s="938">
        <f t="shared" ca="1" si="4"/>
        <v>0</v>
      </c>
      <c r="L33" s="444" t="str">
        <f>IF(C33="","",IF(J33=0,0,J33-K33))</f>
        <v/>
      </c>
      <c r="M33" s="2076"/>
      <c r="N33" s="1501"/>
      <c r="O33" s="1502"/>
      <c r="P33" s="937">
        <f t="shared" si="6"/>
        <v>0</v>
      </c>
      <c r="Q33" s="937">
        <f t="shared" si="7"/>
        <v>0</v>
      </c>
      <c r="R33" s="938">
        <f t="shared" ca="1" si="8"/>
        <v>0</v>
      </c>
      <c r="S33" s="444" t="str">
        <f>IF(C33="","",P33-R33)</f>
        <v/>
      </c>
      <c r="T33" s="2076"/>
      <c r="U33" s="2018" t="str">
        <f>IF(B33="","",CHOOSE(WEEKDAY(B33,2),Montag02,Dienstag02,Mittwoch02,Donnerstag02,Freitag02,Samstag02,Sonntag02))</f>
        <v/>
      </c>
      <c r="V33" s="444" t="str">
        <f>IF(B33="","",L33+S33+IF(AND(G33="d",L33+S33&lt;W33),W33-S33-L33,0)+IF(IstUrlaub="j",IF(OR(G33="u",G33="s",G33="h",G33="k"),W33,0)*IF(G33="h",0.5,1)-IF(L33+S33&lt;W33,L33+S33,W33)*IF(G33="k",1,0),0))</f>
        <v/>
      </c>
      <c r="W33" s="49" t="str">
        <f>IF(B33="","",U33-F33)</f>
        <v/>
      </c>
      <c r="X33" s="1342" t="str">
        <f>IF(B33="","",IF(OR(G33="g",G33="h",G33="v",G33="s",G33="k"),V33-W33,IF(AND(V33=0,$AB$53&lt;&gt;"X"),0,V33-W33))*IF(G33="oa",0,1))</f>
        <v/>
      </c>
      <c r="Y33" s="1519" t="str">
        <f t="shared" si="14"/>
        <v/>
      </c>
      <c r="Z33" s="1520">
        <f t="shared" si="15"/>
        <v>0</v>
      </c>
      <c r="AA33" s="1336" t="str">
        <f>IF(C33="","",IF(Y33="p",Z33,0)-IF(Y33="m",Z33,0))</f>
        <v/>
      </c>
      <c r="AB33" s="49" t="str">
        <f>IF(C33="","",AB32+X33+AA33)</f>
        <v/>
      </c>
      <c r="AC33" s="939"/>
      <c r="AD33" s="1300">
        <f t="shared" ca="1" si="0"/>
        <v>0</v>
      </c>
      <c r="AE33" s="1337">
        <f t="shared" si="16"/>
        <v>0</v>
      </c>
      <c r="AF33" s="1044" t="str">
        <f t="shared" si="17"/>
        <v/>
      </c>
      <c r="AG33" s="1045"/>
      <c r="AH33" s="1046"/>
      <c r="AI33" s="1047"/>
      <c r="AJ33" s="1831"/>
      <c r="AK33" s="1832"/>
      <c r="AL33" s="1833"/>
      <c r="AM33" s="1834"/>
      <c r="AN33" s="1835"/>
      <c r="AO33" s="1836"/>
      <c r="AP33" s="1837"/>
      <c r="AQ33" s="1838"/>
      <c r="AR33" s="1832"/>
      <c r="AS33" s="1833"/>
      <c r="AT33" s="1834"/>
      <c r="AU33" s="1835"/>
      <c r="AV33" s="1836"/>
      <c r="AW33" s="1837"/>
      <c r="AX33" s="1838"/>
      <c r="AY33" s="1832"/>
      <c r="AZ33" s="2020"/>
      <c r="BA33" s="2022"/>
      <c r="BB33" s="438" t="str">
        <f>IF(B33="","",CHOOSE(WEEKDAY(B33,2),"Mo","Di","Mi","Do","Fr","Sa","So"))</f>
        <v/>
      </c>
      <c r="BC33" s="437" t="str">
        <f t="shared" si="19"/>
        <v/>
      </c>
      <c r="BD33" s="1858" t="str">
        <f t="shared" si="24"/>
        <v/>
      </c>
      <c r="BE33" s="1858" t="str">
        <f t="shared" si="24"/>
        <v/>
      </c>
      <c r="BF33" s="1858" t="str">
        <f t="shared" si="24"/>
        <v/>
      </c>
      <c r="BG33" s="1858" t="str">
        <f t="shared" si="24"/>
        <v/>
      </c>
      <c r="BH33" s="1858" t="str">
        <f t="shared" si="24"/>
        <v/>
      </c>
      <c r="BI33" s="1858" t="str">
        <f t="shared" si="24"/>
        <v/>
      </c>
      <c r="BJ33" s="1858" t="str">
        <f t="shared" si="24"/>
        <v/>
      </c>
      <c r="BK33" s="1858" t="str">
        <f t="shared" si="24"/>
        <v/>
      </c>
      <c r="BL33" s="1858" t="str">
        <f t="shared" si="24"/>
        <v/>
      </c>
    </row>
    <row r="34" spans="1:64" s="945" customFormat="1" ht="20.25" customHeight="1" x14ac:dyDescent="0.2">
      <c r="A34" s="5"/>
      <c r="B34" s="485"/>
      <c r="C34" s="1913"/>
      <c r="D34" s="483"/>
      <c r="E34" s="483"/>
      <c r="F34" s="444"/>
      <c r="G34" s="442"/>
      <c r="H34" s="1509"/>
      <c r="I34" s="1510"/>
      <c r="J34" s="513"/>
      <c r="K34" s="443"/>
      <c r="L34" s="444"/>
      <c r="M34" s="2076"/>
      <c r="N34" s="1509"/>
      <c r="O34" s="1510"/>
      <c r="P34" s="513"/>
      <c r="Q34" s="513"/>
      <c r="R34" s="443"/>
      <c r="S34" s="444"/>
      <c r="T34" s="2076"/>
      <c r="U34" s="444"/>
      <c r="V34" s="444"/>
      <c r="W34" s="49"/>
      <c r="X34" s="1342"/>
      <c r="Y34" s="1530"/>
      <c r="Z34" s="1531"/>
      <c r="AA34" s="514"/>
      <c r="AB34" s="49"/>
      <c r="AC34" s="515"/>
      <c r="AD34" s="1303">
        <f t="shared" ca="1" si="0"/>
        <v>0</v>
      </c>
      <c r="AE34" s="1337">
        <f t="shared" si="16"/>
        <v>0</v>
      </c>
      <c r="AF34" s="1044"/>
      <c r="AG34" s="1045"/>
      <c r="AH34" s="1046"/>
      <c r="AI34" s="1047"/>
      <c r="AJ34" s="1831"/>
      <c r="AK34" s="1832"/>
      <c r="AL34" s="1833"/>
      <c r="AM34" s="1834"/>
      <c r="AN34" s="1835"/>
      <c r="AO34" s="1836"/>
      <c r="AP34" s="1837"/>
      <c r="AQ34" s="1838"/>
      <c r="AR34" s="1832"/>
      <c r="AS34" s="1833"/>
      <c r="AT34" s="1834"/>
      <c r="AU34" s="1835"/>
      <c r="AV34" s="1836"/>
      <c r="AW34" s="1837"/>
      <c r="AX34" s="1838"/>
      <c r="AY34" s="1832"/>
      <c r="AZ34" s="2020"/>
      <c r="BA34" s="2022"/>
      <c r="BB34" s="438"/>
      <c r="BC34" s="437"/>
      <c r="BD34" s="1858" t="str">
        <f t="shared" si="24"/>
        <v/>
      </c>
      <c r="BE34" s="1858" t="str">
        <f t="shared" si="24"/>
        <v/>
      </c>
      <c r="BF34" s="1858" t="str">
        <f t="shared" si="24"/>
        <v/>
      </c>
      <c r="BG34" s="1858" t="str">
        <f t="shared" si="24"/>
        <v/>
      </c>
      <c r="BH34" s="1858" t="str">
        <f t="shared" si="24"/>
        <v/>
      </c>
      <c r="BI34" s="1858" t="str">
        <f t="shared" si="24"/>
        <v/>
      </c>
      <c r="BJ34" s="1858" t="str">
        <f t="shared" si="24"/>
        <v/>
      </c>
      <c r="BK34" s="1858" t="str">
        <f t="shared" si="24"/>
        <v/>
      </c>
      <c r="BL34" s="1858" t="str">
        <f t="shared" si="24"/>
        <v/>
      </c>
    </row>
    <row r="35" spans="1:64" s="945" customFormat="1" ht="20.25" customHeight="1" x14ac:dyDescent="0.2">
      <c r="A35" s="5"/>
      <c r="B35" s="485"/>
      <c r="C35" s="489"/>
      <c r="D35" s="483"/>
      <c r="E35" s="483"/>
      <c r="F35" s="444"/>
      <c r="G35" s="442"/>
      <c r="H35" s="1509"/>
      <c r="I35" s="1510"/>
      <c r="J35" s="513"/>
      <c r="K35" s="443"/>
      <c r="L35" s="444"/>
      <c r="M35" s="2076"/>
      <c r="N35" s="1509"/>
      <c r="O35" s="1510"/>
      <c r="P35" s="513"/>
      <c r="Q35" s="513"/>
      <c r="R35" s="443"/>
      <c r="S35" s="444"/>
      <c r="T35" s="2076"/>
      <c r="U35" s="444"/>
      <c r="V35" s="444"/>
      <c r="W35" s="49"/>
      <c r="X35" s="1342"/>
      <c r="Y35" s="1530"/>
      <c r="Z35" s="1531"/>
      <c r="AA35" s="514"/>
      <c r="AB35" s="49"/>
      <c r="AC35" s="515"/>
      <c r="AD35" s="1303">
        <f t="shared" ca="1" si="0"/>
        <v>0</v>
      </c>
      <c r="AE35" s="1337">
        <f t="shared" si="16"/>
        <v>0</v>
      </c>
      <c r="AF35" s="1044"/>
      <c r="AG35" s="1045"/>
      <c r="AH35" s="1046"/>
      <c r="AI35" s="1047"/>
      <c r="AJ35" s="1831"/>
      <c r="AK35" s="1832"/>
      <c r="AL35" s="1833"/>
      <c r="AM35" s="1834"/>
      <c r="AN35" s="1835"/>
      <c r="AO35" s="1836"/>
      <c r="AP35" s="1837"/>
      <c r="AQ35" s="1838"/>
      <c r="AR35" s="1832"/>
      <c r="AS35" s="1833"/>
      <c r="AT35" s="1834"/>
      <c r="AU35" s="1835"/>
      <c r="AV35" s="1836"/>
      <c r="AW35" s="1837"/>
      <c r="AX35" s="1838"/>
      <c r="AY35" s="1832"/>
      <c r="AZ35" s="2020"/>
      <c r="BA35" s="2022"/>
      <c r="BB35" s="438"/>
      <c r="BC35" s="437"/>
      <c r="BD35" s="1858" t="str">
        <f t="shared" si="24"/>
        <v/>
      </c>
      <c r="BE35" s="1858" t="str">
        <f t="shared" si="24"/>
        <v/>
      </c>
      <c r="BF35" s="1858" t="str">
        <f t="shared" si="24"/>
        <v/>
      </c>
      <c r="BG35" s="1858" t="str">
        <f t="shared" si="24"/>
        <v/>
      </c>
      <c r="BH35" s="1858" t="str">
        <f t="shared" si="24"/>
        <v/>
      </c>
      <c r="BI35" s="1858" t="str">
        <f t="shared" si="24"/>
        <v/>
      </c>
      <c r="BJ35" s="1858" t="str">
        <f t="shared" si="24"/>
        <v/>
      </c>
      <c r="BK35" s="1858" t="str">
        <f t="shared" si="24"/>
        <v/>
      </c>
      <c r="BL35" s="1858" t="str">
        <f t="shared" si="24"/>
        <v/>
      </c>
    </row>
    <row r="36" spans="1:64" s="945" customFormat="1" ht="20.25" customHeight="1" thickBot="1" x14ac:dyDescent="0.25">
      <c r="B36" s="1018"/>
      <c r="C36" s="1019"/>
      <c r="D36" s="1006"/>
      <c r="E36" s="483"/>
      <c r="F36" s="444"/>
      <c r="G36" s="1956"/>
      <c r="H36" s="1957"/>
      <c r="I36" s="1958"/>
      <c r="J36" s="1940"/>
      <c r="K36" s="1959"/>
      <c r="L36" s="1010"/>
      <c r="M36" s="2052"/>
      <c r="N36" s="1957"/>
      <c r="O36" s="1958"/>
      <c r="P36" s="1940"/>
      <c r="Q36" s="1940"/>
      <c r="R36" s="1959"/>
      <c r="S36" s="1010"/>
      <c r="T36" s="2055"/>
      <c r="U36" s="1010"/>
      <c r="V36" s="1010"/>
      <c r="W36" s="1964"/>
      <c r="X36" s="1941"/>
      <c r="Y36" s="1955"/>
      <c r="Z36" s="1522"/>
      <c r="AA36" s="1951"/>
      <c r="AB36" s="1003"/>
      <c r="AC36" s="1952"/>
      <c r="AD36" s="1953">
        <f t="shared" ca="1" si="0"/>
        <v>0</v>
      </c>
      <c r="AE36" s="1305"/>
      <c r="AF36" s="1044"/>
      <c r="AG36" s="1045"/>
      <c r="AH36" s="1046"/>
      <c r="AI36" s="1047"/>
      <c r="AJ36" s="751"/>
      <c r="AK36" s="567"/>
      <c r="AL36" s="568"/>
      <c r="AM36" s="569"/>
      <c r="AN36" s="570"/>
      <c r="AO36" s="571"/>
      <c r="AP36" s="572"/>
      <c r="AQ36" s="566"/>
      <c r="AR36" s="567"/>
      <c r="AS36" s="568"/>
      <c r="AT36" s="569"/>
      <c r="AU36" s="570"/>
      <c r="AV36" s="571"/>
      <c r="AW36" s="572"/>
      <c r="AX36" s="566"/>
      <c r="AY36" s="567"/>
      <c r="AZ36" s="2020"/>
      <c r="BA36" s="2022"/>
      <c r="BB36" s="438"/>
      <c r="BC36" s="437"/>
      <c r="BD36" s="1858" t="str">
        <f t="shared" si="24"/>
        <v/>
      </c>
      <c r="BE36" s="1858" t="str">
        <f t="shared" si="24"/>
        <v/>
      </c>
      <c r="BF36" s="1858" t="str">
        <f t="shared" si="24"/>
        <v/>
      </c>
      <c r="BG36" s="1858"/>
      <c r="BH36" s="1858" t="str">
        <f t="shared" si="24"/>
        <v/>
      </c>
      <c r="BI36" s="1858" t="str">
        <f t="shared" si="24"/>
        <v/>
      </c>
      <c r="BJ36" s="1858" t="str">
        <f t="shared" si="24"/>
        <v/>
      </c>
      <c r="BK36" s="1858" t="str">
        <f t="shared" si="24"/>
        <v/>
      </c>
      <c r="BL36" s="1858" t="str">
        <f t="shared" si="24"/>
        <v/>
      </c>
    </row>
    <row r="37" spans="1:64" s="945" customFormat="1" ht="20.25" customHeight="1" thickBot="1" x14ac:dyDescent="0.25">
      <c r="B37" s="1784" t="s">
        <v>718</v>
      </c>
      <c r="C37" s="1771"/>
      <c r="D37" s="1772"/>
      <c r="E37" s="1772"/>
      <c r="F37" s="1773">
        <v>0</v>
      </c>
      <c r="G37" s="2097" t="s">
        <v>310</v>
      </c>
      <c r="H37" s="2098"/>
      <c r="I37" s="2098"/>
      <c r="J37" s="2098"/>
      <c r="K37" s="2099"/>
      <c r="L37" s="1773">
        <v>0</v>
      </c>
      <c r="M37" s="2073"/>
      <c r="N37" s="2100" t="s">
        <v>311</v>
      </c>
      <c r="O37" s="2101"/>
      <c r="P37" s="2101"/>
      <c r="Q37" s="2101"/>
      <c r="R37" s="2102"/>
      <c r="S37" s="1773">
        <v>0</v>
      </c>
      <c r="T37" s="1818"/>
      <c r="U37" s="1818"/>
      <c r="V37" s="1773">
        <v>0</v>
      </c>
      <c r="W37" s="1773">
        <v>0</v>
      </c>
      <c r="X37" s="2097" t="s">
        <v>312</v>
      </c>
      <c r="Y37" s="2098"/>
      <c r="Z37" s="2098"/>
      <c r="AA37" s="2098"/>
      <c r="AB37" s="2098"/>
      <c r="AC37" s="2098"/>
      <c r="AD37" s="2099"/>
      <c r="AE37" s="1309"/>
      <c r="AF37" s="756"/>
      <c r="AG37" s="757"/>
      <c r="AH37" s="1830"/>
      <c r="AI37" s="758"/>
      <c r="AJ37" s="1831"/>
      <c r="AK37" s="1832"/>
      <c r="AL37" s="1833"/>
      <c r="AM37" s="1834"/>
      <c r="AN37" s="1835"/>
      <c r="AO37" s="1836"/>
      <c r="AP37" s="1837"/>
      <c r="AQ37" s="1838"/>
      <c r="AR37" s="1832"/>
      <c r="AS37" s="1833"/>
      <c r="AT37" s="1834"/>
      <c r="AU37" s="1835"/>
      <c r="AV37" s="1836"/>
      <c r="AW37" s="1837"/>
      <c r="AX37" s="1838"/>
      <c r="AY37" s="1832"/>
      <c r="AZ37" s="2020"/>
      <c r="BA37" s="2022"/>
      <c r="BB37" s="250"/>
      <c r="BC37" s="5"/>
      <c r="BD37" s="1858"/>
      <c r="BE37" s="1858"/>
      <c r="BF37" s="1858"/>
      <c r="BG37" s="1858"/>
      <c r="BH37" s="1858"/>
      <c r="BI37" s="1858"/>
      <c r="BJ37" s="1858"/>
      <c r="BK37" s="1858"/>
      <c r="BL37" s="1858"/>
    </row>
    <row r="38" spans="1:64" s="945" customFormat="1" ht="20.25" customHeight="1" thickBot="1" x14ac:dyDescent="0.25">
      <c r="B38" s="1784" t="s">
        <v>719</v>
      </c>
      <c r="C38" s="1771"/>
      <c r="D38" s="1772"/>
      <c r="E38" s="1772"/>
      <c r="F38" s="1782">
        <v>0</v>
      </c>
      <c r="G38" s="2097" t="s">
        <v>310</v>
      </c>
      <c r="H38" s="2098"/>
      <c r="I38" s="2098"/>
      <c r="J38" s="2098"/>
      <c r="K38" s="2099"/>
      <c r="L38" s="1782">
        <v>0</v>
      </c>
      <c r="M38" s="2074"/>
      <c r="N38" s="2100" t="s">
        <v>311</v>
      </c>
      <c r="O38" s="2101"/>
      <c r="P38" s="2101"/>
      <c r="Q38" s="2101"/>
      <c r="R38" s="2102"/>
      <c r="S38" s="1782">
        <v>0</v>
      </c>
      <c r="T38" s="2075"/>
      <c r="U38" s="1818"/>
      <c r="V38" s="1782">
        <v>0</v>
      </c>
      <c r="W38" s="1782">
        <v>0</v>
      </c>
      <c r="X38" s="2097" t="s">
        <v>312</v>
      </c>
      <c r="Y38" s="2098"/>
      <c r="Z38" s="2098"/>
      <c r="AA38" s="2098"/>
      <c r="AB38" s="2098"/>
      <c r="AC38" s="2098"/>
      <c r="AD38" s="2099"/>
      <c r="AE38" s="1309"/>
      <c r="AF38" s="756"/>
      <c r="AG38" s="757"/>
      <c r="AH38" s="760"/>
      <c r="AI38" s="758"/>
      <c r="AJ38" s="753"/>
      <c r="AK38" s="631"/>
      <c r="AL38" s="632"/>
      <c r="AM38" s="633"/>
      <c r="AN38" s="634"/>
      <c r="AO38" s="635"/>
      <c r="AP38" s="636"/>
      <c r="AQ38" s="630"/>
      <c r="AR38" s="631"/>
      <c r="AS38" s="632"/>
      <c r="AT38" s="633"/>
      <c r="AU38" s="634"/>
      <c r="AV38" s="635"/>
      <c r="AW38" s="636"/>
      <c r="AX38" s="630"/>
      <c r="AY38" s="631"/>
      <c r="AZ38" s="2021"/>
      <c r="BA38" s="2023"/>
      <c r="BB38" s="250"/>
      <c r="BC38" s="5"/>
      <c r="BD38" s="1858"/>
      <c r="BE38" s="1858"/>
      <c r="BF38" s="1858"/>
      <c r="BG38" s="1858"/>
      <c r="BH38" s="1858"/>
      <c r="BI38" s="1858"/>
      <c r="BJ38" s="1858"/>
      <c r="BK38" s="1858"/>
      <c r="BL38" s="1858"/>
    </row>
    <row r="39" spans="1:64" ht="13.5" thickBot="1" x14ac:dyDescent="0.25">
      <c r="B39" s="1770" t="s">
        <v>313</v>
      </c>
      <c r="C39" s="453"/>
      <c r="D39" s="453"/>
      <c r="E39" s="453"/>
      <c r="F39" s="1783">
        <f>SUM(F4:F37)-F38</f>
        <v>0</v>
      </c>
      <c r="G39" s="1775"/>
      <c r="H39" s="1776"/>
      <c r="I39" s="1776"/>
      <c r="J39" s="1777"/>
      <c r="K39" s="1778"/>
      <c r="L39" s="1783">
        <f ca="1">SUM(L4:L37)-L38</f>
        <v>0</v>
      </c>
      <c r="M39" s="1783"/>
      <c r="N39" s="1774"/>
      <c r="O39" s="1774"/>
      <c r="P39" s="1774"/>
      <c r="Q39" s="1774"/>
      <c r="R39" s="1774"/>
      <c r="S39" s="1783">
        <f ca="1">SUM(S4:S38)</f>
        <v>0</v>
      </c>
      <c r="T39" s="1783"/>
      <c r="U39" s="1774"/>
      <c r="V39" s="1783">
        <f ca="1">SUM(V4:V37)-V38</f>
        <v>0</v>
      </c>
      <c r="W39" s="1783">
        <f>SUM(W4:W37)-W38</f>
        <v>6.5000000000000018</v>
      </c>
      <c r="X39" s="1774">
        <f ca="1">SUM(X4:X38)-AB2</f>
        <v>0</v>
      </c>
      <c r="Y39" s="1774"/>
      <c r="Z39" s="1774">
        <f>SUM(AA4:AA38)</f>
        <v>0</v>
      </c>
      <c r="AA39" s="1779"/>
      <c r="AB39" s="1829">
        <f ca="1">IF(C33="",AB32,AB33)-Januar</f>
        <v>0</v>
      </c>
      <c r="AC39" s="1442">
        <f ca="1">IF(dezSaldo="J",AB39*24,"")</f>
        <v>0</v>
      </c>
      <c r="AF39" s="1481">
        <f>SUM(AF5:AF35)</f>
        <v>0</v>
      </c>
      <c r="AG39" s="1482">
        <f>SUM(AG5:AG35)</f>
        <v>0</v>
      </c>
      <c r="AH39" s="1483">
        <f>SUM(AH5:AH35)</f>
        <v>0</v>
      </c>
      <c r="AI39" s="1484">
        <f>SUM(AI5:AI35)</f>
        <v>0</v>
      </c>
      <c r="AJ39" s="1566" t="s">
        <v>109</v>
      </c>
      <c r="AK39" s="1567" t="s">
        <v>109</v>
      </c>
      <c r="AL39" s="1568" t="s">
        <v>109</v>
      </c>
      <c r="AM39" s="1569" t="s">
        <v>109</v>
      </c>
      <c r="AN39" s="1570" t="s">
        <v>110</v>
      </c>
      <c r="AO39" s="1571" t="s">
        <v>110</v>
      </c>
      <c r="AP39" s="1572" t="s">
        <v>110</v>
      </c>
      <c r="AQ39" s="1573" t="s">
        <v>111</v>
      </c>
      <c r="AR39" s="1567" t="s">
        <v>112</v>
      </c>
      <c r="AS39" s="1568" t="s">
        <v>112</v>
      </c>
      <c r="AT39" s="1569" t="s">
        <v>113</v>
      </c>
      <c r="AU39" s="1570" t="s">
        <v>114</v>
      </c>
      <c r="AV39" s="1571" t="s">
        <v>114</v>
      </c>
      <c r="AW39" s="1572" t="s">
        <v>114</v>
      </c>
      <c r="AX39" s="1573" t="s">
        <v>114</v>
      </c>
      <c r="AY39" s="1567" t="s">
        <v>115</v>
      </c>
      <c r="AZ39" s="1546" t="s">
        <v>116</v>
      </c>
      <c r="BA39" s="1547" t="s">
        <v>117</v>
      </c>
      <c r="BD39" s="1859">
        <f>SUM(BD4:BD38)</f>
        <v>0</v>
      </c>
      <c r="BE39" s="1859">
        <f t="shared" ref="BE39:BL39" si="30">SUM(BE4:BE38)</f>
        <v>0</v>
      </c>
      <c r="BF39" s="1859">
        <f t="shared" si="30"/>
        <v>0</v>
      </c>
      <c r="BG39" s="1859">
        <f t="shared" si="30"/>
        <v>0</v>
      </c>
      <c r="BH39" s="1859">
        <f t="shared" si="30"/>
        <v>0</v>
      </c>
      <c r="BI39" s="1859">
        <f t="shared" si="30"/>
        <v>0</v>
      </c>
      <c r="BJ39" s="1859">
        <f t="shared" si="30"/>
        <v>0</v>
      </c>
      <c r="BK39" s="1859">
        <f t="shared" si="30"/>
        <v>0</v>
      </c>
      <c r="BL39" s="1859">
        <f t="shared" si="30"/>
        <v>0</v>
      </c>
    </row>
    <row r="40" spans="1:64" x14ac:dyDescent="0.2">
      <c r="B40" s="152" t="str">
        <f>IF(AND(N46&gt;0,Vorarbeit&lt;&gt;"x"),"   FEHLER!!! V-Tage nur verwenden, wenn in Arbeitszeiten Zelle P25 aktiviert wurde!","")</f>
        <v/>
      </c>
      <c r="N40" s="349"/>
      <c r="O40" s="349"/>
      <c r="P40" s="349"/>
      <c r="Q40" s="349"/>
      <c r="R40" s="612" t="s">
        <v>316</v>
      </c>
      <c r="S40" s="349"/>
      <c r="T40" s="349"/>
      <c r="Z40" s="600" t="s">
        <v>314</v>
      </c>
      <c r="AB40" s="601">
        <f>AB2</f>
        <v>0</v>
      </c>
      <c r="AC40" s="1282" t="s">
        <v>742</v>
      </c>
      <c r="AJ40" s="1552" t="s">
        <v>123</v>
      </c>
      <c r="AK40" s="1553" t="s">
        <v>124</v>
      </c>
      <c r="AL40" s="1554" t="s">
        <v>125</v>
      </c>
      <c r="AM40" s="1555" t="s">
        <v>109</v>
      </c>
      <c r="AN40" s="1556" t="s">
        <v>109</v>
      </c>
      <c r="AO40" s="1557" t="s">
        <v>110</v>
      </c>
      <c r="AP40" s="1558" t="s">
        <v>125</v>
      </c>
      <c r="AQ40" s="1552" t="s">
        <v>126</v>
      </c>
      <c r="AR40" s="1553" t="s">
        <v>127</v>
      </c>
      <c r="AS40" s="1554" t="s">
        <v>113</v>
      </c>
      <c r="AT40" s="1555" t="s">
        <v>128</v>
      </c>
      <c r="AU40" s="1556" t="s">
        <v>129</v>
      </c>
      <c r="AV40" s="1557" t="s">
        <v>112</v>
      </c>
      <c r="AW40" s="1558" t="s">
        <v>115</v>
      </c>
      <c r="AX40" s="1552" t="s">
        <v>110</v>
      </c>
      <c r="AY40" s="1553" t="s">
        <v>110</v>
      </c>
      <c r="AZ40" s="1554"/>
      <c r="BA40" s="1555" t="s">
        <v>110</v>
      </c>
      <c r="BD40" s="1859"/>
      <c r="BE40" s="1859"/>
      <c r="BF40" s="1859"/>
      <c r="BG40" s="1859"/>
      <c r="BH40" s="1859"/>
      <c r="BI40" s="1859"/>
      <c r="BJ40" s="1859"/>
      <c r="BK40" s="1859"/>
      <c r="BL40" s="1859"/>
    </row>
    <row r="41" spans="1:64" ht="13.5" thickBot="1" x14ac:dyDescent="0.25">
      <c r="C41" s="28" t="s">
        <v>315</v>
      </c>
      <c r="D41" s="746" t="str">
        <f>Ihr_Name</f>
        <v>Ihr Name</v>
      </c>
      <c r="E41" s="746"/>
      <c r="F41" s="746"/>
      <c r="G41" s="7"/>
      <c r="H41" s="747"/>
      <c r="I41" s="747"/>
      <c r="J41" s="747"/>
      <c r="K41" s="348"/>
      <c r="L41" s="349"/>
      <c r="M41" s="349"/>
      <c r="N41" s="347"/>
      <c r="R41" s="612" t="s">
        <v>317</v>
      </c>
      <c r="S41" s="618" t="str">
        <f>IF(JahresSoll&gt;0,"Jahr","Monat")</f>
        <v>Monat</v>
      </c>
      <c r="T41" s="618"/>
      <c r="U41" s="349"/>
      <c r="Z41" s="429" t="str">
        <f>IF(S41="Monat","+ Sollreduzierung (mon. Soll)","+ Sollreduzierung (jährl. Soll)")</f>
        <v>+ Sollreduzierung (mon. Soll)</v>
      </c>
      <c r="AA41" s="429"/>
      <c r="AB41" s="418">
        <f>S52</f>
        <v>0</v>
      </c>
      <c r="AC41" s="1282" t="s">
        <v>743</v>
      </c>
      <c r="AJ41" s="1559"/>
      <c r="AK41" s="1560"/>
      <c r="AL41" s="1561"/>
      <c r="AM41" s="1562"/>
      <c r="AN41" s="1563"/>
      <c r="AO41" s="1564"/>
      <c r="AP41" s="1565"/>
      <c r="AQ41" s="1559"/>
      <c r="AR41" s="1560"/>
      <c r="AS41" s="1561" t="s">
        <v>123</v>
      </c>
      <c r="AT41" s="1562"/>
      <c r="AU41" s="1563"/>
      <c r="AV41" s="1564"/>
      <c r="AW41" s="1565"/>
      <c r="AX41" s="1559"/>
      <c r="AY41" s="1560"/>
      <c r="AZ41" s="1561"/>
      <c r="BA41" s="1562"/>
      <c r="BD41" s="1859"/>
      <c r="BE41" s="1859"/>
      <c r="BF41" s="1859"/>
      <c r="BG41" s="1859"/>
      <c r="BH41" s="1859"/>
      <c r="BI41" s="1859"/>
      <c r="BJ41" s="1859"/>
      <c r="BK41" s="1859"/>
      <c r="BL41" s="1859"/>
    </row>
    <row r="42" spans="1:64" ht="13.5" thickBot="1" x14ac:dyDescent="0.25">
      <c r="D42" s="1885" t="str">
        <f>'1'!$D$42</f>
        <v>Ihre Abteilung - Ihre Personalnummer</v>
      </c>
      <c r="E42" s="1656"/>
      <c r="F42" s="1656"/>
      <c r="G42" s="1657"/>
      <c r="H42" s="1657"/>
      <c r="I42" s="1658"/>
      <c r="L42" s="347"/>
      <c r="M42" s="347"/>
      <c r="N42" s="410">
        <f>COUNTIF(G5:G35,"=u")+COUNTIF(G5:G35,"=h")/2</f>
        <v>0</v>
      </c>
      <c r="O42" s="1636" t="s">
        <v>324</v>
      </c>
      <c r="P42" s="475"/>
      <c r="Q42" s="475"/>
      <c r="R42" s="1608" t="s">
        <v>842</v>
      </c>
      <c r="S42" s="615" t="str">
        <f>IF(S41="Jahr",JahresSoll/Arbeitstage!$G$31*N42,"------")</f>
        <v>------</v>
      </c>
      <c r="T42" s="614"/>
      <c r="U42" s="618"/>
      <c r="W42" s="427"/>
      <c r="X42" s="427"/>
      <c r="Y42" s="427"/>
      <c r="Z42" s="428" t="s">
        <v>318</v>
      </c>
      <c r="AA42" s="428"/>
      <c r="AB42" s="427">
        <f ca="1">AB39-AB40+AB41</f>
        <v>0</v>
      </c>
      <c r="AC42" s="1443">
        <f ca="1">AB42*24</f>
        <v>0</v>
      </c>
    </row>
    <row r="43" spans="1:64" ht="13.5" thickBot="1" x14ac:dyDescent="0.25">
      <c r="B43" s="451" t="s">
        <v>319</v>
      </c>
      <c r="C43" s="452"/>
      <c r="D43" s="461"/>
      <c r="E43" s="327" t="s">
        <v>599</v>
      </c>
      <c r="F43" s="353" t="s">
        <v>320</v>
      </c>
      <c r="G43" s="353" t="s">
        <v>321</v>
      </c>
      <c r="H43" s="669" t="s">
        <v>322</v>
      </c>
      <c r="I43" s="668" t="s">
        <v>323</v>
      </c>
      <c r="K43" s="2109" t="s">
        <v>753</v>
      </c>
      <c r="L43" s="2110"/>
      <c r="M43" s="2053"/>
      <c r="N43" s="769">
        <f>H51</f>
        <v>0</v>
      </c>
      <c r="O43" s="1637" t="s">
        <v>29</v>
      </c>
      <c r="P43" s="476"/>
      <c r="Q43" s="476"/>
      <c r="R43" s="1609" t="s">
        <v>481</v>
      </c>
      <c r="S43" s="615">
        <f>IF(S41="Jahr",JahresSoll/AT_JAHR*N43,AB2/AT_FEB*N43)</f>
        <v>0</v>
      </c>
      <c r="T43" s="614"/>
      <c r="U43" s="614"/>
      <c r="W43" s="1278"/>
      <c r="X43" s="770"/>
      <c r="Y43" s="770"/>
      <c r="Z43" s="1281" t="str">
        <f ca="1">IF(AND(N1&lt;0,AB43&lt;&gt;0),"Berücksichtigung Vormonate!","")</f>
        <v/>
      </c>
      <c r="AB43" s="1285">
        <f ca="1">IF(AND(AB42&gt;0,N1&lt;0),IF(AB42&gt;-N1,-N1,AB42),0)</f>
        <v>0</v>
      </c>
      <c r="AC43" s="4"/>
      <c r="AL43" s="60" t="s">
        <v>325</v>
      </c>
      <c r="AM43" s="381"/>
      <c r="AN43" s="381"/>
      <c r="AO43" s="381"/>
      <c r="AP43" s="381"/>
      <c r="AQ43" s="381"/>
      <c r="AR43" s="381"/>
      <c r="AS43" s="381"/>
      <c r="AT43" s="381"/>
      <c r="AU43" s="61"/>
    </row>
    <row r="44" spans="1:64" x14ac:dyDescent="0.2">
      <c r="B44" s="449" t="s">
        <v>326</v>
      </c>
      <c r="C44" s="450"/>
      <c r="D44" s="321" t="str">
        <f>AT_MO_FEB</f>
        <v>x</v>
      </c>
      <c r="E44" s="1159">
        <f>Montag02</f>
        <v>0.32500000000000001</v>
      </c>
      <c r="F44" s="324">
        <f>Pause1_Mo_02</f>
        <v>2.0833333333333332E-2</v>
      </c>
      <c r="G44" s="324">
        <f>Pause2_Mo_02</f>
        <v>3.125E-2</v>
      </c>
      <c r="H44" s="664">
        <f>COUNTIF($BC$5:$BC$35,"=mof")</f>
        <v>0</v>
      </c>
      <c r="I44" s="324">
        <f>IF(D44="x",Vorarbeit_Mo_02,0)</f>
        <v>0</v>
      </c>
      <c r="K44" s="1860" t="s">
        <v>685</v>
      </c>
      <c r="L44" s="1861">
        <f>BD39</f>
        <v>0</v>
      </c>
      <c r="M44" s="1863"/>
      <c r="N44" s="412">
        <f>COUNTIF(G5:G35,"=k")*IF(Übersicht!E14="j",1,-1)</f>
        <v>0</v>
      </c>
      <c r="O44" s="1637" t="s">
        <v>330</v>
      </c>
      <c r="P44" s="476"/>
      <c r="Q44" s="476"/>
      <c r="R44" s="1610" t="s">
        <v>480</v>
      </c>
      <c r="S44" s="615">
        <f>IF(S41="Jahr",JahresSoll/AT_JAHR*N44,AB2/AT_FEB*N44)*IF(Übersicht!E14="j",1,-1)</f>
        <v>0</v>
      </c>
      <c r="T44" s="614"/>
      <c r="U44" s="614"/>
      <c r="W44" s="350"/>
      <c r="X44" s="350"/>
      <c r="Y44" s="351"/>
      <c r="Z44" s="352" t="s">
        <v>327</v>
      </c>
      <c r="AA44" s="352"/>
      <c r="AB44" s="1480">
        <f>Sollueberstunden</f>
        <v>0</v>
      </c>
      <c r="AC44" s="1283" t="s">
        <v>740</v>
      </c>
      <c r="AL44" s="382" t="s">
        <v>152</v>
      </c>
      <c r="AM44" s="383"/>
      <c r="AN44" s="384"/>
      <c r="AO44" s="1426" t="s">
        <v>328</v>
      </c>
      <c r="AP44" s="385"/>
      <c r="AQ44" s="385"/>
      <c r="AR44" s="385"/>
      <c r="AS44" s="385"/>
      <c r="AT44" s="385"/>
      <c r="AU44" s="386"/>
    </row>
    <row r="45" spans="1:64" ht="13.5" thickBot="1" x14ac:dyDescent="0.25">
      <c r="B45" s="449" t="s">
        <v>329</v>
      </c>
      <c r="C45" s="450"/>
      <c r="D45" s="322" t="str">
        <f>AT_DI_FEB</f>
        <v>x</v>
      </c>
      <c r="E45" s="1160">
        <f>Dienstag02</f>
        <v>0.32500000000000001</v>
      </c>
      <c r="F45" s="325">
        <f>Pause1_Di_02</f>
        <v>2.0833333333333332E-2</v>
      </c>
      <c r="G45" s="325">
        <f>Pause2_Di_02</f>
        <v>3.125E-2</v>
      </c>
      <c r="H45" s="665">
        <f>COUNTIF($BC$5:$BC$35,"=dif")</f>
        <v>0</v>
      </c>
      <c r="I45" s="325">
        <f>IF(D45="x",Vorarbeit_Di_02,0)</f>
        <v>0</v>
      </c>
      <c r="K45" s="1862" t="s">
        <v>717</v>
      </c>
      <c r="L45" s="1863">
        <f>BE39</f>
        <v>0</v>
      </c>
      <c r="M45" s="1863"/>
      <c r="N45" s="412">
        <f>COUNTIF(G5:G35,"=kk")+COUNTIF(G5:G35,"=m")+COUNTIF(G5:G35,"=ez")+COUNTIF(G5:G35,"=a")</f>
        <v>0</v>
      </c>
      <c r="O45" s="1637" t="s">
        <v>748</v>
      </c>
      <c r="P45" s="476"/>
      <c r="Q45" s="476"/>
      <c r="R45" s="1828" t="s">
        <v>739</v>
      </c>
      <c r="S45" s="615">
        <f>IF(S41="Jahr",JahresSoll/AT_JAHR*N45,AB2/AT_FEB*N45)</f>
        <v>0</v>
      </c>
      <c r="T45" s="614"/>
      <c r="U45" s="614"/>
      <c r="W45" s="416"/>
      <c r="X45" s="416"/>
      <c r="Y45" s="416"/>
      <c r="Z45" s="415" t="s">
        <v>331</v>
      </c>
      <c r="AA45" s="415"/>
      <c r="AB45" s="417">
        <f ca="1">IF(AB42&lt;0,AB42,AB43+IF(AB42-AB43-AB44&gt;0,AB42-AB44-AB43,0))</f>
        <v>0</v>
      </c>
      <c r="AC45" s="1442">
        <f ca="1">AB45*24</f>
        <v>0</v>
      </c>
      <c r="AL45" s="387" t="s">
        <v>153</v>
      </c>
      <c r="AM45" s="372"/>
      <c r="AN45" s="372"/>
      <c r="AO45" s="1427" t="s">
        <v>332</v>
      </c>
      <c r="AP45" s="360"/>
      <c r="AQ45" s="360"/>
      <c r="AR45" s="360"/>
      <c r="AS45" s="360"/>
      <c r="AT45" s="360"/>
      <c r="AU45" s="388"/>
    </row>
    <row r="46" spans="1:64" ht="14.25" thickTop="1" thickBot="1" x14ac:dyDescent="0.25">
      <c r="B46" s="449" t="s">
        <v>333</v>
      </c>
      <c r="C46" s="450"/>
      <c r="D46" s="322" t="str">
        <f>AT_MI_FEB</f>
        <v>x</v>
      </c>
      <c r="E46" s="1160">
        <f>Mittwoch02</f>
        <v>0.32500000000000001</v>
      </c>
      <c r="F46" s="325">
        <f>Pause1_Mi_02</f>
        <v>2.0833333333333332E-2</v>
      </c>
      <c r="G46" s="325">
        <f>Pause2_Mi_02</f>
        <v>3.125E-2</v>
      </c>
      <c r="H46" s="665">
        <f>COUNTIF($BC$5:$BC$35,"=mif")</f>
        <v>0</v>
      </c>
      <c r="I46" s="325">
        <f>IF(D46="x",Vorarbeit_Mi_02,0)</f>
        <v>0</v>
      </c>
      <c r="K46" s="1862" t="s">
        <v>637</v>
      </c>
      <c r="L46" s="1863">
        <f>BF39</f>
        <v>0</v>
      </c>
      <c r="M46" s="1863"/>
      <c r="N46" s="411">
        <f>Arbeitstage!D9</f>
        <v>0</v>
      </c>
      <c r="O46" s="1638" t="s">
        <v>31</v>
      </c>
      <c r="P46" s="477"/>
      <c r="Q46" s="477"/>
      <c r="R46" s="1610" t="s">
        <v>482</v>
      </c>
      <c r="S46" s="616" t="s">
        <v>334</v>
      </c>
      <c r="T46" s="613"/>
      <c r="U46" s="613"/>
      <c r="Z46" s="1066" t="s">
        <v>335</v>
      </c>
      <c r="AA46" s="1066"/>
      <c r="AB46" s="1066" t="s">
        <v>336</v>
      </c>
      <c r="AL46" s="554" t="s">
        <v>154</v>
      </c>
      <c r="AM46" s="555"/>
      <c r="AN46" s="555"/>
      <c r="AO46" s="1428" t="s">
        <v>337</v>
      </c>
      <c r="AP46" s="556"/>
      <c r="AQ46" s="556"/>
      <c r="AR46" s="556"/>
      <c r="AS46" s="556"/>
      <c r="AT46" s="556"/>
      <c r="AU46" s="557"/>
    </row>
    <row r="47" spans="1:64" ht="13.5" thickBot="1" x14ac:dyDescent="0.25">
      <c r="B47" s="449" t="s">
        <v>338</v>
      </c>
      <c r="C47" s="450"/>
      <c r="D47" s="322" t="str">
        <f>AT_DO_FEB</f>
        <v>x</v>
      </c>
      <c r="E47" s="1160">
        <f>Donnerstag02</f>
        <v>0.32500000000000001</v>
      </c>
      <c r="F47" s="325">
        <f>Pause1_Do_02</f>
        <v>2.0833333333333332E-2</v>
      </c>
      <c r="G47" s="325">
        <f>Pause2_Do_02</f>
        <v>3.125E-2</v>
      </c>
      <c r="H47" s="665">
        <f>COUNTIF($BC$5:$BC$35,"=dof")</f>
        <v>0</v>
      </c>
      <c r="I47" s="325">
        <f>IF(D47="x",Vorarbeit_Do_02,0)</f>
        <v>0</v>
      </c>
      <c r="K47" s="1862" t="s">
        <v>483</v>
      </c>
      <c r="L47" s="1863">
        <f>BG39</f>
        <v>0</v>
      </c>
      <c r="M47" s="2054"/>
      <c r="N47" s="1057">
        <f>COUNTIF(G5:G35,"=d")</f>
        <v>0</v>
      </c>
      <c r="O47" s="1058" t="s">
        <v>339</v>
      </c>
      <c r="P47" s="1024"/>
      <c r="Q47" s="1024"/>
      <c r="R47" s="1059">
        <f>COUNTIF(G5:G35,"=dr")</f>
        <v>0</v>
      </c>
      <c r="S47" s="616" t="s">
        <v>334</v>
      </c>
      <c r="T47" s="613"/>
      <c r="U47" s="613"/>
      <c r="W47" s="4"/>
      <c r="Y47" s="1060" t="s">
        <v>340</v>
      </c>
      <c r="Z47" s="1475"/>
      <c r="AA47" s="1476"/>
      <c r="AB47" s="1477"/>
      <c r="AL47" s="389" t="s">
        <v>155</v>
      </c>
      <c r="AM47" s="361"/>
      <c r="AN47" s="361"/>
      <c r="AO47" s="1429" t="s">
        <v>341</v>
      </c>
      <c r="AP47" s="362"/>
      <c r="AQ47" s="362"/>
      <c r="AR47" s="362"/>
      <c r="AS47" s="362"/>
      <c r="AT47" s="362"/>
      <c r="AU47" s="390"/>
    </row>
    <row r="48" spans="1:64" ht="13.5" thickBot="1" x14ac:dyDescent="0.25">
      <c r="B48" s="449" t="s">
        <v>342</v>
      </c>
      <c r="C48" s="450"/>
      <c r="D48" s="322" t="str">
        <f>AT_FR_FEB</f>
        <v>x</v>
      </c>
      <c r="E48" s="1160">
        <f>Freitag02</f>
        <v>0.32500000000000001</v>
      </c>
      <c r="F48" s="325">
        <f>Pause1_Fr_02</f>
        <v>2.0833333333333332E-2</v>
      </c>
      <c r="G48" s="325">
        <f>Pause2_Fr_02</f>
        <v>3.125E-2</v>
      </c>
      <c r="H48" s="665">
        <f>COUNTIF($BC$5:$BC$35,"=frf")</f>
        <v>0</v>
      </c>
      <c r="I48" s="325">
        <f>IF(D48="x",Vorarbeit_Fr_02,0)</f>
        <v>0</v>
      </c>
      <c r="K48" s="1862" t="s">
        <v>682</v>
      </c>
      <c r="L48" s="1863">
        <f>BH39</f>
        <v>0</v>
      </c>
      <c r="M48" s="1863"/>
      <c r="N48" s="764">
        <f>COUNTIF(G5:G35,"=s")</f>
        <v>0</v>
      </c>
      <c r="O48" s="761" t="s">
        <v>22</v>
      </c>
      <c r="P48" s="762"/>
      <c r="Q48" s="762"/>
      <c r="R48" s="763"/>
      <c r="S48" s="615">
        <f>IF(S41="Jahr",JahresSoll/AT_JAHR*N48,AB2/AT_FEB*N48)</f>
        <v>0</v>
      </c>
      <c r="T48" s="614"/>
      <c r="U48" s="348"/>
      <c r="Z48" s="352" t="s">
        <v>344</v>
      </c>
      <c r="AB48" s="1477"/>
      <c r="AD48" s="292"/>
      <c r="AE48" s="1311"/>
      <c r="AF48" s="292"/>
      <c r="AG48" s="292"/>
      <c r="AH48" s="292"/>
      <c r="AI48" s="292"/>
      <c r="AL48" s="391" t="s">
        <v>156</v>
      </c>
      <c r="AM48" s="363"/>
      <c r="AN48" s="363"/>
      <c r="AO48" s="1430" t="s">
        <v>345</v>
      </c>
      <c r="AP48" s="364"/>
      <c r="AQ48" s="364"/>
      <c r="AR48" s="364"/>
      <c r="AS48" s="364"/>
      <c r="AT48" s="364"/>
      <c r="AU48" s="392"/>
    </row>
    <row r="49" spans="2:47" ht="13.5" thickBot="1" x14ac:dyDescent="0.25">
      <c r="B49" s="449" t="s">
        <v>346</v>
      </c>
      <c r="C49" s="450"/>
      <c r="D49" s="322">
        <f>AT_SA_FEB</f>
        <v>0</v>
      </c>
      <c r="E49" s="1160">
        <f>Samstag02</f>
        <v>0</v>
      </c>
      <c r="F49" s="325">
        <f>Pause1_Sa_02</f>
        <v>2.0833333333333332E-2</v>
      </c>
      <c r="G49" s="325">
        <f>Pause2_Sa_02</f>
        <v>3.125E-2</v>
      </c>
      <c r="H49" s="665">
        <f>COUNTIF($BC$5:$BC$35,"=saf")</f>
        <v>0</v>
      </c>
      <c r="I49" s="325">
        <f>IF(D49="x",Vorarbeit_Sa_02,0)</f>
        <v>0</v>
      </c>
      <c r="K49" s="1862" t="s">
        <v>746</v>
      </c>
      <c r="L49" s="1863">
        <f>BI39</f>
        <v>0</v>
      </c>
      <c r="M49" s="2054"/>
      <c r="N49" s="470" t="s">
        <v>751</v>
      </c>
      <c r="O49" s="471"/>
      <c r="P49" s="471"/>
      <c r="Q49" s="471"/>
      <c r="R49" s="472"/>
      <c r="S49" s="617"/>
      <c r="T49" s="348"/>
      <c r="U49" s="640"/>
      <c r="W49" s="414"/>
      <c r="X49" s="414"/>
      <c r="Y49" s="414"/>
      <c r="Z49" s="415" t="s">
        <v>318</v>
      </c>
      <c r="AA49" s="415"/>
      <c r="AB49" s="1061">
        <f ca="1">AB45+Z47-AB47-AB48</f>
        <v>0</v>
      </c>
      <c r="AC49" s="1442">
        <f ca="1">AB49*24</f>
        <v>0</v>
      </c>
      <c r="AD49" s="292"/>
      <c r="AE49" s="1311"/>
      <c r="AF49" s="292"/>
      <c r="AG49" s="292"/>
      <c r="AH49" s="292"/>
      <c r="AI49" s="292"/>
      <c r="AL49" s="393" t="s">
        <v>157</v>
      </c>
      <c r="AM49" s="365"/>
      <c r="AN49" s="365"/>
      <c r="AO49" s="1431" t="s">
        <v>348</v>
      </c>
      <c r="AP49" s="366"/>
      <c r="AQ49" s="366"/>
      <c r="AR49" s="366"/>
      <c r="AS49" s="366"/>
      <c r="AT49" s="366"/>
      <c r="AU49" s="394"/>
    </row>
    <row r="50" spans="2:47" ht="13.5" thickBot="1" x14ac:dyDescent="0.25">
      <c r="B50" s="449" t="s">
        <v>349</v>
      </c>
      <c r="C50" s="450"/>
      <c r="D50" s="323">
        <f>AT_SO_FEB</f>
        <v>0</v>
      </c>
      <c r="E50" s="1161">
        <f>Sonntag02</f>
        <v>0</v>
      </c>
      <c r="F50" s="326">
        <f>Pause1_So_02</f>
        <v>2.0833333333333332E-2</v>
      </c>
      <c r="G50" s="326">
        <f>Pause2_So_02</f>
        <v>3.125E-2</v>
      </c>
      <c r="H50" s="666">
        <f>COUNTIF($BC$5:$BC$35,"=sof")</f>
        <v>0</v>
      </c>
      <c r="I50" s="326">
        <f>IF(D50="x",Vorarbeit_So_02,0)</f>
        <v>0</v>
      </c>
      <c r="K50" s="1862" t="str">
        <f>Übersicht!E26</f>
        <v>s01</v>
      </c>
      <c r="L50" s="1863">
        <f>BJ39</f>
        <v>0</v>
      </c>
      <c r="M50" s="2054"/>
      <c r="N50" s="1853" t="s">
        <v>752</v>
      </c>
      <c r="O50" s="1854"/>
      <c r="P50" s="1854"/>
      <c r="Q50" s="1854"/>
      <c r="R50" s="1855"/>
      <c r="S50" s="469">
        <f>IF(S41="Jahr","-----",24)</f>
        <v>24</v>
      </c>
      <c r="T50" s="348"/>
      <c r="U50" s="641"/>
      <c r="AC50" s="621" t="str">
        <f>IF(max_Monat_kum="j","Kumuliert! Siehe Saldo!","")</f>
        <v/>
      </c>
      <c r="AL50" s="395" t="s">
        <v>158</v>
      </c>
      <c r="AM50" s="373"/>
      <c r="AN50" s="373"/>
      <c r="AO50" s="1432" t="s">
        <v>351</v>
      </c>
      <c r="AP50" s="374"/>
      <c r="AQ50" s="374"/>
      <c r="AR50" s="374"/>
      <c r="AS50" s="374"/>
      <c r="AT50" s="374"/>
      <c r="AU50" s="396"/>
    </row>
    <row r="51" spans="2:47" ht="13.5" thickBot="1" x14ac:dyDescent="0.25">
      <c r="B51" s="451" t="s">
        <v>352</v>
      </c>
      <c r="C51" s="452"/>
      <c r="D51" s="462">
        <f>COUNTIF(D44:D50,"x")</f>
        <v>5</v>
      </c>
      <c r="E51" s="341">
        <f>SUM(E44:E50)</f>
        <v>1.625</v>
      </c>
      <c r="F51" s="328">
        <f>SUM(F44:F50)</f>
        <v>0.14583333333333331</v>
      </c>
      <c r="G51" s="328">
        <f>SUM(G44:G50)</f>
        <v>0.21875</v>
      </c>
      <c r="H51" s="667">
        <f>IF(D44="x",H44,0)+IF(D45="x",H45,0)+IF(D46="x",H46,0)+IF(D47="x",H47,0)+IF(D48="x",H48,0)+IF(D49="x",H49,0)+IF(D50="x",H50,0)</f>
        <v>0</v>
      </c>
      <c r="I51" s="328">
        <f>SUM(I44:I50)</f>
        <v>0</v>
      </c>
      <c r="K51" s="1862" t="str">
        <f>Übersicht!E27</f>
        <v>s02</v>
      </c>
      <c r="L51" s="1863">
        <f>BK39</f>
        <v>0</v>
      </c>
      <c r="M51" s="2054"/>
      <c r="N51" s="425" t="s">
        <v>350</v>
      </c>
      <c r="O51" s="421"/>
      <c r="P51" s="421"/>
      <c r="Q51" s="421"/>
      <c r="R51" s="422"/>
      <c r="S51" s="619">
        <f>IF(S41="Jahr","-----",AB2/4.348125/Arbeitstage_FEB*S50/12)</f>
        <v>0</v>
      </c>
      <c r="T51" s="641"/>
      <c r="U51" s="642"/>
      <c r="Z51" s="463" t="s">
        <v>354</v>
      </c>
      <c r="AA51" s="463"/>
      <c r="AB51" s="1478" t="str">
        <f>max_Monat</f>
        <v>frei</v>
      </c>
      <c r="AC51" s="1284" t="s">
        <v>741</v>
      </c>
      <c r="AD51" s="27"/>
      <c r="AE51" s="1312"/>
      <c r="AF51" s="27"/>
      <c r="AG51" s="27"/>
      <c r="AH51" s="27"/>
      <c r="AI51" s="27"/>
      <c r="AL51" s="397" t="s">
        <v>159</v>
      </c>
      <c r="AM51" s="377"/>
      <c r="AN51" s="379"/>
      <c r="AO51" s="1433" t="s">
        <v>355</v>
      </c>
      <c r="AP51" s="358"/>
      <c r="AQ51" s="358"/>
      <c r="AR51" s="358"/>
      <c r="AS51" s="358"/>
      <c r="AT51" s="358"/>
      <c r="AU51" s="398"/>
    </row>
    <row r="52" spans="2:47" ht="13.5" thickBot="1" x14ac:dyDescent="0.25">
      <c r="B52" s="952" t="str">
        <f>IF(Arbeitszeiten!F70=0,"","Das Wochensoll wurde nicht richtig verteilt! (siehe Arbeitszeiten)")</f>
        <v/>
      </c>
      <c r="E52" s="2"/>
      <c r="F52" s="3"/>
      <c r="G52" s="3"/>
      <c r="I52" s="30"/>
      <c r="K52" s="1864" t="str">
        <f>Übersicht!E28</f>
        <v>s03</v>
      </c>
      <c r="L52" s="1865">
        <f>BL39</f>
        <v>0</v>
      </c>
      <c r="M52" s="2056"/>
      <c r="N52" s="426" t="s">
        <v>353</v>
      </c>
      <c r="O52" s="423"/>
      <c r="P52" s="423"/>
      <c r="Q52" s="423"/>
      <c r="R52" s="424"/>
      <c r="S52" s="620">
        <f>S43+S44+S45+S48+IF(S41="Jahr",S42,S51)</f>
        <v>0</v>
      </c>
      <c r="T52" s="642"/>
      <c r="W52" s="464"/>
      <c r="X52" s="465"/>
      <c r="Y52" s="465"/>
      <c r="Z52" s="466" t="s">
        <v>318</v>
      </c>
      <c r="AA52" s="466"/>
      <c r="AB52" s="1440">
        <f ca="1">IF(max_Monat_kum="j",AB49,IF(AB49&gt;AB51,AB51,AB49))</f>
        <v>0</v>
      </c>
      <c r="AC52" s="1441">
        <f ca="1">AB52*24</f>
        <v>0</v>
      </c>
      <c r="AL52" s="399"/>
      <c r="AM52" s="378"/>
      <c r="AN52" s="380"/>
      <c r="AO52" s="1434" t="s">
        <v>356</v>
      </c>
      <c r="AP52" s="359"/>
      <c r="AQ52" s="359"/>
      <c r="AR52" s="359"/>
      <c r="AS52" s="359"/>
      <c r="AT52" s="359"/>
      <c r="AU52" s="400"/>
    </row>
    <row r="53" spans="2:47" ht="13.5" thickBot="1" x14ac:dyDescent="0.25">
      <c r="B53" s="1997"/>
      <c r="C53" s="1998"/>
      <c r="D53" s="1999" t="s">
        <v>840</v>
      </c>
      <c r="E53" s="644">
        <f>'1'!G53</f>
        <v>30</v>
      </c>
      <c r="F53" s="622" t="s">
        <v>357</v>
      </c>
      <c r="G53" s="643">
        <f>E53-N42</f>
        <v>30</v>
      </c>
      <c r="I53" s="30"/>
      <c r="N53" s="1"/>
      <c r="O53" s="508">
        <f>IF(AB53="x",1,IF(AB53="",-1,"Bitte -&gt; X &lt;- eintragen oder das Feld leer lassen!"))</f>
        <v>-1</v>
      </c>
      <c r="P53" s="507"/>
      <c r="Q53" s="507"/>
      <c r="R53" s="507"/>
      <c r="S53" s="507"/>
      <c r="T53" s="507"/>
      <c r="U53" s="507"/>
      <c r="V53" s="507"/>
      <c r="W53" s="507"/>
      <c r="X53" s="507"/>
      <c r="Y53" s="507"/>
      <c r="Z53" s="507"/>
      <c r="AA53" s="502"/>
      <c r="AB53" s="1769"/>
      <c r="AL53" s="401" t="s">
        <v>160</v>
      </c>
      <c r="AM53" s="375"/>
      <c r="AN53" s="375"/>
      <c r="AO53" s="1435" t="s">
        <v>358</v>
      </c>
      <c r="AP53" s="376"/>
      <c r="AQ53" s="376"/>
      <c r="AR53" s="376"/>
      <c r="AS53" s="376"/>
      <c r="AT53" s="376"/>
      <c r="AU53" s="402"/>
    </row>
    <row r="54" spans="2:47" ht="13.5" thickBot="1" x14ac:dyDescent="0.25">
      <c r="B54" s="2000" t="str">
        <f>IF(Übersicht!E11&lt;&gt;0,CONCATENATE("   *Mit Wirkung ",TEXT(Übersicht!D11,"TT.MM.JJJJ")," sind ",Übersicht!E11," Tag(e) verfallen."),"")</f>
        <v/>
      </c>
      <c r="C54" s="2001"/>
      <c r="D54" s="2001"/>
      <c r="H54" s="1872" t="str">
        <f>IF(Übersicht!N15="J",IF(Pausen_ArbZG&gt;0,"  Die Sollpausen verstoßen gegen das dt. Arbeitszeitgesetz! Bitte in der Tabelle 'Arbeitszeiten' korrigieren.",""),"Keine Auswertung nach dt. ArbZG!")</f>
        <v/>
      </c>
      <c r="AL54" s="560" t="s">
        <v>163</v>
      </c>
      <c r="AM54" s="561"/>
      <c r="AN54" s="561"/>
      <c r="AO54" s="1436" t="s">
        <v>359</v>
      </c>
      <c r="AP54" s="562"/>
      <c r="AQ54" s="562"/>
      <c r="AR54" s="562"/>
      <c r="AS54" s="562"/>
      <c r="AT54" s="562"/>
      <c r="AU54" s="563"/>
    </row>
    <row r="55" spans="2:47" x14ac:dyDescent="0.2">
      <c r="H55" s="1872" t="str">
        <f ca="1">IF(AND(Übersicht!O15="J",SUM(AE5:AE35)&gt;0),"  An mindestens einem Tag wurden mehr als 10 Stunden gearbeitet. Bitte prüfen, ob ein Verstoß gegen das Arbeitszeitgesetz vorliegt!","")</f>
        <v/>
      </c>
      <c r="S55" s="1873">
        <f ca="1">IF(OR(H1&lt;-Schulden02r,H1&gt;Guthaben02r),"rot",0)</f>
        <v>0</v>
      </c>
      <c r="AL55" s="564"/>
      <c r="AM55" s="565"/>
      <c r="AN55" s="565"/>
      <c r="AO55" s="1437" t="s">
        <v>360</v>
      </c>
      <c r="AP55" s="558"/>
      <c r="AQ55" s="558"/>
      <c r="AR55" s="558"/>
      <c r="AS55" s="558"/>
      <c r="AT55" s="558"/>
      <c r="AU55" s="559"/>
    </row>
    <row r="56" spans="2:47" x14ac:dyDescent="0.2">
      <c r="I56" s="354"/>
      <c r="J56" s="354"/>
      <c r="K56" s="354"/>
      <c r="L56" s="765"/>
      <c r="M56" s="765"/>
      <c r="N56" s="354"/>
      <c r="O56" s="356"/>
      <c r="P56" s="348"/>
      <c r="Q56" s="348"/>
      <c r="S56" s="1809">
        <f ca="1">IF(OR(H1&lt;-Schulden02g,H1&gt;Guthaben02g),IF(S55="rot",0,"gelb"),0)</f>
        <v>0</v>
      </c>
      <c r="W56" s="354"/>
      <c r="X56" s="354"/>
      <c r="Y56" s="765"/>
      <c r="Z56" s="354"/>
      <c r="AA56" s="354"/>
      <c r="AB56" s="355"/>
      <c r="AL56" s="389" t="s">
        <v>164</v>
      </c>
      <c r="AM56" s="361"/>
      <c r="AN56" s="361"/>
      <c r="AO56" s="1429" t="s">
        <v>361</v>
      </c>
      <c r="AP56" s="362"/>
      <c r="AQ56" s="362"/>
      <c r="AR56" s="362"/>
      <c r="AS56" s="362"/>
      <c r="AT56" s="362"/>
      <c r="AU56" s="390"/>
    </row>
    <row r="57" spans="2:47" ht="13.5" thickBot="1" x14ac:dyDescent="0.25">
      <c r="I57" s="1644" t="s">
        <v>657</v>
      </c>
      <c r="J57" s="29"/>
      <c r="K57" s="29"/>
      <c r="L57" s="29"/>
      <c r="M57" s="29"/>
      <c r="N57" s="29"/>
      <c r="O57" s="29"/>
      <c r="P57" s="292"/>
      <c r="Q57" s="292"/>
      <c r="S57" s="1874" t="str">
        <f ca="1">IF(OR(S56="gelb",S55="rot"),0,"grün")</f>
        <v>grün</v>
      </c>
      <c r="W57" s="1644" t="s">
        <v>656</v>
      </c>
      <c r="X57" s="29"/>
      <c r="Y57" s="29"/>
      <c r="Z57" s="29"/>
      <c r="AA57" s="29"/>
      <c r="AB57" s="29"/>
      <c r="AL57" s="391" t="s">
        <v>165</v>
      </c>
      <c r="AM57" s="363"/>
      <c r="AN57" s="363"/>
      <c r="AO57" s="1430" t="s">
        <v>362</v>
      </c>
      <c r="AP57" s="364"/>
      <c r="AQ57" s="364"/>
      <c r="AR57" s="364"/>
      <c r="AS57" s="364"/>
      <c r="AT57" s="364"/>
      <c r="AU57" s="392"/>
    </row>
    <row r="58" spans="2:47" ht="13.5" thickBot="1" x14ac:dyDescent="0.25">
      <c r="B58" s="548" t="s">
        <v>363</v>
      </c>
      <c r="AB58" s="646" t="s">
        <v>364</v>
      </c>
      <c r="AD58" s="273"/>
      <c r="AL58" s="393" t="s">
        <v>166</v>
      </c>
      <c r="AM58" s="365"/>
      <c r="AN58" s="365"/>
      <c r="AO58" s="1431" t="s">
        <v>365</v>
      </c>
      <c r="AP58" s="366"/>
      <c r="AQ58" s="366"/>
      <c r="AR58" s="366"/>
      <c r="AS58" s="366"/>
      <c r="AT58" s="366"/>
      <c r="AU58" s="394"/>
    </row>
    <row r="59" spans="2:47" ht="13.5" thickBot="1" x14ac:dyDescent="0.25">
      <c r="B59" s="454" t="s">
        <v>366</v>
      </c>
      <c r="C59" s="455"/>
      <c r="D59" s="53" t="s">
        <v>367</v>
      </c>
      <c r="E59" s="1677"/>
      <c r="F59" s="1677"/>
      <c r="H59" s="1032" t="s">
        <v>368</v>
      </c>
      <c r="I59" s="1032"/>
      <c r="J59" s="1032"/>
      <c r="K59" s="1032"/>
      <c r="L59" s="1033">
        <f>Zuschlag_F</f>
        <v>0</v>
      </c>
      <c r="M59" s="1033"/>
      <c r="N59" s="1034" t="s">
        <v>369</v>
      </c>
      <c r="O59" s="1034"/>
      <c r="P59" s="1034"/>
      <c r="Q59" s="1034"/>
      <c r="R59" s="1035">
        <f>Zuschlag_So</f>
        <v>0</v>
      </c>
      <c r="S59" s="1036" t="s">
        <v>219</v>
      </c>
      <c r="T59" s="1036"/>
      <c r="U59" s="1036"/>
      <c r="W59" s="1035">
        <f>Zuschlag_Sa</f>
        <v>0</v>
      </c>
      <c r="X59" s="1036" t="s">
        <v>218</v>
      </c>
      <c r="Y59" s="1036"/>
      <c r="AB59" s="650" t="s">
        <v>370</v>
      </c>
      <c r="AC59" s="651"/>
      <c r="AD59" s="652" t="str">
        <f>IstUrlaub</f>
        <v>j</v>
      </c>
      <c r="AL59" s="403" t="s">
        <v>167</v>
      </c>
      <c r="AM59" s="367"/>
      <c r="AN59" s="367"/>
      <c r="AO59" s="1438" t="s">
        <v>371</v>
      </c>
      <c r="AP59" s="368"/>
      <c r="AQ59" s="368"/>
      <c r="AR59" s="368"/>
      <c r="AS59" s="368"/>
      <c r="AT59" s="368"/>
      <c r="AU59" s="404"/>
    </row>
    <row r="60" spans="2:47" ht="13.5" thickBot="1" x14ac:dyDescent="0.25">
      <c r="B60" s="456" t="s">
        <v>372</v>
      </c>
      <c r="C60" s="457"/>
      <c r="D60" s="270" t="str">
        <f>Arbeitstage!C7</f>
        <v>x</v>
      </c>
      <c r="E60" s="1875">
        <f>'1'!$AB$53</f>
        <v>0</v>
      </c>
      <c r="F60" s="1677"/>
      <c r="H60" s="1456" t="s">
        <v>373</v>
      </c>
      <c r="I60" s="1457"/>
      <c r="J60" s="1457"/>
      <c r="K60" s="1458"/>
      <c r="L60" s="1459"/>
      <c r="M60" s="1459"/>
      <c r="N60" s="1460"/>
      <c r="O60" s="1460"/>
      <c r="P60" s="1460"/>
      <c r="Q60" s="1460"/>
      <c r="R60" s="1460"/>
      <c r="S60" s="1461"/>
      <c r="T60" s="1461"/>
      <c r="U60" s="1461"/>
      <c r="V60" s="1461"/>
      <c r="W60" s="1461"/>
      <c r="X60" s="1461"/>
      <c r="Y60" s="1462"/>
      <c r="AB60" s="647" t="s">
        <v>374</v>
      </c>
      <c r="AC60" s="122"/>
      <c r="AD60" s="652" t="str">
        <f>Übersicht!E14</f>
        <v>j</v>
      </c>
      <c r="AL60" s="405" t="s">
        <v>168</v>
      </c>
      <c r="AM60" s="370"/>
      <c r="AN60" s="371"/>
      <c r="AO60" s="369" t="s">
        <v>375</v>
      </c>
      <c r="AP60" s="359"/>
      <c r="AQ60" s="359"/>
      <c r="AR60" s="359"/>
      <c r="AS60" s="359"/>
      <c r="AT60" s="359"/>
      <c r="AU60" s="400"/>
    </row>
    <row r="61" spans="2:47" ht="13.5" thickBot="1" x14ac:dyDescent="0.25">
      <c r="B61" s="458" t="s">
        <v>376</v>
      </c>
      <c r="C61" s="291"/>
      <c r="D61" s="271" t="str">
        <f>Arbeitstage!C9</f>
        <v>x</v>
      </c>
      <c r="E61" s="1875">
        <f>'2'!$AB$53</f>
        <v>0</v>
      </c>
      <c r="F61" s="2107" t="s">
        <v>763</v>
      </c>
      <c r="G61" s="2108"/>
      <c r="H61" s="1463"/>
      <c r="I61" s="1464"/>
      <c r="J61" s="1464"/>
      <c r="K61" s="1464"/>
      <c r="L61" s="1465"/>
      <c r="M61" s="1465"/>
      <c r="N61" s="1466"/>
      <c r="O61" s="1466"/>
      <c r="P61" s="1466"/>
      <c r="Q61" s="1466"/>
      <c r="R61" s="1466"/>
      <c r="S61" s="1467"/>
      <c r="T61" s="1467"/>
      <c r="U61" s="1467"/>
      <c r="V61" s="1467"/>
      <c r="W61" s="1467"/>
      <c r="X61" s="1467"/>
      <c r="Y61" s="1468"/>
      <c r="AB61" s="650" t="s">
        <v>377</v>
      </c>
      <c r="AC61" s="651"/>
      <c r="AD61" s="652" t="str">
        <f>IF(Arbeitszeiten!P25="x","j","n")</f>
        <v>n</v>
      </c>
      <c r="AL61" s="406" t="s">
        <v>169</v>
      </c>
      <c r="AM61" s="407"/>
      <c r="AN61" s="407"/>
      <c r="AO61" s="1439" t="s">
        <v>378</v>
      </c>
      <c r="AP61" s="408"/>
      <c r="AQ61" s="408"/>
      <c r="AR61" s="408"/>
      <c r="AS61" s="408"/>
      <c r="AT61" s="408"/>
      <c r="AU61" s="409"/>
    </row>
    <row r="62" spans="2:47" x14ac:dyDescent="0.2">
      <c r="B62" s="458" t="s">
        <v>379</v>
      </c>
      <c r="C62" s="291"/>
      <c r="D62" s="271" t="str">
        <f>Arbeitstage!C11</f>
        <v>x</v>
      </c>
      <c r="E62" s="1875">
        <f>'3'!$AB$53</f>
        <v>0</v>
      </c>
      <c r="F62" s="1878"/>
      <c r="G62" s="1879" t="s">
        <v>762</v>
      </c>
      <c r="H62" s="1463"/>
      <c r="I62" s="1464"/>
      <c r="J62" s="1464"/>
      <c r="K62" s="1464"/>
      <c r="L62" s="1465"/>
      <c r="M62" s="1465"/>
      <c r="N62" s="1466"/>
      <c r="O62" s="1466"/>
      <c r="P62" s="1466"/>
      <c r="Q62" s="1466"/>
      <c r="R62" s="1466"/>
      <c r="S62" s="1467"/>
      <c r="T62" s="1467"/>
      <c r="U62" s="1467"/>
      <c r="V62" s="1467"/>
      <c r="W62" s="1467"/>
      <c r="X62" s="1467"/>
      <c r="Y62" s="1468"/>
      <c r="AB62" s="647" t="s">
        <v>380</v>
      </c>
      <c r="AC62" s="122"/>
      <c r="AD62" s="653"/>
    </row>
    <row r="63" spans="2:47" ht="13.5" thickBot="1" x14ac:dyDescent="0.25">
      <c r="B63" s="458" t="s">
        <v>381</v>
      </c>
      <c r="C63" s="291"/>
      <c r="D63" s="271" t="str">
        <f>Arbeitstage!C13</f>
        <v>x</v>
      </c>
      <c r="E63" s="1875">
        <f>'4'!$AB$53</f>
        <v>0</v>
      </c>
      <c r="F63" s="1878" t="s">
        <v>761</v>
      </c>
      <c r="G63" s="1897" t="s">
        <v>777</v>
      </c>
      <c r="H63" s="1463"/>
      <c r="I63" s="1464"/>
      <c r="J63" s="1464"/>
      <c r="K63" s="1464"/>
      <c r="L63" s="1465"/>
      <c r="M63" s="1465"/>
      <c r="N63" s="1466"/>
      <c r="O63" s="1466"/>
      <c r="P63" s="1466"/>
      <c r="Q63" s="1466"/>
      <c r="R63" s="1466"/>
      <c r="S63" s="1467"/>
      <c r="T63" s="1467"/>
      <c r="U63" s="1467"/>
      <c r="V63" s="1467"/>
      <c r="W63" s="1467"/>
      <c r="X63" s="1467"/>
      <c r="Y63" s="1468"/>
      <c r="AB63" s="648" t="s">
        <v>382</v>
      </c>
      <c r="AC63" s="649"/>
      <c r="AD63" s="654" t="str">
        <f>IF(Arbeitszeiten!P25="x",IF(Arbeitszeiten!P38="","j","n"),"-")</f>
        <v>-</v>
      </c>
    </row>
    <row r="64" spans="2:47" ht="13.5" thickBot="1" x14ac:dyDescent="0.25">
      <c r="B64" s="458" t="s">
        <v>383</v>
      </c>
      <c r="C64" s="291"/>
      <c r="D64" s="271" t="str">
        <f>Arbeitstage!C15</f>
        <v>x</v>
      </c>
      <c r="E64" s="1875">
        <f>'5'!$AB$53</f>
        <v>0</v>
      </c>
      <c r="F64" s="1481">
        <f>Arbeitszeiten!E47</f>
        <v>0.32500000000000001</v>
      </c>
      <c r="G64" s="1481">
        <v>0.24374999999999999</v>
      </c>
      <c r="H64" s="1463"/>
      <c r="I64" s="1464"/>
      <c r="J64" s="1464"/>
      <c r="K64" s="1464"/>
      <c r="L64" s="1465"/>
      <c r="M64" s="1465"/>
      <c r="N64" s="1466"/>
      <c r="O64" s="1466"/>
      <c r="P64" s="1466"/>
      <c r="Q64" s="1466"/>
      <c r="R64" s="1466"/>
      <c r="S64" s="1467"/>
      <c r="T64" s="1467"/>
      <c r="U64" s="1467"/>
      <c r="V64" s="1467"/>
      <c r="W64" s="1467"/>
      <c r="X64" s="1467"/>
      <c r="Y64" s="1468"/>
      <c r="AB64" s="650" t="s">
        <v>384</v>
      </c>
      <c r="AC64" s="651"/>
      <c r="AD64" s="652" t="str">
        <f>IF(Übersicht!N15="J","j","n")</f>
        <v>j</v>
      </c>
    </row>
    <row r="65" spans="2:30" ht="13.5" thickBot="1" x14ac:dyDescent="0.25">
      <c r="B65" s="458" t="s">
        <v>385</v>
      </c>
      <c r="C65" s="291"/>
      <c r="D65" s="271" t="str">
        <f>Arbeitstage!C17</f>
        <v>x</v>
      </c>
      <c r="E65" s="1875">
        <f>'6'!$AB$53</f>
        <v>0</v>
      </c>
      <c r="F65" s="1878" t="s">
        <v>764</v>
      </c>
      <c r="G65" s="1877">
        <f>G64/F64</f>
        <v>0.75</v>
      </c>
      <c r="H65" s="1463"/>
      <c r="I65" s="1464"/>
      <c r="J65" s="1464"/>
      <c r="K65" s="1464"/>
      <c r="L65" s="1465"/>
      <c r="M65" s="1465"/>
      <c r="N65" s="1466"/>
      <c r="O65" s="1466"/>
      <c r="P65" s="1466"/>
      <c r="Q65" s="1466"/>
      <c r="R65" s="1466"/>
      <c r="S65" s="1467"/>
      <c r="T65" s="1467"/>
      <c r="U65" s="1467"/>
      <c r="V65" s="1467"/>
      <c r="W65" s="1467"/>
      <c r="X65" s="1467"/>
      <c r="Y65" s="1468"/>
      <c r="AB65" s="740">
        <f>COUNTIF($G$5:$G$35,CONCATENATE("=",Übersicht!E26))</f>
        <v>0</v>
      </c>
      <c r="AC65" s="737" t="str">
        <f>Übersicht!B26</f>
        <v>Statistik 1</v>
      </c>
      <c r="AD65" s="122"/>
    </row>
    <row r="66" spans="2:30" x14ac:dyDescent="0.2">
      <c r="B66" s="458" t="s">
        <v>386</v>
      </c>
      <c r="C66" s="291"/>
      <c r="D66" s="271" t="str">
        <f>Arbeitstage!C19</f>
        <v>x</v>
      </c>
      <c r="E66" s="1875">
        <f>'7'!$AB$53</f>
        <v>0</v>
      </c>
      <c r="F66" s="1880"/>
      <c r="G66" s="1879"/>
      <c r="H66" s="1463"/>
      <c r="I66" s="1464"/>
      <c r="J66" s="1464"/>
      <c r="K66" s="1464"/>
      <c r="L66" s="1465"/>
      <c r="M66" s="1465"/>
      <c r="N66" s="1466"/>
      <c r="O66" s="1466"/>
      <c r="P66" s="1466"/>
      <c r="Q66" s="1466"/>
      <c r="R66" s="1466"/>
      <c r="S66" s="1467"/>
      <c r="T66" s="1467"/>
      <c r="U66" s="1467"/>
      <c r="V66" s="1467"/>
      <c r="W66" s="1467"/>
      <c r="X66" s="1467"/>
      <c r="Y66" s="1468"/>
      <c r="AB66" s="741">
        <f>COUNTIF($G$5:$G$35,CONCATENATE("=",Übersicht!E27))</f>
        <v>0</v>
      </c>
      <c r="AC66" s="738" t="str">
        <f>Übersicht!B27</f>
        <v>Statistik 2</v>
      </c>
      <c r="AD66" s="125"/>
    </row>
    <row r="67" spans="2:30" x14ac:dyDescent="0.2">
      <c r="B67" s="458" t="s">
        <v>387</v>
      </c>
      <c r="C67" s="291"/>
      <c r="D67" s="271" t="str">
        <f>Arbeitstage!C21</f>
        <v>x</v>
      </c>
      <c r="E67" s="1875">
        <f>'8'!$AB$53</f>
        <v>0</v>
      </c>
      <c r="F67" s="1881"/>
      <c r="G67" s="1882" t="s">
        <v>762</v>
      </c>
      <c r="H67" s="1463"/>
      <c r="I67" s="1464"/>
      <c r="J67" s="1464"/>
      <c r="K67" s="1464"/>
      <c r="L67" s="1465"/>
      <c r="M67" s="1465"/>
      <c r="N67" s="1466"/>
      <c r="O67" s="1466"/>
      <c r="P67" s="1466"/>
      <c r="Q67" s="1466"/>
      <c r="R67" s="1466"/>
      <c r="S67" s="1467"/>
      <c r="T67" s="1467"/>
      <c r="U67" s="1467"/>
      <c r="V67" s="1467"/>
      <c r="W67" s="1467"/>
      <c r="X67" s="1467"/>
      <c r="Y67" s="1468"/>
      <c r="AB67" s="742">
        <f>COUNTIF($G$5:$G$35,CONCATENATE("=",Übersicht!E28))</f>
        <v>0</v>
      </c>
      <c r="AC67" s="739" t="str">
        <f>Übersicht!B28</f>
        <v>Statistik 3</v>
      </c>
      <c r="AD67" s="649"/>
    </row>
    <row r="68" spans="2:30" ht="13.5" thickBot="1" x14ac:dyDescent="0.25">
      <c r="B68" s="458" t="s">
        <v>388</v>
      </c>
      <c r="C68" s="291"/>
      <c r="D68" s="271" t="str">
        <f>Arbeitstage!C23</f>
        <v>x</v>
      </c>
      <c r="E68" s="1875">
        <f>'9'!$AB$53</f>
        <v>0</v>
      </c>
      <c r="F68" s="1881" t="s">
        <v>761</v>
      </c>
      <c r="G68" s="1898" t="s">
        <v>778</v>
      </c>
      <c r="H68" s="1463"/>
      <c r="I68" s="1464"/>
      <c r="J68" s="1464"/>
      <c r="K68" s="1464"/>
      <c r="L68" s="1465"/>
      <c r="M68" s="1465"/>
      <c r="N68" s="1466"/>
      <c r="O68" s="1466"/>
      <c r="P68" s="1466"/>
      <c r="Q68" s="1466"/>
      <c r="R68" s="1466"/>
      <c r="S68" s="1467"/>
      <c r="T68" s="1467"/>
      <c r="U68" s="1467"/>
      <c r="V68" s="1467"/>
      <c r="W68" s="1467"/>
      <c r="X68" s="1467"/>
      <c r="Y68" s="1468"/>
      <c r="AB68" s="742">
        <f>COUNTIF($G$5:$G$35,CONCATENATE("=",Soll_Stat))</f>
        <v>0</v>
      </c>
      <c r="AC68" s="739" t="str">
        <f>Übersicht!B20</f>
        <v>Soll-Statistik</v>
      </c>
      <c r="AD68" s="649"/>
    </row>
    <row r="69" spans="2:30" ht="13.5" thickBot="1" x14ac:dyDescent="0.25">
      <c r="B69" s="458" t="s">
        <v>389</v>
      </c>
      <c r="C69" s="291"/>
      <c r="D69" s="271" t="str">
        <f>Arbeitstage!C25</f>
        <v>x</v>
      </c>
      <c r="E69" s="1875">
        <f>'10'!$AB$53</f>
        <v>0</v>
      </c>
      <c r="F69" s="1481">
        <f>F64</f>
        <v>0.32500000000000001</v>
      </c>
      <c r="G69" s="1481">
        <v>8.1250000000000003E-2</v>
      </c>
      <c r="H69" s="1463"/>
      <c r="I69" s="1464"/>
      <c r="J69" s="1464"/>
      <c r="K69" s="1464"/>
      <c r="L69" s="1465"/>
      <c r="M69" s="1465"/>
      <c r="N69" s="1466"/>
      <c r="O69" s="1466"/>
      <c r="P69" s="1466"/>
      <c r="Q69" s="1466"/>
      <c r="R69" s="1466"/>
      <c r="S69" s="1467"/>
      <c r="T69" s="1467"/>
      <c r="U69" s="1467"/>
      <c r="V69" s="1467"/>
      <c r="W69" s="1467"/>
      <c r="X69" s="1467"/>
      <c r="Y69" s="1468"/>
      <c r="AB69" s="770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8" t="s">
        <v>390</v>
      </c>
      <c r="C70" s="291"/>
      <c r="D70" s="271" t="str">
        <f>Arbeitstage!C27</f>
        <v>x</v>
      </c>
      <c r="E70" s="1875">
        <f>'11'!$AB$53</f>
        <v>0</v>
      </c>
      <c r="F70" s="1881" t="s">
        <v>764</v>
      </c>
      <c r="G70" s="1877">
        <f>1-G69/F69</f>
        <v>0.75</v>
      </c>
      <c r="H70" s="1463"/>
      <c r="I70" s="1464"/>
      <c r="J70" s="1464"/>
      <c r="K70" s="1464"/>
      <c r="L70" s="1465"/>
      <c r="M70" s="1465"/>
      <c r="N70" s="1466"/>
      <c r="O70" s="1466"/>
      <c r="P70" s="1466"/>
      <c r="Q70" s="1466"/>
      <c r="R70" s="1466"/>
      <c r="S70" s="1467"/>
      <c r="T70" s="1467"/>
      <c r="U70" s="1467"/>
      <c r="V70" s="1467"/>
      <c r="W70" s="1467"/>
      <c r="X70" s="1467"/>
      <c r="Y70" s="1468"/>
      <c r="AB70" s="655">
        <f ca="1">AB49-AB52</f>
        <v>0</v>
      </c>
      <c r="AC70" s="657" t="s">
        <v>391</v>
      </c>
      <c r="AD70" s="658"/>
    </row>
    <row r="71" spans="2:30" ht="13.5" thickBot="1" x14ac:dyDescent="0.25">
      <c r="B71" s="459" t="s">
        <v>392</v>
      </c>
      <c r="C71" s="460"/>
      <c r="D71" s="300" t="str">
        <f>Arbeitstage!C29</f>
        <v>x</v>
      </c>
      <c r="E71" s="1875">
        <f>'12'!$AB$53</f>
        <v>0</v>
      </c>
      <c r="F71" s="1883"/>
      <c r="G71" s="1884"/>
      <c r="H71" s="1463"/>
      <c r="I71" s="1464"/>
      <c r="J71" s="1464"/>
      <c r="K71" s="1464"/>
      <c r="L71" s="1465"/>
      <c r="M71" s="1465"/>
      <c r="N71" s="1466"/>
      <c r="O71" s="1466"/>
      <c r="P71" s="1466"/>
      <c r="Q71" s="1466"/>
      <c r="R71" s="1466"/>
      <c r="S71" s="1467"/>
      <c r="T71" s="1467"/>
      <c r="U71" s="1467"/>
      <c r="V71" s="1467"/>
      <c r="W71" s="1467"/>
      <c r="X71" s="1467"/>
      <c r="Y71" s="1468"/>
      <c r="AB71" s="656">
        <f ca="1">'1'!AB71+AB70</f>
        <v>0</v>
      </c>
      <c r="AC71" s="659" t="s">
        <v>393</v>
      </c>
      <c r="AD71" s="660"/>
    </row>
    <row r="72" spans="2:30" ht="13.5" thickBot="1" x14ac:dyDescent="0.25">
      <c r="B72" s="454" t="s">
        <v>352</v>
      </c>
      <c r="C72" s="453"/>
      <c r="D72" s="52">
        <f>COUNTIF(D60:D71,"=x")</f>
        <v>12</v>
      </c>
      <c r="E72" s="1876">
        <f>COUNTIF(E60:E71,"=x")</f>
        <v>0</v>
      </c>
      <c r="F72" s="1677"/>
      <c r="H72" s="1463"/>
      <c r="I72" s="1464"/>
      <c r="J72" s="1464"/>
      <c r="K72" s="1464"/>
      <c r="L72" s="1465"/>
      <c r="M72" s="1465"/>
      <c r="N72" s="1466"/>
      <c r="O72" s="1466"/>
      <c r="P72" s="1466"/>
      <c r="Q72" s="1466"/>
      <c r="R72" s="1466"/>
      <c r="S72" s="1467"/>
      <c r="T72" s="1467"/>
      <c r="U72" s="1467"/>
      <c r="V72" s="1467"/>
      <c r="W72" s="1467"/>
      <c r="X72" s="1467"/>
      <c r="Y72" s="1468"/>
      <c r="AB72" s="655">
        <f ca="1">IF(AB33="",AB32,AB33)-AB39+AB52-H1</f>
        <v>0</v>
      </c>
      <c r="AC72" s="657" t="s">
        <v>394</v>
      </c>
      <c r="AD72" s="661"/>
    </row>
    <row r="73" spans="2:30" ht="13.5" thickBot="1" x14ac:dyDescent="0.25">
      <c r="H73" s="1469"/>
      <c r="I73" s="1470"/>
      <c r="J73" s="1470"/>
      <c r="K73" s="1470"/>
      <c r="L73" s="1471"/>
      <c r="M73" s="1471"/>
      <c r="N73" s="1472"/>
      <c r="O73" s="1472"/>
      <c r="P73" s="1472"/>
      <c r="Q73" s="1472"/>
      <c r="R73" s="1472"/>
      <c r="S73" s="1473"/>
      <c r="T73" s="1473"/>
      <c r="U73" s="1473"/>
      <c r="V73" s="1473"/>
      <c r="W73" s="1473"/>
      <c r="X73" s="1473"/>
      <c r="Y73" s="1474"/>
      <c r="AB73" s="656">
        <f ca="1">'1'!AB73+AB72</f>
        <v>0</v>
      </c>
      <c r="AC73" s="659" t="s">
        <v>393</v>
      </c>
      <c r="AD73" s="662"/>
    </row>
    <row r="75" spans="2:30" ht="13.5" thickBot="1" x14ac:dyDescent="0.25">
      <c r="B75" s="1789" t="s">
        <v>950</v>
      </c>
    </row>
    <row r="76" spans="2:30" x14ac:dyDescent="0.2">
      <c r="B76" s="2057" t="str">
        <f>IF('1'!B76="","",'1'!B76)</f>
        <v>Büro/Betrieb</v>
      </c>
      <c r="C76" s="2058" t="str">
        <f>IF('1'!C76="","",'1'!C76)</f>
        <v/>
      </c>
      <c r="D76" s="2059" t="str">
        <f>IF('1'!D76="","",'1'!D76)</f>
        <v>B</v>
      </c>
      <c r="E76" s="2060"/>
      <c r="F76" s="2060"/>
      <c r="G76" s="1273"/>
      <c r="H76" s="2061"/>
      <c r="I76" s="2061"/>
      <c r="J76" s="2061"/>
      <c r="K76" s="2062"/>
      <c r="L76" s="2062"/>
      <c r="M76" s="2062"/>
      <c r="N76" s="2062"/>
      <c r="O76" s="2062"/>
      <c r="P76" s="2062"/>
      <c r="Q76" s="2062"/>
      <c r="R76" s="2062"/>
      <c r="S76" s="2062"/>
      <c r="T76" s="2062"/>
      <c r="U76" s="2062"/>
      <c r="V76" s="2062"/>
      <c r="W76" s="2061"/>
      <c r="X76" s="2063"/>
      <c r="Y76" s="2063"/>
      <c r="Z76" s="2063"/>
      <c r="AA76" s="2063"/>
      <c r="AB76" s="2063"/>
      <c r="AC76" s="38"/>
      <c r="AD76" s="38"/>
    </row>
    <row r="77" spans="2:30" x14ac:dyDescent="0.2">
      <c r="B77" s="2064" t="str">
        <f>IF('1'!B77="","",'1'!B77)</f>
        <v>mobile Arbeit</v>
      </c>
      <c r="C77" s="2065" t="str">
        <f>IF('1'!C77="","",'1'!C77)</f>
        <v/>
      </c>
      <c r="D77" s="2066" t="str">
        <f>IF('1'!D77="","",'1'!D77)</f>
        <v>M</v>
      </c>
      <c r="E77" s="2060"/>
      <c r="F77" s="2060"/>
      <c r="G77" s="1273"/>
      <c r="H77" s="2061"/>
      <c r="I77" s="2061"/>
      <c r="J77" s="2061"/>
      <c r="K77" s="2062"/>
      <c r="L77" s="2062"/>
      <c r="M77" s="2062"/>
      <c r="N77" s="2062"/>
      <c r="O77" s="2062"/>
      <c r="P77" s="2062"/>
      <c r="Q77" s="2062"/>
      <c r="R77" s="2062"/>
      <c r="S77" s="2062"/>
      <c r="T77" s="2062"/>
      <c r="U77" s="2062"/>
      <c r="V77" s="2062"/>
      <c r="W77" s="2061"/>
      <c r="X77" s="2063"/>
      <c r="Y77" s="2063"/>
      <c r="Z77" s="2063"/>
      <c r="AA77" s="2063"/>
      <c r="AB77" s="2063"/>
      <c r="AC77" s="38"/>
      <c r="AD77" s="38"/>
    </row>
    <row r="78" spans="2:30" x14ac:dyDescent="0.2">
      <c r="B78" s="2064" t="str">
        <f>IF('1'!B78="","",'1'!B78)</f>
        <v/>
      </c>
      <c r="C78" s="2065" t="str">
        <f>IF('1'!C78="","",'1'!C78)</f>
        <v/>
      </c>
      <c r="D78" s="2066" t="str">
        <f>IF('1'!D78="","",'1'!D78)</f>
        <v/>
      </c>
      <c r="E78" s="2060"/>
      <c r="F78" s="2060"/>
      <c r="G78" s="1273"/>
      <c r="H78" s="2061"/>
      <c r="I78" s="2061"/>
      <c r="J78" s="2061"/>
      <c r="K78" s="2062"/>
      <c r="L78" s="2062"/>
      <c r="M78" s="2062"/>
      <c r="N78" s="2062"/>
      <c r="O78" s="2062"/>
      <c r="P78" s="2062"/>
      <c r="Q78" s="2062"/>
      <c r="R78" s="2062"/>
      <c r="S78" s="2062"/>
      <c r="T78" s="2062"/>
      <c r="U78" s="2062"/>
      <c r="V78" s="2062"/>
      <c r="W78" s="2061"/>
      <c r="X78" s="2063"/>
      <c r="Y78" s="2063"/>
      <c r="Z78" s="2063"/>
      <c r="AA78" s="2063"/>
      <c r="AB78" s="2063"/>
      <c r="AC78" s="38"/>
      <c r="AD78" s="38"/>
    </row>
    <row r="79" spans="2:30" x14ac:dyDescent="0.2">
      <c r="B79" s="2064" t="str">
        <f>IF('1'!B79="","",'1'!B79)</f>
        <v>Zweigstelle</v>
      </c>
      <c r="C79" s="2065" t="str">
        <f>IF('1'!C79="","",'1'!C79)</f>
        <v/>
      </c>
      <c r="D79" s="2066" t="str">
        <f>IF('1'!D79="","",'1'!D79)</f>
        <v>ZS</v>
      </c>
      <c r="E79" s="2060"/>
      <c r="F79" s="2060"/>
      <c r="G79" s="1273"/>
      <c r="H79" s="2061"/>
      <c r="I79" s="2061"/>
      <c r="J79" s="2061"/>
      <c r="K79" s="2062"/>
      <c r="L79" s="2062"/>
      <c r="M79" s="2062"/>
      <c r="N79" s="2062"/>
      <c r="O79" s="2062"/>
      <c r="P79" s="2062"/>
      <c r="Q79" s="2062"/>
      <c r="R79" s="2062"/>
      <c r="S79" s="2062"/>
      <c r="T79" s="2062"/>
      <c r="U79" s="2062"/>
      <c r="V79" s="2062"/>
      <c r="W79" s="2061"/>
      <c r="X79" s="2063"/>
      <c r="Y79" s="2063"/>
      <c r="Z79" s="2063"/>
      <c r="AA79" s="2063"/>
      <c r="AB79" s="2063"/>
      <c r="AC79" s="38"/>
      <c r="AD79" s="38"/>
    </row>
    <row r="80" spans="2:30" x14ac:dyDescent="0.2">
      <c r="B80" s="2064" t="str">
        <f>IF('1'!B80="","",'1'!B80)</f>
        <v>Kunde 1</v>
      </c>
      <c r="C80" s="2065" t="str">
        <f>IF('1'!C80="","",'1'!C80)</f>
        <v/>
      </c>
      <c r="D80" s="2066" t="str">
        <f>IF('1'!D80="","",'1'!D80)</f>
        <v>K1</v>
      </c>
      <c r="E80" s="2060"/>
      <c r="F80" s="2060"/>
      <c r="G80" s="1273"/>
      <c r="H80" s="2061"/>
      <c r="I80" s="2061"/>
      <c r="J80" s="2061"/>
      <c r="K80" s="2062"/>
      <c r="L80" s="2062"/>
      <c r="M80" s="2062"/>
      <c r="N80" s="2062"/>
      <c r="O80" s="2062"/>
      <c r="P80" s="2062"/>
      <c r="Q80" s="2062"/>
      <c r="R80" s="2062"/>
      <c r="S80" s="2062"/>
      <c r="T80" s="2062"/>
      <c r="U80" s="2062"/>
      <c r="V80" s="2062"/>
      <c r="W80" s="2061"/>
      <c r="X80" s="2063"/>
      <c r="Y80" s="2063"/>
      <c r="Z80" s="2063"/>
      <c r="AA80" s="2063"/>
      <c r="AB80" s="2063"/>
      <c r="AC80" s="38"/>
      <c r="AD80" s="38"/>
    </row>
    <row r="81" spans="2:30" x14ac:dyDescent="0.2">
      <c r="B81" s="2064" t="str">
        <f>IF('1'!B81="","",'1'!B81)</f>
        <v>Kunde 2</v>
      </c>
      <c r="C81" s="2065" t="str">
        <f>IF('1'!C81="","",'1'!C81)</f>
        <v/>
      </c>
      <c r="D81" s="2066" t="str">
        <f>IF('1'!D81="","",'1'!D81)</f>
        <v>K2</v>
      </c>
      <c r="E81" s="2060"/>
      <c r="F81" s="2060"/>
      <c r="G81" s="1273"/>
      <c r="H81" s="2061"/>
      <c r="I81" s="2061"/>
      <c r="J81" s="2061"/>
      <c r="K81" s="2062"/>
      <c r="L81" s="2062"/>
      <c r="M81" s="2062"/>
      <c r="N81" s="2062"/>
      <c r="O81" s="2062"/>
      <c r="P81" s="2062"/>
      <c r="Q81" s="2062"/>
      <c r="R81" s="2062"/>
      <c r="S81" s="2062"/>
      <c r="T81" s="2062"/>
      <c r="U81" s="2062"/>
      <c r="V81" s="2062"/>
      <c r="W81" s="2061"/>
      <c r="X81" s="2063"/>
      <c r="Y81" s="2063"/>
      <c r="Z81" s="2063"/>
      <c r="AA81" s="2063"/>
      <c r="AB81" s="2063"/>
      <c r="AC81" s="38"/>
      <c r="AD81" s="38"/>
    </row>
    <row r="82" spans="2:30" x14ac:dyDescent="0.2">
      <c r="B82" s="2067" t="str">
        <f>IF('1'!B82="","",'1'!B82)</f>
        <v/>
      </c>
      <c r="C82" s="2065" t="str">
        <f>IF('1'!C82="","",'1'!C82)</f>
        <v/>
      </c>
      <c r="D82" s="2066" t="str">
        <f>IF('1'!D82="","",'1'!D82)</f>
        <v/>
      </c>
      <c r="E82" s="2060"/>
      <c r="F82" s="2060"/>
      <c r="G82" s="1273"/>
      <c r="H82" s="2061"/>
      <c r="I82" s="2061"/>
      <c r="J82" s="2061"/>
      <c r="K82" s="2062"/>
      <c r="L82" s="2062"/>
      <c r="M82" s="2062"/>
      <c r="N82" s="2062"/>
      <c r="O82" s="2062"/>
      <c r="P82" s="2062"/>
      <c r="Q82" s="2062"/>
      <c r="R82" s="2062"/>
      <c r="S82" s="2062"/>
      <c r="T82" s="2062"/>
      <c r="U82" s="2062"/>
      <c r="V82" s="2062"/>
      <c r="W82" s="2061"/>
      <c r="X82" s="2063"/>
      <c r="Y82" s="2063"/>
      <c r="Z82" s="2063"/>
      <c r="AA82" s="2063"/>
      <c r="AB82" s="2063"/>
      <c r="AC82" s="38"/>
      <c r="AD82" s="38"/>
    </row>
    <row r="83" spans="2:30" x14ac:dyDescent="0.2">
      <c r="B83" s="2067" t="str">
        <f>IF('1'!B83="","",'1'!B83)</f>
        <v/>
      </c>
      <c r="C83" s="2065" t="str">
        <f>IF('1'!C83="","",'1'!C83)</f>
        <v/>
      </c>
      <c r="D83" s="2066" t="str">
        <f>IF('1'!D83="","",'1'!D83)</f>
        <v/>
      </c>
      <c r="E83" s="2060"/>
      <c r="F83" s="2060"/>
      <c r="G83" s="1273"/>
      <c r="H83" s="2061"/>
      <c r="I83" s="2061"/>
      <c r="J83" s="2061"/>
      <c r="K83" s="2062"/>
      <c r="L83" s="2062"/>
      <c r="M83" s="2062"/>
      <c r="N83" s="2062"/>
      <c r="O83" s="2062"/>
      <c r="P83" s="2062"/>
      <c r="Q83" s="2062"/>
      <c r="R83" s="2062"/>
      <c r="S83" s="2062"/>
      <c r="T83" s="2062"/>
      <c r="U83" s="2062"/>
      <c r="V83" s="2062"/>
      <c r="W83" s="2061"/>
      <c r="X83" s="2063"/>
      <c r="Y83" s="2063"/>
      <c r="Z83" s="2063"/>
      <c r="AA83" s="2063"/>
      <c r="AB83" s="2063"/>
      <c r="AC83" s="38"/>
      <c r="AD83" s="38"/>
    </row>
    <row r="84" spans="2:30" x14ac:dyDescent="0.2">
      <c r="B84" s="2067" t="str">
        <f>IF('1'!B84="","",'1'!B84)</f>
        <v/>
      </c>
      <c r="C84" s="2065" t="str">
        <f>IF('1'!C84="","",'1'!C84)</f>
        <v/>
      </c>
      <c r="D84" s="2066" t="str">
        <f>IF('1'!D84="","",'1'!D84)</f>
        <v/>
      </c>
      <c r="E84" s="2060"/>
      <c r="F84" s="2060"/>
      <c r="G84" s="1273"/>
      <c r="H84" s="2061"/>
      <c r="I84" s="2061"/>
      <c r="J84" s="2061"/>
      <c r="K84" s="2062"/>
      <c r="L84" s="2062"/>
      <c r="M84" s="2062"/>
      <c r="N84" s="2062"/>
      <c r="O84" s="2062"/>
      <c r="P84" s="2062"/>
      <c r="Q84" s="2062"/>
      <c r="R84" s="2062"/>
      <c r="S84" s="2062"/>
      <c r="T84" s="2062"/>
      <c r="U84" s="2062"/>
      <c r="V84" s="2062"/>
      <c r="W84" s="2061"/>
      <c r="X84" s="2063"/>
      <c r="Y84" s="2063"/>
      <c r="Z84" s="2063"/>
      <c r="AA84" s="2063"/>
      <c r="AB84" s="2063"/>
      <c r="AC84" s="38"/>
      <c r="AD84" s="38"/>
    </row>
    <row r="85" spans="2:30" x14ac:dyDescent="0.2">
      <c r="B85" s="2067" t="str">
        <f>IF('1'!B85="","",'1'!B85)</f>
        <v/>
      </c>
      <c r="C85" s="2065" t="str">
        <f>IF('1'!C85="","",'1'!C85)</f>
        <v/>
      </c>
      <c r="D85" s="2066" t="str">
        <f>IF('1'!D85="","",'1'!D85)</f>
        <v>s</v>
      </c>
      <c r="E85" s="2060"/>
      <c r="F85" s="2060"/>
      <c r="G85" s="1273"/>
      <c r="H85" s="2061"/>
      <c r="I85" s="2061"/>
      <c r="J85" s="2061"/>
      <c r="K85" s="2062"/>
      <c r="L85" s="2062"/>
      <c r="M85" s="2062"/>
      <c r="N85" s="2062"/>
      <c r="O85" s="2062"/>
      <c r="P85" s="2062"/>
      <c r="Q85" s="2062"/>
      <c r="R85" s="2062"/>
      <c r="S85" s="2062"/>
      <c r="T85" s="2062"/>
      <c r="U85" s="2062"/>
      <c r="V85" s="2062"/>
      <c r="W85" s="2061"/>
      <c r="X85" s="2063"/>
      <c r="Y85" s="2063"/>
      <c r="Z85" s="2063"/>
      <c r="AA85" s="2063"/>
      <c r="AB85" s="2063"/>
      <c r="AC85" s="38"/>
      <c r="AD85" s="38"/>
    </row>
    <row r="86" spans="2:30" x14ac:dyDescent="0.2">
      <c r="B86" s="2067" t="str">
        <f>IF('1'!B86="","",'1'!B86)</f>
        <v/>
      </c>
      <c r="C86" s="2065" t="str">
        <f>IF('1'!C86="","",'1'!C86)</f>
        <v/>
      </c>
      <c r="D86" s="2066" t="str">
        <f>IF('1'!D86="","",'1'!D86)</f>
        <v>i</v>
      </c>
      <c r="E86" s="2060"/>
      <c r="F86" s="2060"/>
      <c r="G86" s="1273"/>
      <c r="H86" s="2061"/>
      <c r="I86" s="2061"/>
      <c r="J86" s="2061"/>
      <c r="K86" s="2062"/>
      <c r="L86" s="2062"/>
      <c r="M86" s="2062"/>
      <c r="N86" s="2062"/>
      <c r="O86" s="2062"/>
      <c r="P86" s="2062"/>
      <c r="Q86" s="2062"/>
      <c r="R86" s="2062"/>
      <c r="S86" s="2062"/>
      <c r="T86" s="2062"/>
      <c r="U86" s="2062"/>
      <c r="V86" s="2062"/>
      <c r="W86" s="2061"/>
      <c r="X86" s="2063"/>
      <c r="Y86" s="2063"/>
      <c r="Z86" s="2063"/>
      <c r="AA86" s="2063"/>
      <c r="AB86" s="2063"/>
      <c r="AC86" s="38"/>
      <c r="AD86" s="38"/>
    </row>
    <row r="87" spans="2:30" x14ac:dyDescent="0.2">
      <c r="B87" s="2067" t="str">
        <f>IF('1'!B87="","",'1'!B87)</f>
        <v/>
      </c>
      <c r="C87" s="2065" t="str">
        <f>IF('1'!C87="","",'1'!C87)</f>
        <v/>
      </c>
      <c r="D87" s="2066" t="str">
        <f>IF('1'!D87="","",'1'!D87)</f>
        <v>e</v>
      </c>
      <c r="E87" s="2060"/>
      <c r="F87" s="2060"/>
      <c r="G87" s="1273"/>
      <c r="H87" s="2061"/>
      <c r="I87" s="2061"/>
      <c r="J87" s="2061"/>
      <c r="K87" s="2062"/>
      <c r="L87" s="2062"/>
      <c r="M87" s="2062"/>
      <c r="N87" s="2062"/>
      <c r="O87" s="2062"/>
      <c r="P87" s="2062"/>
      <c r="Q87" s="2062"/>
      <c r="R87" s="2062"/>
      <c r="S87" s="2062"/>
      <c r="T87" s="2062"/>
      <c r="U87" s="2062"/>
      <c r="V87" s="2062"/>
      <c r="W87" s="2061"/>
      <c r="X87" s="2063"/>
      <c r="Y87" s="2063"/>
      <c r="Z87" s="2063"/>
      <c r="AA87" s="2063"/>
      <c r="AB87" s="2063"/>
      <c r="AC87" s="38"/>
      <c r="AD87" s="38"/>
    </row>
    <row r="88" spans="2:30" x14ac:dyDescent="0.2">
      <c r="B88" s="2067" t="str">
        <f>IF('1'!B88="","",'1'!B88)</f>
        <v/>
      </c>
      <c r="C88" s="2065" t="str">
        <f>IF('1'!C88="","",'1'!C88)</f>
        <v/>
      </c>
      <c r="D88" s="2066" t="str">
        <f>IF('1'!D88="","",'1'!D88)</f>
        <v>h</v>
      </c>
      <c r="E88" s="2060"/>
      <c r="F88" s="2060"/>
      <c r="G88" s="1273"/>
      <c r="H88" s="2061"/>
      <c r="I88" s="2061"/>
      <c r="J88" s="2061"/>
      <c r="K88" s="2062"/>
      <c r="L88" s="2062"/>
      <c r="M88" s="2062"/>
      <c r="N88" s="2062"/>
      <c r="O88" s="2062"/>
      <c r="P88" s="2062"/>
      <c r="Q88" s="2062"/>
      <c r="R88" s="2062"/>
      <c r="S88" s="2062"/>
      <c r="T88" s="2062"/>
      <c r="U88" s="2062"/>
      <c r="V88" s="2062"/>
      <c r="W88" s="2061"/>
      <c r="X88" s="2063"/>
      <c r="Y88" s="2063"/>
      <c r="Z88" s="2063"/>
      <c r="AA88" s="2063"/>
      <c r="AB88" s="2063"/>
      <c r="AC88" s="38"/>
      <c r="AD88" s="38"/>
    </row>
    <row r="89" spans="2:30" x14ac:dyDescent="0.2">
      <c r="B89" s="2067" t="str">
        <f>IF('1'!B89="","",'1'!B89)</f>
        <v/>
      </c>
      <c r="C89" s="2065" t="str">
        <f>IF('1'!C89="","",'1'!C89)</f>
        <v/>
      </c>
      <c r="D89" s="2066" t="str">
        <f>IF('1'!D89="","",'1'!D89)</f>
        <v>e</v>
      </c>
      <c r="E89" s="2060"/>
      <c r="F89" s="2060"/>
      <c r="G89" s="1273"/>
      <c r="H89" s="2061"/>
      <c r="I89" s="2061"/>
      <c r="J89" s="2061"/>
      <c r="K89" s="2062"/>
      <c r="L89" s="2062"/>
      <c r="M89" s="2062"/>
      <c r="N89" s="2062"/>
      <c r="O89" s="2062"/>
      <c r="P89" s="2062"/>
      <c r="Q89" s="2062"/>
      <c r="R89" s="2062"/>
      <c r="S89" s="2062"/>
      <c r="T89" s="2062"/>
      <c r="U89" s="2062"/>
      <c r="V89" s="2062"/>
      <c r="W89" s="2061"/>
      <c r="X89" s="2063"/>
      <c r="Y89" s="2063"/>
      <c r="Z89" s="2063"/>
      <c r="AA89" s="2063"/>
      <c r="AB89" s="2063"/>
      <c r="AC89" s="38"/>
      <c r="AD89" s="38"/>
    </row>
    <row r="90" spans="2:30" x14ac:dyDescent="0.2">
      <c r="B90" s="2067" t="str">
        <f>IF('1'!B90="","",'1'!B90)</f>
        <v/>
      </c>
      <c r="C90" s="2065" t="str">
        <f>IF('1'!C90="","",'1'!C90)</f>
        <v/>
      </c>
      <c r="D90" s="2066" t="str">
        <f>IF('1'!D90="","",'1'!D90)</f>
        <v/>
      </c>
      <c r="E90" s="2060"/>
      <c r="F90" s="2060"/>
      <c r="G90" s="1273"/>
      <c r="H90" s="2061"/>
      <c r="I90" s="2061"/>
      <c r="J90" s="2061"/>
      <c r="K90" s="2062"/>
      <c r="L90" s="2062"/>
      <c r="M90" s="2062"/>
      <c r="N90" s="2062"/>
      <c r="O90" s="2062"/>
      <c r="P90" s="2062"/>
      <c r="Q90" s="2062"/>
      <c r="R90" s="2062"/>
      <c r="S90" s="2062"/>
      <c r="T90" s="2062"/>
      <c r="U90" s="2062"/>
      <c r="V90" s="2062"/>
      <c r="W90" s="2061"/>
      <c r="X90" s="2063"/>
      <c r="Y90" s="2063"/>
      <c r="Z90" s="2063"/>
      <c r="AA90" s="2063"/>
      <c r="AB90" s="2063"/>
      <c r="AC90" s="38"/>
      <c r="AD90" s="38"/>
    </row>
    <row r="91" spans="2:30" x14ac:dyDescent="0.2">
      <c r="B91" s="2067" t="str">
        <f>IF('1'!B91="","",'1'!B91)</f>
        <v/>
      </c>
      <c r="C91" s="2065" t="str">
        <f>IF('1'!C91="","",'1'!C91)</f>
        <v/>
      </c>
      <c r="D91" s="2066" t="str">
        <f>IF('1'!D91="","",'1'!D91)</f>
        <v>u</v>
      </c>
      <c r="E91" s="2060"/>
      <c r="F91" s="2060"/>
      <c r="G91" s="1273"/>
      <c r="H91" s="2061"/>
      <c r="I91" s="2061"/>
      <c r="J91" s="2061"/>
      <c r="K91" s="2062"/>
      <c r="L91" s="2062"/>
      <c r="M91" s="2062"/>
      <c r="N91" s="2062"/>
      <c r="O91" s="2062"/>
      <c r="P91" s="2062"/>
      <c r="Q91" s="2062"/>
      <c r="R91" s="2062"/>
      <c r="S91" s="2062"/>
      <c r="T91" s="2062"/>
      <c r="U91" s="2062"/>
      <c r="V91" s="2062"/>
      <c r="W91" s="2061"/>
      <c r="X91" s="2063"/>
      <c r="Y91" s="2063"/>
      <c r="Z91" s="2063"/>
      <c r="AA91" s="2063"/>
      <c r="AB91" s="2063"/>
      <c r="AC91" s="38"/>
      <c r="AD91" s="38"/>
    </row>
    <row r="92" spans="2:30" x14ac:dyDescent="0.2">
      <c r="B92" s="2067" t="str">
        <f>IF('1'!B92="","",'1'!B92)</f>
        <v/>
      </c>
      <c r="C92" s="2065" t="str">
        <f>IF('1'!C92="","",'1'!C92)</f>
        <v/>
      </c>
      <c r="D92" s="2066" t="str">
        <f>IF('1'!D92="","",'1'!D92)</f>
        <v>n</v>
      </c>
      <c r="E92" s="2060"/>
      <c r="F92" s="2060"/>
      <c r="G92" s="1273"/>
      <c r="H92" s="2061"/>
      <c r="I92" s="2061"/>
      <c r="J92" s="2061"/>
      <c r="K92" s="2062"/>
      <c r="L92" s="2062"/>
      <c r="M92" s="2062"/>
      <c r="N92" s="2062"/>
      <c r="O92" s="2062"/>
      <c r="P92" s="2062"/>
      <c r="Q92" s="2062"/>
      <c r="R92" s="2062"/>
      <c r="S92" s="2062"/>
      <c r="T92" s="2062"/>
      <c r="U92" s="2062"/>
      <c r="V92" s="2062"/>
      <c r="W92" s="2061"/>
      <c r="X92" s="2063"/>
      <c r="Y92" s="2063"/>
      <c r="Z92" s="2063"/>
      <c r="AA92" s="2063"/>
      <c r="AB92" s="2063"/>
      <c r="AC92" s="38"/>
      <c r="AD92" s="38"/>
    </row>
    <row r="93" spans="2:30" x14ac:dyDescent="0.2">
      <c r="B93" s="2067" t="str">
        <f>IF('1'!B93="","",'1'!B93)</f>
        <v/>
      </c>
      <c r="C93" s="2065" t="str">
        <f>IF('1'!C93="","",'1'!C93)</f>
        <v/>
      </c>
      <c r="D93" s="2066" t="str">
        <f>IF('1'!D93="","",'1'!D93)</f>
        <v>t</v>
      </c>
      <c r="E93" s="2060"/>
      <c r="F93" s="2060"/>
      <c r="G93" s="1273"/>
      <c r="H93" s="2061"/>
      <c r="I93" s="2061"/>
      <c r="J93" s="2061"/>
      <c r="K93" s="2062"/>
      <c r="L93" s="2062"/>
      <c r="M93" s="2062"/>
      <c r="N93" s="2062"/>
      <c r="O93" s="2062"/>
      <c r="P93" s="2062"/>
      <c r="Q93" s="2062"/>
      <c r="R93" s="2062"/>
      <c r="S93" s="2062"/>
      <c r="T93" s="2062"/>
      <c r="U93" s="2062"/>
      <c r="V93" s="2062"/>
      <c r="W93" s="2061"/>
      <c r="X93" s="2063"/>
      <c r="Y93" s="2063"/>
      <c r="Z93" s="2063"/>
      <c r="AA93" s="2063"/>
      <c r="AB93" s="2063"/>
      <c r="AC93" s="38"/>
      <c r="AD93" s="38"/>
    </row>
    <row r="94" spans="2:30" x14ac:dyDescent="0.2">
      <c r="B94" s="2067" t="str">
        <f>IF('1'!B94="","",'1'!B94)</f>
        <v/>
      </c>
      <c r="C94" s="2065" t="str">
        <f>IF('1'!C94="","",'1'!C94)</f>
        <v/>
      </c>
      <c r="D94" s="2066" t="str">
        <f>IF('1'!D94="","",'1'!D94)</f>
        <v>e</v>
      </c>
      <c r="E94" s="2060"/>
      <c r="F94" s="2060"/>
      <c r="G94" s="1273"/>
      <c r="H94" s="2061"/>
      <c r="I94" s="2061"/>
      <c r="J94" s="2061"/>
      <c r="K94" s="2062"/>
      <c r="L94" s="2062"/>
      <c r="M94" s="2062"/>
      <c r="N94" s="2062"/>
      <c r="O94" s="2062"/>
      <c r="P94" s="2062"/>
      <c r="Q94" s="2062"/>
      <c r="R94" s="2062"/>
      <c r="S94" s="2062"/>
      <c r="T94" s="2062"/>
      <c r="U94" s="2062"/>
      <c r="V94" s="2062"/>
      <c r="W94" s="2061"/>
      <c r="X94" s="2063"/>
      <c r="Y94" s="2063"/>
      <c r="Z94" s="2063"/>
      <c r="AA94" s="2063"/>
      <c r="AB94" s="2063"/>
      <c r="AC94" s="38"/>
      <c r="AD94" s="38"/>
    </row>
    <row r="95" spans="2:30" ht="13.5" thickBot="1" x14ac:dyDescent="0.25">
      <c r="B95" s="2068" t="str">
        <f>IF('1'!B95="","",'1'!B95)</f>
        <v/>
      </c>
      <c r="C95" s="2069" t="str">
        <f>IF('1'!C95="","",'1'!C95)</f>
        <v/>
      </c>
      <c r="D95" s="2072" t="str">
        <f>IF('1'!D95="","",'1'!D95)</f>
        <v>n</v>
      </c>
      <c r="E95" s="2060"/>
      <c r="F95" s="2060"/>
      <c r="G95" s="1273"/>
      <c r="H95" s="2061"/>
      <c r="I95" s="2061"/>
      <c r="J95" s="2061"/>
      <c r="K95" s="2062"/>
      <c r="L95" s="2062"/>
      <c r="M95" s="2062"/>
      <c r="N95" s="2062"/>
      <c r="O95" s="2062"/>
      <c r="P95" s="2062"/>
      <c r="Q95" s="2062"/>
      <c r="R95" s="2062"/>
      <c r="S95" s="2062"/>
      <c r="T95" s="2062"/>
      <c r="U95" s="2062"/>
      <c r="V95" s="2062"/>
      <c r="W95" s="2061"/>
      <c r="X95" s="2063"/>
      <c r="Y95" s="2063"/>
      <c r="Z95" s="2063"/>
      <c r="AA95" s="2063"/>
      <c r="AB95" s="2063"/>
      <c r="AC95" s="38"/>
      <c r="AD95" s="38"/>
    </row>
    <row r="96" spans="2:30" x14ac:dyDescent="0.2">
      <c r="B96" s="2070"/>
      <c r="C96" s="2060"/>
      <c r="D96" s="2060"/>
      <c r="E96" s="2060"/>
      <c r="F96" s="2060"/>
      <c r="G96" s="1273"/>
      <c r="H96" s="2061"/>
      <c r="I96" s="2061"/>
      <c r="J96" s="2061"/>
      <c r="K96" s="2062"/>
      <c r="L96" s="2062"/>
      <c r="M96" s="2062"/>
      <c r="N96" s="2062"/>
      <c r="O96" s="2062"/>
      <c r="P96" s="2062"/>
      <c r="Q96" s="2062"/>
      <c r="R96" s="2062"/>
      <c r="S96" s="2062"/>
      <c r="T96" s="2062"/>
      <c r="U96" s="2062"/>
      <c r="V96" s="2062"/>
      <c r="W96" s="2061"/>
      <c r="X96" s="2063"/>
      <c r="Y96" s="2063"/>
      <c r="Z96" s="2063"/>
      <c r="AA96" s="2063"/>
      <c r="AB96" s="2063"/>
      <c r="AC96" s="38"/>
      <c r="AD96" s="38"/>
    </row>
    <row r="97" spans="2:30" x14ac:dyDescent="0.2">
      <c r="B97" s="2070"/>
      <c r="C97" s="2060"/>
      <c r="D97" s="2060"/>
      <c r="E97" s="2060"/>
      <c r="F97" s="2060"/>
      <c r="G97" s="1273"/>
      <c r="H97" s="2061"/>
      <c r="I97" s="2061"/>
      <c r="J97" s="2061"/>
      <c r="K97" s="2062"/>
      <c r="L97" s="2062"/>
      <c r="M97" s="2062"/>
      <c r="N97" s="2062"/>
      <c r="O97" s="2062"/>
      <c r="P97" s="2062"/>
      <c r="Q97" s="2062"/>
      <c r="R97" s="2062"/>
      <c r="S97" s="2062"/>
      <c r="T97" s="2062"/>
      <c r="U97" s="2062"/>
      <c r="V97" s="2062"/>
      <c r="W97" s="2061"/>
      <c r="X97" s="2063"/>
      <c r="Y97" s="2063"/>
      <c r="Z97" s="2063"/>
      <c r="AA97" s="2063"/>
      <c r="AB97" s="2063"/>
      <c r="AC97" s="38"/>
      <c r="AD97" s="38"/>
    </row>
    <row r="98" spans="2:30" x14ac:dyDescent="0.2">
      <c r="B98" s="2070"/>
      <c r="C98" s="2060"/>
      <c r="D98" s="2060"/>
      <c r="E98" s="2060"/>
      <c r="F98" s="2060"/>
      <c r="G98" s="1273"/>
      <c r="H98" s="2061"/>
      <c r="I98" s="2061"/>
      <c r="J98" s="2061"/>
      <c r="K98" s="2062"/>
      <c r="L98" s="2062"/>
      <c r="M98" s="2062"/>
      <c r="N98" s="2062"/>
      <c r="O98" s="2062"/>
      <c r="P98" s="2062"/>
      <c r="Q98" s="2062"/>
      <c r="R98" s="2062"/>
      <c r="S98" s="2062"/>
      <c r="T98" s="2062"/>
      <c r="U98" s="2062"/>
      <c r="V98" s="2062"/>
      <c r="W98" s="2061"/>
      <c r="X98" s="2063"/>
      <c r="Y98" s="2063"/>
      <c r="Z98" s="2063"/>
      <c r="AA98" s="2063"/>
      <c r="AB98" s="2063"/>
      <c r="AC98" s="38"/>
      <c r="AD98" s="38"/>
    </row>
    <row r="99" spans="2:30" x14ac:dyDescent="0.2">
      <c r="B99" s="2070"/>
      <c r="C99" s="2060"/>
      <c r="D99" s="2060"/>
      <c r="E99" s="2060"/>
      <c r="F99" s="2060"/>
      <c r="G99" s="1273"/>
      <c r="H99" s="2061"/>
      <c r="I99" s="2061"/>
      <c r="J99" s="2061"/>
      <c r="K99" s="2062"/>
      <c r="L99" s="2062"/>
      <c r="M99" s="2062"/>
      <c r="N99" s="2062"/>
      <c r="O99" s="2062"/>
      <c r="P99" s="2062"/>
      <c r="Q99" s="2062"/>
      <c r="R99" s="2062"/>
      <c r="S99" s="2062"/>
      <c r="T99" s="2062"/>
      <c r="U99" s="2062"/>
      <c r="V99" s="2062"/>
      <c r="W99" s="2061"/>
      <c r="X99" s="2063"/>
      <c r="Y99" s="2063"/>
      <c r="Z99" s="2063"/>
      <c r="AA99" s="2063"/>
      <c r="AB99" s="2063"/>
      <c r="AC99" s="38"/>
      <c r="AD99" s="38"/>
    </row>
    <row r="100" spans="2:30" x14ac:dyDescent="0.2">
      <c r="B100" s="2070"/>
      <c r="C100" s="2060"/>
      <c r="D100" s="2060"/>
      <c r="E100" s="2060"/>
      <c r="F100" s="2060"/>
      <c r="G100" s="1273"/>
      <c r="H100" s="2061"/>
      <c r="I100" s="2061"/>
      <c r="J100" s="2061"/>
      <c r="K100" s="2062"/>
      <c r="L100" s="2062"/>
      <c r="M100" s="2062"/>
      <c r="N100" s="2062"/>
      <c r="O100" s="2062"/>
      <c r="P100" s="2062"/>
      <c r="Q100" s="2062"/>
      <c r="R100" s="2062"/>
      <c r="S100" s="2062"/>
      <c r="T100" s="2062"/>
      <c r="U100" s="2062"/>
      <c r="V100" s="2062"/>
      <c r="W100" s="2061"/>
      <c r="X100" s="2063"/>
      <c r="Y100" s="2063"/>
      <c r="Z100" s="2063"/>
      <c r="AA100" s="2063"/>
      <c r="AB100" s="2063"/>
      <c r="AC100" s="38"/>
      <c r="AD100" s="38"/>
    </row>
    <row r="101" spans="2:30" x14ac:dyDescent="0.2">
      <c r="B101" s="2070"/>
      <c r="C101" s="2060"/>
      <c r="D101" s="2060"/>
      <c r="E101" s="2060"/>
      <c r="F101" s="2060"/>
      <c r="G101" s="1273"/>
      <c r="H101" s="2061"/>
      <c r="I101" s="2061"/>
      <c r="J101" s="2061"/>
      <c r="K101" s="2062"/>
      <c r="L101" s="2062"/>
      <c r="M101" s="2062"/>
      <c r="N101" s="2062"/>
      <c r="O101" s="2062"/>
      <c r="P101" s="2062"/>
      <c r="Q101" s="2062"/>
      <c r="R101" s="2062"/>
      <c r="S101" s="2062"/>
      <c r="T101" s="2062"/>
      <c r="U101" s="2062"/>
      <c r="V101" s="2062"/>
      <c r="W101" s="2061"/>
      <c r="X101" s="2063"/>
      <c r="Y101" s="2063"/>
      <c r="Z101" s="2063"/>
      <c r="AA101" s="2063"/>
      <c r="AB101" s="2063"/>
      <c r="AC101" s="38"/>
      <c r="AD101" s="38"/>
    </row>
    <row r="102" spans="2:30" x14ac:dyDescent="0.2">
      <c r="B102" s="2070"/>
      <c r="C102" s="2060"/>
      <c r="D102" s="2060"/>
      <c r="E102" s="2060"/>
      <c r="F102" s="2060"/>
      <c r="G102" s="1273"/>
      <c r="H102" s="2061"/>
      <c r="I102" s="2061"/>
      <c r="J102" s="2061"/>
      <c r="K102" s="2062"/>
      <c r="L102" s="2062"/>
      <c r="M102" s="2062"/>
      <c r="N102" s="2062"/>
      <c r="O102" s="2062"/>
      <c r="P102" s="2062"/>
      <c r="Q102" s="2062"/>
      <c r="R102" s="2062"/>
      <c r="S102" s="2062"/>
      <c r="T102" s="2062"/>
      <c r="U102" s="2062"/>
      <c r="V102" s="2062"/>
      <c r="W102" s="2061"/>
      <c r="X102" s="2063"/>
      <c r="Y102" s="2063"/>
      <c r="Z102" s="2063"/>
      <c r="AA102" s="2063"/>
      <c r="AB102" s="2063"/>
      <c r="AC102" s="38"/>
      <c r="AD102" s="38"/>
    </row>
    <row r="103" spans="2:30" x14ac:dyDescent="0.2">
      <c r="B103" s="2070"/>
      <c r="C103" s="2060"/>
      <c r="D103" s="2060"/>
      <c r="E103" s="2060"/>
      <c r="F103" s="2060"/>
      <c r="G103" s="1273"/>
      <c r="H103" s="2061"/>
      <c r="I103" s="2061"/>
      <c r="J103" s="2061"/>
      <c r="K103" s="2062"/>
      <c r="L103" s="2062"/>
      <c r="M103" s="2062"/>
      <c r="N103" s="2062"/>
      <c r="O103" s="2062"/>
      <c r="P103" s="2062"/>
      <c r="Q103" s="2062"/>
      <c r="R103" s="2062"/>
      <c r="S103" s="2062"/>
      <c r="T103" s="2062"/>
      <c r="U103" s="2062"/>
      <c r="V103" s="2062"/>
      <c r="W103" s="2061"/>
      <c r="X103" s="2063"/>
      <c r="Y103" s="2063"/>
      <c r="Z103" s="2063"/>
      <c r="AA103" s="2063"/>
      <c r="AB103" s="2063"/>
      <c r="AC103" s="38"/>
      <c r="AD103" s="38"/>
    </row>
    <row r="104" spans="2:30" x14ac:dyDescent="0.2">
      <c r="B104" s="2070"/>
      <c r="C104" s="2060"/>
      <c r="D104" s="2060"/>
      <c r="E104" s="2060"/>
      <c r="F104" s="2060"/>
      <c r="G104" s="1273"/>
      <c r="H104" s="2061"/>
      <c r="I104" s="2061"/>
      <c r="J104" s="2061"/>
      <c r="K104" s="2062"/>
      <c r="L104" s="2062"/>
      <c r="M104" s="2062"/>
      <c r="N104" s="2062"/>
      <c r="O104" s="2062"/>
      <c r="P104" s="2062"/>
      <c r="Q104" s="2062"/>
      <c r="R104" s="2062"/>
      <c r="S104" s="2062"/>
      <c r="T104" s="2062"/>
      <c r="U104" s="2062"/>
      <c r="V104" s="2062"/>
      <c r="W104" s="2061"/>
      <c r="X104" s="2063"/>
      <c r="Y104" s="2063"/>
      <c r="Z104" s="2063"/>
      <c r="AA104" s="2063"/>
      <c r="AB104" s="2063"/>
      <c r="AC104" s="38"/>
      <c r="AD104" s="38"/>
    </row>
    <row r="105" spans="2:30" x14ac:dyDescent="0.2">
      <c r="B105" s="2070"/>
      <c r="C105" s="2060"/>
      <c r="D105" s="2060"/>
      <c r="E105" s="2060"/>
      <c r="F105" s="2060"/>
      <c r="G105" s="1273"/>
      <c r="H105" s="2061"/>
      <c r="I105" s="2061"/>
      <c r="J105" s="2061"/>
      <c r="K105" s="2062"/>
      <c r="L105" s="2062"/>
      <c r="M105" s="2062"/>
      <c r="N105" s="2062"/>
      <c r="O105" s="2062"/>
      <c r="P105" s="2062"/>
      <c r="Q105" s="2062"/>
      <c r="R105" s="2062"/>
      <c r="S105" s="2062"/>
      <c r="T105" s="2062"/>
      <c r="U105" s="2062"/>
      <c r="V105" s="2062"/>
      <c r="W105" s="2061"/>
      <c r="X105" s="2063"/>
      <c r="Y105" s="2063"/>
      <c r="Z105" s="2063"/>
      <c r="AA105" s="2063"/>
      <c r="AB105" s="2063"/>
      <c r="AC105" s="38"/>
      <c r="AD105" s="38"/>
    </row>
    <row r="106" spans="2:30" x14ac:dyDescent="0.2">
      <c r="B106" s="2070"/>
      <c r="C106" s="2060"/>
      <c r="D106" s="2060"/>
      <c r="E106" s="2060"/>
      <c r="F106" s="2060"/>
      <c r="G106" s="1273"/>
      <c r="H106" s="2061"/>
      <c r="I106" s="2061"/>
      <c r="J106" s="2061"/>
      <c r="K106" s="2062"/>
      <c r="L106" s="2062"/>
      <c r="M106" s="2062"/>
      <c r="N106" s="2062"/>
      <c r="O106" s="2062"/>
      <c r="P106" s="2062"/>
      <c r="Q106" s="2062"/>
      <c r="R106" s="2062"/>
      <c r="S106" s="2062"/>
      <c r="T106" s="2062"/>
      <c r="U106" s="2062"/>
      <c r="V106" s="2062"/>
      <c r="W106" s="2061"/>
      <c r="X106" s="2063"/>
      <c r="Y106" s="2063"/>
      <c r="Z106" s="2063"/>
      <c r="AA106" s="2063"/>
      <c r="AB106" s="2063"/>
      <c r="AC106" s="38"/>
      <c r="AD106" s="38"/>
    </row>
    <row r="107" spans="2:30" x14ac:dyDescent="0.2">
      <c r="B107" s="2070"/>
      <c r="C107" s="2060"/>
      <c r="D107" s="2060"/>
      <c r="E107" s="2060"/>
      <c r="F107" s="2060"/>
      <c r="G107" s="1273"/>
      <c r="H107" s="2061"/>
      <c r="I107" s="2061"/>
      <c r="J107" s="2061"/>
      <c r="K107" s="2062"/>
      <c r="L107" s="2062"/>
      <c r="M107" s="2062"/>
      <c r="N107" s="2062"/>
      <c r="O107" s="2062"/>
      <c r="P107" s="2062"/>
      <c r="Q107" s="2062"/>
      <c r="R107" s="2062"/>
      <c r="S107" s="2062"/>
      <c r="T107" s="2062"/>
      <c r="U107" s="2062"/>
      <c r="V107" s="2062"/>
      <c r="W107" s="2061"/>
      <c r="X107" s="2063"/>
      <c r="Y107" s="2063"/>
      <c r="Z107" s="2063"/>
      <c r="AA107" s="2063"/>
      <c r="AB107" s="2063"/>
      <c r="AC107" s="38"/>
      <c r="AD107" s="38"/>
    </row>
    <row r="108" spans="2:30" x14ac:dyDescent="0.2">
      <c r="B108" s="2070"/>
      <c r="C108" s="2060"/>
      <c r="D108" s="2060"/>
      <c r="E108" s="2060"/>
      <c r="F108" s="2060"/>
      <c r="G108" s="1273"/>
      <c r="H108" s="2061"/>
      <c r="I108" s="2061"/>
      <c r="J108" s="2061"/>
      <c r="K108" s="2062"/>
      <c r="L108" s="2062"/>
      <c r="M108" s="2062"/>
      <c r="N108" s="2062"/>
      <c r="O108" s="2062"/>
      <c r="P108" s="2062"/>
      <c r="Q108" s="2062"/>
      <c r="R108" s="2062"/>
      <c r="S108" s="2062"/>
      <c r="T108" s="2062"/>
      <c r="U108" s="2062"/>
      <c r="V108" s="2062"/>
      <c r="W108" s="2061"/>
      <c r="X108" s="2063"/>
      <c r="Y108" s="2063"/>
      <c r="Z108" s="2063"/>
      <c r="AA108" s="2063"/>
      <c r="AB108" s="2063"/>
      <c r="AC108" s="38"/>
      <c r="AD108" s="38"/>
    </row>
    <row r="109" spans="2:30" x14ac:dyDescent="0.2">
      <c r="B109" s="2070"/>
      <c r="C109" s="2060"/>
      <c r="D109" s="2060"/>
      <c r="E109" s="2060"/>
      <c r="F109" s="2060"/>
      <c r="G109" s="1273"/>
      <c r="H109" s="2061"/>
      <c r="I109" s="2061"/>
      <c r="J109" s="2061"/>
      <c r="K109" s="2062"/>
      <c r="L109" s="2062"/>
      <c r="M109" s="2062"/>
      <c r="N109" s="2062"/>
      <c r="O109" s="2062"/>
      <c r="P109" s="2062"/>
      <c r="Q109" s="2062"/>
      <c r="R109" s="2062"/>
      <c r="S109" s="2062"/>
      <c r="T109" s="2062"/>
      <c r="U109" s="2062"/>
      <c r="V109" s="2062"/>
      <c r="W109" s="2061"/>
      <c r="X109" s="2063"/>
      <c r="Y109" s="2063"/>
      <c r="Z109" s="2063"/>
      <c r="AA109" s="2063"/>
      <c r="AB109" s="2063"/>
      <c r="AC109" s="38"/>
      <c r="AD109" s="38"/>
    </row>
    <row r="110" spans="2:30" x14ac:dyDescent="0.2">
      <c r="B110" s="2070"/>
      <c r="C110" s="2060"/>
      <c r="D110" s="2060"/>
      <c r="E110" s="2060"/>
      <c r="F110" s="2060"/>
      <c r="G110" s="1273"/>
      <c r="H110" s="2061"/>
      <c r="I110" s="2061"/>
      <c r="J110" s="2061"/>
      <c r="K110" s="2062"/>
      <c r="L110" s="2062"/>
      <c r="M110" s="2062"/>
      <c r="N110" s="2062"/>
      <c r="O110" s="2062"/>
      <c r="P110" s="2062"/>
      <c r="Q110" s="2062"/>
      <c r="R110" s="2062"/>
      <c r="S110" s="2062"/>
      <c r="T110" s="2062"/>
      <c r="U110" s="2062"/>
      <c r="V110" s="2062"/>
      <c r="W110" s="2061"/>
      <c r="X110" s="2063"/>
      <c r="Y110" s="2063"/>
      <c r="Z110" s="2063"/>
      <c r="AA110" s="2063"/>
      <c r="AB110" s="2063"/>
      <c r="AC110" s="38"/>
      <c r="AD110" s="38"/>
    </row>
    <row r="111" spans="2:30" x14ac:dyDescent="0.2">
      <c r="B111" s="2070"/>
      <c r="C111" s="2060"/>
      <c r="D111" s="2060"/>
      <c r="E111" s="2060"/>
      <c r="F111" s="2060"/>
      <c r="G111" s="1273"/>
      <c r="H111" s="2061"/>
      <c r="I111" s="2061"/>
      <c r="J111" s="2061"/>
      <c r="K111" s="2062"/>
      <c r="L111" s="2062"/>
      <c r="M111" s="2062"/>
      <c r="N111" s="2062"/>
      <c r="O111" s="2062"/>
      <c r="P111" s="2062"/>
      <c r="Q111" s="2062"/>
      <c r="R111" s="2062"/>
      <c r="S111" s="2062"/>
      <c r="T111" s="2062"/>
      <c r="U111" s="2062"/>
      <c r="V111" s="2062"/>
      <c r="W111" s="2061"/>
      <c r="X111" s="2063"/>
      <c r="Y111" s="2063"/>
      <c r="Z111" s="2063"/>
      <c r="AA111" s="2063"/>
      <c r="AB111" s="2063"/>
      <c r="AC111" s="38"/>
      <c r="AD111" s="38"/>
    </row>
    <row r="112" spans="2:30" x14ac:dyDescent="0.2">
      <c r="B112" s="2070"/>
      <c r="C112" s="2060"/>
      <c r="D112" s="2060"/>
      <c r="E112" s="2060"/>
      <c r="F112" s="2060"/>
      <c r="G112" s="1273"/>
      <c r="H112" s="2061"/>
      <c r="I112" s="2061"/>
      <c r="J112" s="2061"/>
      <c r="K112" s="2062"/>
      <c r="L112" s="2062"/>
      <c r="M112" s="2062"/>
      <c r="N112" s="2062"/>
      <c r="O112" s="2062"/>
      <c r="P112" s="2062"/>
      <c r="Q112" s="2062"/>
      <c r="R112" s="2062"/>
      <c r="S112" s="2062"/>
      <c r="T112" s="2062"/>
      <c r="U112" s="2062"/>
      <c r="V112" s="2062"/>
      <c r="W112" s="2061"/>
      <c r="X112" s="2063"/>
      <c r="Y112" s="2063"/>
      <c r="Z112" s="2063"/>
      <c r="AA112" s="2063"/>
      <c r="AB112" s="2063"/>
      <c r="AC112" s="38"/>
      <c r="AD112" s="38"/>
    </row>
    <row r="113" spans="2:30" x14ac:dyDescent="0.2">
      <c r="B113" s="2070"/>
      <c r="C113" s="2060"/>
      <c r="D113" s="2060"/>
      <c r="E113" s="2060"/>
      <c r="F113" s="2060"/>
      <c r="G113" s="1273"/>
      <c r="H113" s="2061"/>
      <c r="I113" s="2061"/>
      <c r="J113" s="2061"/>
      <c r="K113" s="2062"/>
      <c r="L113" s="2062"/>
      <c r="M113" s="2062"/>
      <c r="N113" s="2062"/>
      <c r="O113" s="2062"/>
      <c r="P113" s="2062"/>
      <c r="Q113" s="2062"/>
      <c r="R113" s="2062"/>
      <c r="S113" s="2062"/>
      <c r="T113" s="2062"/>
      <c r="U113" s="2062"/>
      <c r="V113" s="2062"/>
      <c r="W113" s="2061"/>
      <c r="X113" s="2063"/>
      <c r="Y113" s="2063"/>
      <c r="Z113" s="2063"/>
      <c r="AA113" s="2063"/>
      <c r="AB113" s="2063"/>
      <c r="AC113" s="38"/>
      <c r="AD113" s="38"/>
    </row>
    <row r="114" spans="2:30" x14ac:dyDescent="0.2">
      <c r="B114" s="2070"/>
      <c r="C114" s="2060"/>
      <c r="D114" s="2060"/>
      <c r="E114" s="2060"/>
      <c r="F114" s="2060"/>
      <c r="G114" s="1273"/>
      <c r="H114" s="2061"/>
      <c r="I114" s="2061"/>
      <c r="J114" s="2061"/>
      <c r="K114" s="2062"/>
      <c r="L114" s="2062"/>
      <c r="M114" s="2062"/>
      <c r="N114" s="2062"/>
      <c r="O114" s="2062"/>
      <c r="P114" s="2062"/>
      <c r="Q114" s="2062"/>
      <c r="R114" s="2062"/>
      <c r="S114" s="2062"/>
      <c r="T114" s="2062"/>
      <c r="U114" s="2062"/>
      <c r="V114" s="2062"/>
      <c r="W114" s="2061"/>
      <c r="X114" s="2063"/>
      <c r="Y114" s="2063"/>
      <c r="Z114" s="2063"/>
      <c r="AA114" s="2063"/>
      <c r="AB114" s="2063"/>
      <c r="AC114" s="38"/>
      <c r="AD114" s="38"/>
    </row>
    <row r="115" spans="2:30" x14ac:dyDescent="0.2">
      <c r="B115" s="2070"/>
      <c r="C115" s="2060"/>
      <c r="D115" s="2060"/>
      <c r="E115" s="2060"/>
      <c r="F115" s="2060"/>
      <c r="G115" s="1273"/>
      <c r="H115" s="2061"/>
      <c r="I115" s="2061"/>
      <c r="J115" s="2061"/>
      <c r="K115" s="2062"/>
      <c r="L115" s="2062"/>
      <c r="M115" s="2062"/>
      <c r="N115" s="2062"/>
      <c r="O115" s="2062"/>
      <c r="P115" s="2062"/>
      <c r="Q115" s="2062"/>
      <c r="R115" s="2062"/>
      <c r="S115" s="2062"/>
      <c r="T115" s="2062"/>
      <c r="U115" s="2062"/>
      <c r="V115" s="2062"/>
      <c r="W115" s="2061"/>
      <c r="X115" s="2063"/>
      <c r="Y115" s="2063"/>
      <c r="Z115" s="2063"/>
      <c r="AA115" s="2063"/>
      <c r="AB115" s="2063"/>
      <c r="AC115" s="38"/>
      <c r="AD115" s="38"/>
    </row>
    <row r="116" spans="2:30" x14ac:dyDescent="0.2">
      <c r="B116" s="2070"/>
      <c r="C116" s="2060"/>
      <c r="D116" s="2060"/>
      <c r="E116" s="2060"/>
      <c r="F116" s="2060"/>
      <c r="G116" s="1273"/>
      <c r="H116" s="2061"/>
      <c r="I116" s="2061"/>
      <c r="J116" s="2061"/>
      <c r="K116" s="2062"/>
      <c r="L116" s="2062"/>
      <c r="M116" s="2062"/>
      <c r="N116" s="2062"/>
      <c r="O116" s="2062"/>
      <c r="P116" s="2062"/>
      <c r="Q116" s="2062"/>
      <c r="R116" s="2062"/>
      <c r="S116" s="2062"/>
      <c r="T116" s="2062"/>
      <c r="U116" s="2062"/>
      <c r="V116" s="2062"/>
      <c r="W116" s="2061"/>
      <c r="X116" s="2063"/>
      <c r="Y116" s="2063"/>
      <c r="Z116" s="2063"/>
      <c r="AA116" s="2063"/>
      <c r="AB116" s="2063"/>
      <c r="AC116" s="38"/>
      <c r="AD116" s="38"/>
    </row>
    <row r="117" spans="2:30" x14ac:dyDescent="0.2">
      <c r="B117" s="2070"/>
      <c r="C117" s="2060"/>
      <c r="D117" s="2060"/>
      <c r="E117" s="2060"/>
      <c r="F117" s="2060"/>
      <c r="G117" s="1273"/>
      <c r="H117" s="2061"/>
      <c r="I117" s="2061"/>
      <c r="J117" s="2061"/>
      <c r="K117" s="2062"/>
      <c r="L117" s="2062"/>
      <c r="M117" s="2062"/>
      <c r="N117" s="2062"/>
      <c r="O117" s="2062"/>
      <c r="P117" s="2062"/>
      <c r="Q117" s="2062"/>
      <c r="R117" s="2062"/>
      <c r="S117" s="2062"/>
      <c r="T117" s="2062"/>
      <c r="U117" s="2062"/>
      <c r="V117" s="2062"/>
      <c r="W117" s="2061"/>
      <c r="X117" s="2063"/>
      <c r="Y117" s="2063"/>
      <c r="Z117" s="2063"/>
      <c r="AA117" s="2063"/>
      <c r="AB117" s="2063"/>
      <c r="AC117" s="38"/>
      <c r="AD117" s="38"/>
    </row>
    <row r="118" spans="2:30" x14ac:dyDescent="0.2">
      <c r="B118" s="2070"/>
      <c r="C118" s="2060"/>
      <c r="D118" s="2060"/>
      <c r="E118" s="2060"/>
      <c r="F118" s="2060"/>
      <c r="G118" s="1273"/>
      <c r="H118" s="2061"/>
      <c r="I118" s="2061"/>
      <c r="J118" s="2061"/>
      <c r="K118" s="2062"/>
      <c r="L118" s="2062"/>
      <c r="M118" s="2062"/>
      <c r="N118" s="2062"/>
      <c r="O118" s="2062"/>
      <c r="P118" s="2062"/>
      <c r="Q118" s="2062"/>
      <c r="R118" s="2062"/>
      <c r="S118" s="2062"/>
      <c r="T118" s="2062"/>
      <c r="U118" s="2062"/>
      <c r="V118" s="2062"/>
      <c r="W118" s="2061"/>
      <c r="X118" s="2063"/>
      <c r="Y118" s="2063"/>
      <c r="Z118" s="2063"/>
      <c r="AA118" s="2063"/>
      <c r="AB118" s="2063"/>
      <c r="AC118" s="38"/>
      <c r="AD118" s="38"/>
    </row>
    <row r="119" spans="2:30" x14ac:dyDescent="0.2">
      <c r="B119" s="2070"/>
      <c r="C119" s="2060"/>
      <c r="D119" s="2060"/>
      <c r="E119" s="2060"/>
      <c r="F119" s="2060"/>
      <c r="G119" s="1273"/>
      <c r="H119" s="2061"/>
      <c r="I119" s="2061"/>
      <c r="J119" s="2061"/>
      <c r="K119" s="2062"/>
      <c r="L119" s="2062"/>
      <c r="M119" s="2062"/>
      <c r="N119" s="2062"/>
      <c r="O119" s="2062"/>
      <c r="P119" s="2062"/>
      <c r="Q119" s="2062"/>
      <c r="R119" s="2062"/>
      <c r="S119" s="2062"/>
      <c r="T119" s="2062"/>
      <c r="U119" s="2062"/>
      <c r="V119" s="2062"/>
      <c r="W119" s="2061"/>
      <c r="X119" s="2063"/>
      <c r="Y119" s="2063"/>
      <c r="Z119" s="2063"/>
      <c r="AA119" s="2063"/>
      <c r="AB119" s="2063"/>
      <c r="AC119" s="38"/>
      <c r="AD119" s="38"/>
    </row>
    <row r="120" spans="2:30" x14ac:dyDescent="0.2">
      <c r="B120" s="2070"/>
      <c r="C120" s="2060"/>
      <c r="D120" s="2060"/>
      <c r="E120" s="2060"/>
      <c r="F120" s="2060"/>
      <c r="G120" s="1273"/>
      <c r="H120" s="2061"/>
      <c r="I120" s="2061"/>
      <c r="J120" s="2061"/>
      <c r="K120" s="2062"/>
      <c r="L120" s="2062"/>
      <c r="M120" s="2062"/>
      <c r="N120" s="2062"/>
      <c r="O120" s="2062"/>
      <c r="P120" s="2062"/>
      <c r="Q120" s="2062"/>
      <c r="R120" s="2062"/>
      <c r="S120" s="2062"/>
      <c r="T120" s="2062"/>
      <c r="U120" s="2062"/>
      <c r="V120" s="2062"/>
      <c r="W120" s="2061"/>
      <c r="X120" s="2063"/>
      <c r="Y120" s="2063"/>
      <c r="Z120" s="2063"/>
      <c r="AA120" s="2063"/>
      <c r="AB120" s="2063"/>
      <c r="AC120" s="38"/>
      <c r="AD120" s="38"/>
    </row>
    <row r="121" spans="2:30" x14ac:dyDescent="0.2">
      <c r="B121" s="2070"/>
      <c r="C121" s="2060"/>
      <c r="D121" s="2060"/>
      <c r="E121" s="2060"/>
      <c r="F121" s="2060"/>
      <c r="G121" s="1273"/>
      <c r="H121" s="2061"/>
      <c r="I121" s="2061"/>
      <c r="J121" s="2061"/>
      <c r="K121" s="2062"/>
      <c r="L121" s="2062"/>
      <c r="M121" s="2062"/>
      <c r="N121" s="2062"/>
      <c r="O121" s="2062"/>
      <c r="P121" s="2062"/>
      <c r="Q121" s="2062"/>
      <c r="R121" s="2062"/>
      <c r="S121" s="2062"/>
      <c r="T121" s="2062"/>
      <c r="U121" s="2062"/>
      <c r="V121" s="2062"/>
      <c r="W121" s="2061"/>
      <c r="X121" s="2063"/>
      <c r="Y121" s="2063"/>
      <c r="Z121" s="2063"/>
      <c r="AA121" s="2063"/>
      <c r="AB121" s="2063"/>
      <c r="AC121" s="38"/>
      <c r="AD121" s="38"/>
    </row>
    <row r="122" spans="2:30" x14ac:dyDescent="0.2">
      <c r="B122" s="2070"/>
      <c r="C122" s="2060"/>
      <c r="D122" s="2060"/>
      <c r="E122" s="2060"/>
      <c r="F122" s="2060"/>
      <c r="G122" s="1273"/>
      <c r="H122" s="2061"/>
      <c r="I122" s="2061"/>
      <c r="J122" s="2061"/>
      <c r="K122" s="2062"/>
      <c r="L122" s="2062"/>
      <c r="M122" s="2062"/>
      <c r="N122" s="2062"/>
      <c r="O122" s="2062"/>
      <c r="P122" s="2062"/>
      <c r="Q122" s="2062"/>
      <c r="R122" s="2062"/>
      <c r="S122" s="2062"/>
      <c r="T122" s="2062"/>
      <c r="U122" s="2062"/>
      <c r="V122" s="2062"/>
      <c r="W122" s="2061"/>
      <c r="X122" s="2063"/>
      <c r="Y122" s="2063"/>
      <c r="Z122" s="2063"/>
      <c r="AA122" s="2063"/>
      <c r="AB122" s="2063"/>
      <c r="AC122" s="38"/>
      <c r="AD122" s="38"/>
    </row>
    <row r="123" spans="2:30" x14ac:dyDescent="0.2">
      <c r="B123" s="2070"/>
      <c r="C123" s="2060"/>
      <c r="D123" s="2060"/>
      <c r="E123" s="2060"/>
      <c r="F123" s="2060"/>
      <c r="G123" s="1273"/>
      <c r="H123" s="2061"/>
      <c r="I123" s="2061"/>
      <c r="J123" s="2061"/>
      <c r="K123" s="2062"/>
      <c r="L123" s="2062"/>
      <c r="M123" s="2062"/>
      <c r="N123" s="2062"/>
      <c r="O123" s="2062"/>
      <c r="P123" s="2062"/>
      <c r="Q123" s="2062"/>
      <c r="R123" s="2062"/>
      <c r="S123" s="2062"/>
      <c r="T123" s="2062"/>
      <c r="U123" s="2062"/>
      <c r="V123" s="2062"/>
      <c r="W123" s="2061"/>
      <c r="X123" s="2063"/>
      <c r="Y123" s="2063"/>
      <c r="Z123" s="2063"/>
      <c r="AA123" s="2063"/>
      <c r="AB123" s="2063"/>
      <c r="AC123" s="38"/>
      <c r="AD123" s="38"/>
    </row>
    <row r="124" spans="2:30" x14ac:dyDescent="0.2">
      <c r="B124" s="2070"/>
      <c r="C124" s="2060"/>
      <c r="D124" s="2060"/>
      <c r="E124" s="2060"/>
      <c r="F124" s="2060"/>
      <c r="G124" s="1273"/>
      <c r="H124" s="2061"/>
      <c r="I124" s="2061"/>
      <c r="J124" s="2061"/>
      <c r="K124" s="2062"/>
      <c r="L124" s="2062"/>
      <c r="M124" s="2062"/>
      <c r="N124" s="2062"/>
      <c r="O124" s="2062"/>
      <c r="P124" s="2062"/>
      <c r="Q124" s="2062"/>
      <c r="R124" s="2062"/>
      <c r="S124" s="2062"/>
      <c r="T124" s="2062"/>
      <c r="U124" s="2062"/>
      <c r="V124" s="2062"/>
      <c r="W124" s="2061"/>
      <c r="X124" s="2063"/>
      <c r="Y124" s="2063"/>
      <c r="Z124" s="2063"/>
      <c r="AA124" s="2063"/>
      <c r="AB124" s="2063"/>
      <c r="AC124" s="38"/>
      <c r="AD124" s="38"/>
    </row>
    <row r="125" spans="2:30" x14ac:dyDescent="0.2">
      <c r="B125" s="2070"/>
      <c r="C125" s="2060"/>
      <c r="D125" s="2060"/>
      <c r="E125" s="2060"/>
      <c r="F125" s="2060"/>
      <c r="G125" s="1273"/>
      <c r="H125" s="2061"/>
      <c r="I125" s="2061"/>
      <c r="J125" s="2061"/>
      <c r="K125" s="2062"/>
      <c r="L125" s="2062"/>
      <c r="M125" s="2062"/>
      <c r="N125" s="2062"/>
      <c r="O125" s="2062"/>
      <c r="P125" s="2062"/>
      <c r="Q125" s="2062"/>
      <c r="R125" s="2062"/>
      <c r="S125" s="2062"/>
      <c r="T125" s="2062"/>
      <c r="U125" s="2062"/>
      <c r="V125" s="2062"/>
      <c r="W125" s="2061"/>
      <c r="X125" s="2063"/>
      <c r="Y125" s="2063"/>
      <c r="Z125" s="2063"/>
      <c r="AA125" s="2063"/>
      <c r="AB125" s="2063"/>
      <c r="AC125" s="38"/>
      <c r="AD125" s="38"/>
    </row>
    <row r="126" spans="2:30" x14ac:dyDescent="0.2">
      <c r="B126" s="2070"/>
      <c r="C126" s="2060"/>
      <c r="D126" s="2060"/>
      <c r="E126" s="2060"/>
      <c r="F126" s="2060"/>
      <c r="G126" s="1273"/>
      <c r="H126" s="2061"/>
      <c r="I126" s="2061"/>
      <c r="J126" s="2061"/>
      <c r="K126" s="2062"/>
      <c r="L126" s="2062"/>
      <c r="M126" s="2062"/>
      <c r="N126" s="2062"/>
      <c r="O126" s="2062"/>
      <c r="P126" s="2062"/>
      <c r="Q126" s="2062"/>
      <c r="R126" s="2062"/>
      <c r="S126" s="2062"/>
      <c r="T126" s="2062"/>
      <c r="U126" s="2062"/>
      <c r="V126" s="2062"/>
      <c r="W126" s="2061"/>
      <c r="X126" s="2063"/>
      <c r="Y126" s="2063"/>
      <c r="Z126" s="2063"/>
      <c r="AA126" s="2063"/>
      <c r="AB126" s="2063"/>
      <c r="AC126" s="38"/>
      <c r="AD126" s="38"/>
    </row>
    <row r="127" spans="2:30" x14ac:dyDescent="0.2">
      <c r="B127" s="2070"/>
      <c r="C127" s="2060"/>
      <c r="D127" s="2060"/>
      <c r="E127" s="2060"/>
      <c r="F127" s="2060"/>
      <c r="G127" s="1273"/>
      <c r="H127" s="2061"/>
      <c r="I127" s="2061"/>
      <c r="J127" s="2061"/>
      <c r="K127" s="2062"/>
      <c r="L127" s="2062"/>
      <c r="M127" s="2062"/>
      <c r="N127" s="2062"/>
      <c r="O127" s="2062"/>
      <c r="P127" s="2062"/>
      <c r="Q127" s="2062"/>
      <c r="R127" s="2062"/>
      <c r="S127" s="2062"/>
      <c r="T127" s="2062"/>
      <c r="U127" s="2062"/>
      <c r="V127" s="2062"/>
      <c r="W127" s="2061"/>
      <c r="X127" s="2063"/>
      <c r="Y127" s="2063"/>
      <c r="Z127" s="2063"/>
      <c r="AA127" s="2063"/>
      <c r="AB127" s="2063"/>
      <c r="AC127" s="38"/>
      <c r="AD127" s="38"/>
    </row>
    <row r="128" spans="2:30" x14ac:dyDescent="0.2">
      <c r="B128" s="2070"/>
      <c r="C128" s="2060"/>
      <c r="D128" s="2060"/>
      <c r="E128" s="2060"/>
      <c r="F128" s="2060"/>
      <c r="G128" s="1273"/>
      <c r="H128" s="2061"/>
      <c r="I128" s="2061"/>
      <c r="J128" s="2061"/>
      <c r="K128" s="2062"/>
      <c r="L128" s="2062"/>
      <c r="M128" s="2062"/>
      <c r="N128" s="2062"/>
      <c r="O128" s="2062"/>
      <c r="P128" s="2062"/>
      <c r="Q128" s="2062"/>
      <c r="R128" s="2062"/>
      <c r="S128" s="2062"/>
      <c r="T128" s="2062"/>
      <c r="U128" s="2062"/>
      <c r="V128" s="2062"/>
      <c r="W128" s="2061"/>
      <c r="X128" s="2063"/>
      <c r="Y128" s="2063"/>
      <c r="Z128" s="2063"/>
      <c r="AA128" s="2063"/>
      <c r="AB128" s="2063"/>
      <c r="AC128" s="38"/>
      <c r="AD128" s="38"/>
    </row>
    <row r="129" spans="2:30" x14ac:dyDescent="0.2">
      <c r="B129" s="2070"/>
      <c r="C129" s="2060"/>
      <c r="D129" s="2060"/>
      <c r="E129" s="2060"/>
      <c r="F129" s="2060"/>
      <c r="G129" s="1273"/>
      <c r="H129" s="2061"/>
      <c r="I129" s="2061"/>
      <c r="J129" s="2061"/>
      <c r="K129" s="2062"/>
      <c r="L129" s="2062"/>
      <c r="M129" s="2062"/>
      <c r="N129" s="2062"/>
      <c r="O129" s="2062"/>
      <c r="P129" s="2062"/>
      <c r="Q129" s="2062"/>
      <c r="R129" s="2062"/>
      <c r="S129" s="2062"/>
      <c r="T129" s="2062"/>
      <c r="U129" s="2062"/>
      <c r="V129" s="2062"/>
      <c r="W129" s="2061"/>
      <c r="X129" s="2063"/>
      <c r="Y129" s="2063"/>
      <c r="Z129" s="2063"/>
      <c r="AA129" s="2063"/>
      <c r="AB129" s="2063"/>
      <c r="AC129" s="38"/>
      <c r="AD129" s="38"/>
    </row>
    <row r="130" spans="2:30" x14ac:dyDescent="0.2">
      <c r="B130" s="2070"/>
      <c r="C130" s="2060"/>
      <c r="D130" s="2060"/>
      <c r="E130" s="2060"/>
      <c r="F130" s="2060"/>
      <c r="G130" s="1273"/>
      <c r="H130" s="2061"/>
      <c r="I130" s="2061"/>
      <c r="J130" s="2061"/>
      <c r="K130" s="2062"/>
      <c r="L130" s="2062"/>
      <c r="M130" s="2062"/>
      <c r="N130" s="2062"/>
      <c r="O130" s="2062"/>
      <c r="P130" s="2062"/>
      <c r="Q130" s="2062"/>
      <c r="R130" s="2062"/>
      <c r="S130" s="2062"/>
      <c r="T130" s="2062"/>
      <c r="U130" s="2062"/>
      <c r="V130" s="2062"/>
      <c r="W130" s="2061"/>
      <c r="X130" s="2063"/>
      <c r="Y130" s="2063"/>
      <c r="Z130" s="2063"/>
      <c r="AA130" s="2063"/>
      <c r="AB130" s="2063"/>
      <c r="AC130" s="38"/>
      <c r="AD130" s="38"/>
    </row>
    <row r="131" spans="2:30" x14ac:dyDescent="0.2">
      <c r="B131" s="2070"/>
      <c r="C131" s="2060"/>
      <c r="D131" s="2060"/>
      <c r="E131" s="2060"/>
      <c r="F131" s="2060"/>
      <c r="G131" s="1273"/>
      <c r="H131" s="2061"/>
      <c r="I131" s="2061"/>
      <c r="J131" s="2061"/>
      <c r="K131" s="2062"/>
      <c r="L131" s="2062"/>
      <c r="M131" s="2062"/>
      <c r="N131" s="2062"/>
      <c r="O131" s="2062"/>
      <c r="P131" s="2062"/>
      <c r="Q131" s="2062"/>
      <c r="R131" s="2062"/>
      <c r="S131" s="2062"/>
      <c r="T131" s="2062"/>
      <c r="U131" s="2062"/>
      <c r="V131" s="2062"/>
      <c r="W131" s="2061"/>
      <c r="X131" s="2063"/>
      <c r="Y131" s="2063"/>
      <c r="Z131" s="2063"/>
      <c r="AA131" s="2063"/>
      <c r="AB131" s="2063"/>
      <c r="AC131" s="38"/>
      <c r="AD131" s="38"/>
    </row>
    <row r="132" spans="2:30" x14ac:dyDescent="0.2">
      <c r="B132" s="2070"/>
      <c r="C132" s="2060"/>
      <c r="D132" s="2060"/>
      <c r="E132" s="2060"/>
      <c r="F132" s="2060"/>
      <c r="G132" s="1273"/>
      <c r="H132" s="2061"/>
      <c r="I132" s="2061"/>
      <c r="J132" s="2061"/>
      <c r="K132" s="2062"/>
      <c r="L132" s="2062"/>
      <c r="M132" s="2062"/>
      <c r="N132" s="2062"/>
      <c r="O132" s="2062"/>
      <c r="P132" s="2062"/>
      <c r="Q132" s="2062"/>
      <c r="R132" s="2062"/>
      <c r="S132" s="2062"/>
      <c r="T132" s="2062"/>
      <c r="U132" s="2062"/>
      <c r="V132" s="2062"/>
      <c r="W132" s="2061"/>
      <c r="X132" s="2063"/>
      <c r="Y132" s="2063"/>
      <c r="Z132" s="2063"/>
      <c r="AA132" s="2063"/>
      <c r="AB132" s="2063"/>
      <c r="AC132" s="38"/>
      <c r="AD132" s="38"/>
    </row>
    <row r="133" spans="2:30" x14ac:dyDescent="0.2">
      <c r="B133" s="2070"/>
      <c r="C133" s="2060"/>
      <c r="D133" s="2060"/>
      <c r="E133" s="2060"/>
      <c r="F133" s="2060"/>
      <c r="G133" s="1273"/>
      <c r="H133" s="2061"/>
      <c r="I133" s="2061"/>
      <c r="J133" s="2061"/>
      <c r="K133" s="2062"/>
      <c r="L133" s="2062"/>
      <c r="M133" s="2062"/>
      <c r="N133" s="2062"/>
      <c r="O133" s="2062"/>
      <c r="P133" s="2062"/>
      <c r="Q133" s="2062"/>
      <c r="R133" s="2062"/>
      <c r="S133" s="2062"/>
      <c r="T133" s="2062"/>
      <c r="U133" s="2062"/>
      <c r="V133" s="2062"/>
      <c r="W133" s="2061"/>
      <c r="X133" s="2063"/>
      <c r="Y133" s="2063"/>
      <c r="Z133" s="2063"/>
      <c r="AA133" s="2063"/>
      <c r="AB133" s="2063"/>
      <c r="AC133" s="38"/>
      <c r="AD133" s="38"/>
    </row>
    <row r="134" spans="2:30" x14ac:dyDescent="0.2">
      <c r="B134" s="2070"/>
      <c r="C134" s="2060"/>
      <c r="D134" s="2060"/>
      <c r="E134" s="2060"/>
      <c r="F134" s="2060"/>
      <c r="G134" s="1273"/>
      <c r="H134" s="2061"/>
      <c r="I134" s="2061"/>
      <c r="J134" s="2061"/>
      <c r="K134" s="2062"/>
      <c r="L134" s="2062"/>
      <c r="M134" s="2062"/>
      <c r="N134" s="2062"/>
      <c r="O134" s="2062"/>
      <c r="P134" s="2062"/>
      <c r="Q134" s="2062"/>
      <c r="R134" s="2062"/>
      <c r="S134" s="2062"/>
      <c r="T134" s="2062"/>
      <c r="U134" s="2062"/>
      <c r="V134" s="2062"/>
      <c r="W134" s="2061"/>
      <c r="X134" s="2063"/>
      <c r="Y134" s="2063"/>
      <c r="Z134" s="2063"/>
      <c r="AA134" s="2063"/>
      <c r="AB134" s="2063"/>
      <c r="AC134" s="38"/>
      <c r="AD134" s="38"/>
    </row>
    <row r="135" spans="2:30" x14ac:dyDescent="0.2">
      <c r="B135" s="2070"/>
      <c r="C135" s="2060"/>
      <c r="D135" s="2060"/>
      <c r="E135" s="2060"/>
      <c r="F135" s="2060"/>
      <c r="G135" s="1273"/>
      <c r="H135" s="2061"/>
      <c r="I135" s="2061"/>
      <c r="J135" s="2061"/>
      <c r="K135" s="2062"/>
      <c r="L135" s="2062"/>
      <c r="M135" s="2062"/>
      <c r="N135" s="2062"/>
      <c r="O135" s="2062"/>
      <c r="P135" s="2062"/>
      <c r="Q135" s="2062"/>
      <c r="R135" s="2062"/>
      <c r="S135" s="2062"/>
      <c r="T135" s="2062"/>
      <c r="U135" s="2062"/>
      <c r="V135" s="2062"/>
      <c r="W135" s="2061"/>
      <c r="X135" s="2063"/>
      <c r="Y135" s="2063"/>
      <c r="Z135" s="2063"/>
      <c r="AA135" s="2063"/>
      <c r="AB135" s="2063"/>
      <c r="AC135" s="38"/>
      <c r="AD135" s="38"/>
    </row>
    <row r="136" spans="2:30" x14ac:dyDescent="0.2">
      <c r="B136" s="2070"/>
      <c r="C136" s="2060"/>
      <c r="D136" s="2060"/>
      <c r="E136" s="2060"/>
      <c r="F136" s="2060"/>
      <c r="G136" s="1273"/>
      <c r="H136" s="2061"/>
      <c r="I136" s="2061"/>
      <c r="J136" s="2061"/>
      <c r="K136" s="2062"/>
      <c r="L136" s="2062"/>
      <c r="M136" s="2062"/>
      <c r="N136" s="2062"/>
      <c r="O136" s="2062"/>
      <c r="P136" s="2062"/>
      <c r="Q136" s="2062"/>
      <c r="R136" s="2062"/>
      <c r="S136" s="2062"/>
      <c r="T136" s="2062"/>
      <c r="U136" s="2062"/>
      <c r="V136" s="2062"/>
      <c r="W136" s="2061"/>
      <c r="X136" s="2063"/>
      <c r="Y136" s="2063"/>
      <c r="Z136" s="2063"/>
      <c r="AA136" s="2063"/>
      <c r="AB136" s="2063"/>
      <c r="AC136" s="38"/>
      <c r="AD136" s="38"/>
    </row>
    <row r="137" spans="2:30" x14ac:dyDescent="0.2">
      <c r="B137" s="2070"/>
      <c r="C137" s="2060"/>
      <c r="D137" s="2060"/>
      <c r="E137" s="2060"/>
      <c r="F137" s="2060"/>
      <c r="G137" s="1273"/>
      <c r="H137" s="2061"/>
      <c r="I137" s="2061"/>
      <c r="J137" s="2061"/>
      <c r="K137" s="2062"/>
      <c r="L137" s="2062"/>
      <c r="M137" s="2062"/>
      <c r="N137" s="2062"/>
      <c r="O137" s="2062"/>
      <c r="P137" s="2062"/>
      <c r="Q137" s="2062"/>
      <c r="R137" s="2062"/>
      <c r="S137" s="2062"/>
      <c r="T137" s="2062"/>
      <c r="U137" s="2062"/>
      <c r="V137" s="2062"/>
      <c r="W137" s="2061"/>
      <c r="X137" s="2063"/>
      <c r="Y137" s="2063"/>
      <c r="Z137" s="2063"/>
      <c r="AA137" s="2063"/>
      <c r="AB137" s="2063"/>
      <c r="AC137" s="38"/>
      <c r="AD137" s="38"/>
    </row>
    <row r="138" spans="2:30" x14ac:dyDescent="0.2">
      <c r="B138" s="2070"/>
      <c r="C138" s="2060"/>
      <c r="D138" s="2060"/>
      <c r="E138" s="2060"/>
      <c r="F138" s="2060"/>
      <c r="G138" s="1273"/>
      <c r="H138" s="2061"/>
      <c r="I138" s="2061"/>
      <c r="J138" s="2061"/>
      <c r="K138" s="2062"/>
      <c r="L138" s="2062"/>
      <c r="M138" s="2062"/>
      <c r="N138" s="2062"/>
      <c r="O138" s="2062"/>
      <c r="P138" s="2062"/>
      <c r="Q138" s="2062"/>
      <c r="R138" s="2062"/>
      <c r="S138" s="2062"/>
      <c r="T138" s="2062"/>
      <c r="U138" s="2062"/>
      <c r="V138" s="2062"/>
      <c r="W138" s="2061"/>
      <c r="X138" s="2063"/>
      <c r="Y138" s="2063"/>
      <c r="Z138" s="2063"/>
      <c r="AA138" s="2063"/>
      <c r="AB138" s="2063"/>
      <c r="AC138" s="38"/>
      <c r="AD138" s="38"/>
    </row>
    <row r="139" spans="2:30" x14ac:dyDescent="0.2">
      <c r="B139" s="2070"/>
      <c r="C139" s="2060"/>
      <c r="D139" s="2060"/>
      <c r="E139" s="2060"/>
      <c r="F139" s="2060"/>
      <c r="G139" s="1273"/>
      <c r="H139" s="2061"/>
      <c r="I139" s="2061"/>
      <c r="J139" s="2061"/>
      <c r="K139" s="2062"/>
      <c r="L139" s="2062"/>
      <c r="M139" s="2062"/>
      <c r="N139" s="2062"/>
      <c r="O139" s="2062"/>
      <c r="P139" s="2062"/>
      <c r="Q139" s="2062"/>
      <c r="R139" s="2062"/>
      <c r="S139" s="2062"/>
      <c r="T139" s="2062"/>
      <c r="U139" s="2062"/>
      <c r="V139" s="2062"/>
      <c r="W139" s="2061"/>
      <c r="X139" s="2063"/>
      <c r="Y139" s="2063"/>
      <c r="Z139" s="2063"/>
      <c r="AA139" s="2063"/>
      <c r="AB139" s="2063"/>
      <c r="AC139" s="38"/>
      <c r="AD139" s="38"/>
    </row>
    <row r="140" spans="2:30" x14ac:dyDescent="0.2">
      <c r="B140" s="2070"/>
      <c r="C140" s="2060"/>
      <c r="D140" s="2060"/>
      <c r="E140" s="2060"/>
      <c r="F140" s="2060"/>
      <c r="G140" s="1273"/>
      <c r="H140" s="2061"/>
      <c r="I140" s="2061"/>
      <c r="J140" s="2061"/>
      <c r="K140" s="2062"/>
      <c r="L140" s="2062"/>
      <c r="M140" s="2062"/>
      <c r="N140" s="2062"/>
      <c r="O140" s="2062"/>
      <c r="P140" s="2062"/>
      <c r="Q140" s="2062"/>
      <c r="R140" s="2062"/>
      <c r="S140" s="2062"/>
      <c r="T140" s="2062"/>
      <c r="U140" s="2062"/>
      <c r="V140" s="2062"/>
      <c r="W140" s="2061"/>
      <c r="X140" s="2063"/>
      <c r="Y140" s="2063"/>
      <c r="Z140" s="2063"/>
      <c r="AA140" s="2063"/>
      <c r="AB140" s="2063"/>
      <c r="AC140" s="38"/>
      <c r="AD140" s="38"/>
    </row>
    <row r="141" spans="2:30" x14ac:dyDescent="0.2">
      <c r="B141" s="2070"/>
      <c r="C141" s="2060"/>
      <c r="D141" s="2060"/>
      <c r="E141" s="2060"/>
      <c r="F141" s="2060"/>
      <c r="G141" s="1273"/>
      <c r="H141" s="2061"/>
      <c r="I141" s="2061"/>
      <c r="J141" s="2061"/>
      <c r="K141" s="2062"/>
      <c r="L141" s="2062"/>
      <c r="M141" s="2062"/>
      <c r="N141" s="2062"/>
      <c r="O141" s="2062"/>
      <c r="P141" s="2062"/>
      <c r="Q141" s="2062"/>
      <c r="R141" s="2062"/>
      <c r="S141" s="2062"/>
      <c r="T141" s="2062"/>
      <c r="U141" s="2062"/>
      <c r="V141" s="2062"/>
      <c r="W141" s="2061"/>
      <c r="X141" s="2063"/>
      <c r="Y141" s="2063"/>
      <c r="Z141" s="2063"/>
      <c r="AA141" s="2063"/>
      <c r="AB141" s="2063"/>
      <c r="AC141" s="38"/>
      <c r="AD141" s="38"/>
    </row>
    <row r="142" spans="2:30" x14ac:dyDescent="0.2">
      <c r="B142" s="2070"/>
      <c r="C142" s="2060"/>
      <c r="D142" s="2060"/>
      <c r="E142" s="2060"/>
      <c r="F142" s="2060"/>
      <c r="G142" s="1273"/>
      <c r="H142" s="2061"/>
      <c r="I142" s="2061"/>
      <c r="J142" s="2061"/>
      <c r="K142" s="2062"/>
      <c r="L142" s="2062"/>
      <c r="M142" s="2062"/>
      <c r="N142" s="2062"/>
      <c r="O142" s="2062"/>
      <c r="P142" s="2062"/>
      <c r="Q142" s="2062"/>
      <c r="R142" s="2062"/>
      <c r="S142" s="2062"/>
      <c r="T142" s="2062"/>
      <c r="U142" s="2062"/>
      <c r="V142" s="2062"/>
      <c r="W142" s="2061"/>
      <c r="X142" s="2063"/>
      <c r="Y142" s="2063"/>
      <c r="Z142" s="2063"/>
      <c r="AA142" s="2063"/>
      <c r="AB142" s="2063"/>
      <c r="AC142" s="38"/>
      <c r="AD142" s="38"/>
    </row>
    <row r="143" spans="2:30" x14ac:dyDescent="0.2">
      <c r="B143" s="2070"/>
      <c r="C143" s="2060"/>
      <c r="D143" s="2060"/>
      <c r="E143" s="2060"/>
      <c r="F143" s="2060"/>
      <c r="G143" s="1273"/>
      <c r="H143" s="2061"/>
      <c r="I143" s="2061"/>
      <c r="J143" s="2061"/>
      <c r="K143" s="2062"/>
      <c r="L143" s="2062"/>
      <c r="M143" s="2062"/>
      <c r="N143" s="2062"/>
      <c r="O143" s="2062"/>
      <c r="P143" s="2062"/>
      <c r="Q143" s="2062"/>
      <c r="R143" s="2062"/>
      <c r="S143" s="2062"/>
      <c r="T143" s="2062"/>
      <c r="U143" s="2062"/>
      <c r="V143" s="2062"/>
      <c r="W143" s="2061"/>
      <c r="X143" s="2063"/>
      <c r="Y143" s="2063"/>
      <c r="Z143" s="2063"/>
      <c r="AA143" s="2063"/>
      <c r="AB143" s="2063"/>
      <c r="AC143" s="38"/>
      <c r="AD143" s="38"/>
    </row>
    <row r="144" spans="2:30" x14ac:dyDescent="0.2">
      <c r="B144" s="2070"/>
      <c r="C144" s="2060"/>
      <c r="D144" s="2060"/>
      <c r="E144" s="2060"/>
      <c r="F144" s="2060"/>
      <c r="G144" s="1273"/>
      <c r="H144" s="2061"/>
      <c r="I144" s="2061"/>
      <c r="J144" s="2061"/>
      <c r="K144" s="2062"/>
      <c r="L144" s="2062"/>
      <c r="M144" s="2062"/>
      <c r="N144" s="2062"/>
      <c r="O144" s="2062"/>
      <c r="P144" s="2062"/>
      <c r="Q144" s="2062"/>
      <c r="R144" s="2062"/>
      <c r="S144" s="2062"/>
      <c r="T144" s="2062"/>
      <c r="U144" s="2062"/>
      <c r="V144" s="2062"/>
      <c r="W144" s="2061"/>
      <c r="X144" s="2063"/>
      <c r="Y144" s="2063"/>
      <c r="Z144" s="2063"/>
      <c r="AA144" s="2063"/>
      <c r="AB144" s="2063"/>
      <c r="AC144" s="38"/>
      <c r="AD144" s="38"/>
    </row>
    <row r="145" spans="2:30" x14ac:dyDescent="0.2">
      <c r="B145" s="2070"/>
      <c r="C145" s="2060"/>
      <c r="D145" s="2060"/>
      <c r="E145" s="2060"/>
      <c r="F145" s="2060"/>
      <c r="G145" s="1273"/>
      <c r="H145" s="2061"/>
      <c r="I145" s="2061"/>
      <c r="J145" s="2061"/>
      <c r="K145" s="2062"/>
      <c r="L145" s="2062"/>
      <c r="M145" s="2062"/>
      <c r="N145" s="2062"/>
      <c r="O145" s="2062"/>
      <c r="P145" s="2062"/>
      <c r="Q145" s="2062"/>
      <c r="R145" s="2062"/>
      <c r="S145" s="2062"/>
      <c r="T145" s="2062"/>
      <c r="U145" s="2062"/>
      <c r="V145" s="2062"/>
      <c r="W145" s="2061"/>
      <c r="X145" s="2063"/>
      <c r="Y145" s="2063"/>
      <c r="Z145" s="2063"/>
      <c r="AA145" s="2063"/>
      <c r="AB145" s="2063"/>
      <c r="AC145" s="38"/>
      <c r="AD145" s="38"/>
    </row>
    <row r="146" spans="2:30" x14ac:dyDescent="0.2">
      <c r="B146" s="2070"/>
      <c r="C146" s="2060"/>
      <c r="D146" s="2060"/>
      <c r="E146" s="2060"/>
      <c r="F146" s="2060"/>
      <c r="G146" s="1273"/>
      <c r="H146" s="2061"/>
      <c r="I146" s="2061"/>
      <c r="J146" s="2061"/>
      <c r="K146" s="2062"/>
      <c r="L146" s="2062"/>
      <c r="M146" s="2062"/>
      <c r="N146" s="2062"/>
      <c r="O146" s="2062"/>
      <c r="P146" s="2062"/>
      <c r="Q146" s="2062"/>
      <c r="R146" s="2062"/>
      <c r="S146" s="2062"/>
      <c r="T146" s="2062"/>
      <c r="U146" s="2062"/>
      <c r="V146" s="2062"/>
      <c r="W146" s="2061"/>
      <c r="X146" s="2063"/>
      <c r="Y146" s="2063"/>
      <c r="Z146" s="2063"/>
      <c r="AA146" s="2063"/>
      <c r="AB146" s="2063"/>
      <c r="AC146" s="38"/>
      <c r="AD146" s="38"/>
    </row>
    <row r="147" spans="2:30" x14ac:dyDescent="0.2">
      <c r="B147" s="2070"/>
      <c r="C147" s="2060"/>
      <c r="D147" s="2060"/>
      <c r="E147" s="2060"/>
      <c r="F147" s="2060"/>
      <c r="G147" s="1273"/>
      <c r="H147" s="2061"/>
      <c r="I147" s="2061"/>
      <c r="J147" s="2061"/>
      <c r="K147" s="2062"/>
      <c r="L147" s="2062"/>
      <c r="M147" s="2062"/>
      <c r="N147" s="2062"/>
      <c r="O147" s="2062"/>
      <c r="P147" s="2062"/>
      <c r="Q147" s="2062"/>
      <c r="R147" s="2062"/>
      <c r="S147" s="2062"/>
      <c r="T147" s="2062"/>
      <c r="U147" s="2062"/>
      <c r="V147" s="2062"/>
      <c r="W147" s="2061"/>
      <c r="X147" s="2063"/>
      <c r="Y147" s="2063"/>
      <c r="Z147" s="2063"/>
      <c r="AA147" s="2063"/>
      <c r="AB147" s="2063"/>
      <c r="AC147" s="38"/>
      <c r="AD147" s="38"/>
    </row>
    <row r="148" spans="2:30" x14ac:dyDescent="0.2">
      <c r="B148" s="2070"/>
      <c r="C148" s="2060"/>
      <c r="D148" s="2060"/>
      <c r="E148" s="2060"/>
      <c r="F148" s="2060"/>
      <c r="G148" s="1273"/>
      <c r="H148" s="2061"/>
      <c r="I148" s="2061"/>
      <c r="J148" s="2061"/>
      <c r="K148" s="2062"/>
      <c r="L148" s="2062"/>
      <c r="M148" s="2062"/>
      <c r="N148" s="2062"/>
      <c r="O148" s="2062"/>
      <c r="P148" s="2062"/>
      <c r="Q148" s="2062"/>
      <c r="R148" s="2062"/>
      <c r="S148" s="2062"/>
      <c r="T148" s="2062"/>
      <c r="U148" s="2062"/>
      <c r="V148" s="2062"/>
      <c r="W148" s="2061"/>
      <c r="X148" s="2063"/>
      <c r="Y148" s="2063"/>
      <c r="Z148" s="2063"/>
      <c r="AA148" s="2063"/>
      <c r="AB148" s="2063"/>
      <c r="AC148" s="38"/>
      <c r="AD148" s="38"/>
    </row>
    <row r="149" spans="2:30" x14ac:dyDescent="0.2">
      <c r="B149" s="2070"/>
      <c r="C149" s="2060"/>
      <c r="D149" s="2060"/>
      <c r="E149" s="2060"/>
      <c r="F149" s="2060"/>
      <c r="G149" s="1273"/>
      <c r="H149" s="2061"/>
      <c r="I149" s="2061"/>
      <c r="J149" s="2061"/>
      <c r="K149" s="2062"/>
      <c r="L149" s="2062"/>
      <c r="M149" s="2062"/>
      <c r="N149" s="2062"/>
      <c r="O149" s="2062"/>
      <c r="P149" s="2062"/>
      <c r="Q149" s="2062"/>
      <c r="R149" s="2062"/>
      <c r="S149" s="2062"/>
      <c r="T149" s="2062"/>
      <c r="U149" s="2062"/>
      <c r="V149" s="2062"/>
      <c r="W149" s="2061"/>
      <c r="X149" s="2063"/>
      <c r="Y149" s="2063"/>
      <c r="Z149" s="2063"/>
      <c r="AA149" s="2063"/>
      <c r="AB149" s="2063"/>
      <c r="AC149" s="38"/>
      <c r="AD149" s="38"/>
    </row>
    <row r="150" spans="2:30" x14ac:dyDescent="0.2">
      <c r="B150" s="2070"/>
      <c r="C150" s="2060"/>
      <c r="D150" s="2060"/>
      <c r="E150" s="2060"/>
      <c r="F150" s="2060"/>
      <c r="G150" s="1273"/>
      <c r="H150" s="2061"/>
      <c r="I150" s="2061"/>
      <c r="J150" s="2061"/>
      <c r="K150" s="2062"/>
      <c r="L150" s="2062"/>
      <c r="M150" s="2062"/>
      <c r="N150" s="2062"/>
      <c r="O150" s="2062"/>
      <c r="P150" s="2062"/>
      <c r="Q150" s="2062"/>
      <c r="R150" s="2062"/>
      <c r="S150" s="2062"/>
      <c r="T150" s="2062"/>
      <c r="U150" s="2062"/>
      <c r="V150" s="2062"/>
      <c r="W150" s="2061"/>
      <c r="X150" s="2063"/>
      <c r="Y150" s="2063"/>
      <c r="Z150" s="2063"/>
      <c r="AA150" s="2063"/>
      <c r="AB150" s="2063"/>
      <c r="AC150" s="38"/>
      <c r="AD150" s="38"/>
    </row>
    <row r="151" spans="2:30" x14ac:dyDescent="0.2">
      <c r="B151" s="2070"/>
      <c r="C151" s="2060"/>
      <c r="D151" s="2060"/>
      <c r="E151" s="2060"/>
      <c r="F151" s="2060"/>
      <c r="G151" s="1273"/>
      <c r="H151" s="2061"/>
      <c r="I151" s="2061"/>
      <c r="J151" s="2061"/>
      <c r="K151" s="2062"/>
      <c r="L151" s="2062"/>
      <c r="M151" s="2062"/>
      <c r="N151" s="2062"/>
      <c r="O151" s="2062"/>
      <c r="P151" s="2062"/>
      <c r="Q151" s="2062"/>
      <c r="R151" s="2062"/>
      <c r="S151" s="2062"/>
      <c r="T151" s="2062"/>
      <c r="U151" s="2062"/>
      <c r="V151" s="2062"/>
      <c r="W151" s="2061"/>
      <c r="X151" s="2063"/>
      <c r="Y151" s="2063"/>
      <c r="Z151" s="2063"/>
      <c r="AA151" s="2063"/>
      <c r="AB151" s="2063"/>
      <c r="AC151" s="38"/>
      <c r="AD151" s="38"/>
    </row>
    <row r="152" spans="2:30" x14ac:dyDescent="0.2">
      <c r="B152" s="2070"/>
      <c r="C152" s="2060"/>
      <c r="D152" s="2060"/>
      <c r="E152" s="2060"/>
      <c r="F152" s="2060"/>
      <c r="G152" s="1273"/>
      <c r="H152" s="2061"/>
      <c r="I152" s="2061"/>
      <c r="J152" s="2061"/>
      <c r="K152" s="2062"/>
      <c r="L152" s="2062"/>
      <c r="M152" s="2062"/>
      <c r="N152" s="2062"/>
      <c r="O152" s="2062"/>
      <c r="P152" s="2062"/>
      <c r="Q152" s="2062"/>
      <c r="R152" s="2062"/>
      <c r="S152" s="2062"/>
      <c r="T152" s="2062"/>
      <c r="U152" s="2062"/>
      <c r="V152" s="2062"/>
      <c r="W152" s="2061"/>
      <c r="X152" s="2063"/>
      <c r="Y152" s="2063"/>
      <c r="Z152" s="2063"/>
      <c r="AA152" s="2063"/>
      <c r="AB152" s="2063"/>
      <c r="AC152" s="38"/>
      <c r="AD152" s="38"/>
    </row>
    <row r="153" spans="2:30" x14ac:dyDescent="0.2">
      <c r="B153" s="2070"/>
      <c r="C153" s="2060"/>
      <c r="D153" s="2060"/>
      <c r="E153" s="2060"/>
      <c r="F153" s="2060"/>
      <c r="G153" s="1273"/>
      <c r="H153" s="2061"/>
      <c r="I153" s="2061"/>
      <c r="J153" s="2061"/>
      <c r="K153" s="2062"/>
      <c r="L153" s="2062"/>
      <c r="M153" s="2062"/>
      <c r="N153" s="2062"/>
      <c r="O153" s="2062"/>
      <c r="P153" s="2062"/>
      <c r="Q153" s="2062"/>
      <c r="R153" s="2062"/>
      <c r="S153" s="2062"/>
      <c r="T153" s="2062"/>
      <c r="U153" s="2062"/>
      <c r="V153" s="2062"/>
      <c r="W153" s="2061"/>
      <c r="X153" s="2063"/>
      <c r="Y153" s="2063"/>
      <c r="Z153" s="2063"/>
      <c r="AA153" s="2063"/>
      <c r="AB153" s="2063"/>
      <c r="AC153" s="38"/>
      <c r="AD153" s="38"/>
    </row>
    <row r="154" spans="2:30" x14ac:dyDescent="0.2">
      <c r="B154" s="2070"/>
      <c r="C154" s="2060"/>
      <c r="D154" s="2060"/>
      <c r="E154" s="2060"/>
      <c r="F154" s="2060"/>
      <c r="G154" s="1273"/>
      <c r="H154" s="2061"/>
      <c r="I154" s="2061"/>
      <c r="J154" s="2061"/>
      <c r="K154" s="2062"/>
      <c r="L154" s="2062"/>
      <c r="M154" s="2062"/>
      <c r="N154" s="2062"/>
      <c r="O154" s="2062"/>
      <c r="P154" s="2062"/>
      <c r="Q154" s="2062"/>
      <c r="R154" s="2062"/>
      <c r="S154" s="2062"/>
      <c r="T154" s="2062"/>
      <c r="U154" s="2062"/>
      <c r="V154" s="2062"/>
      <c r="W154" s="2061"/>
      <c r="X154" s="2063"/>
      <c r="Y154" s="2063"/>
      <c r="Z154" s="2063"/>
      <c r="AA154" s="2063"/>
      <c r="AB154" s="2063"/>
      <c r="AC154" s="38"/>
      <c r="AD154" s="38"/>
    </row>
    <row r="155" spans="2:30" x14ac:dyDescent="0.2">
      <c r="B155" s="2070"/>
      <c r="C155" s="2060"/>
      <c r="D155" s="2060"/>
      <c r="E155" s="2060"/>
      <c r="F155" s="2060"/>
      <c r="G155" s="1273"/>
      <c r="H155" s="2061"/>
      <c r="I155" s="2061"/>
      <c r="J155" s="2061"/>
      <c r="K155" s="2062"/>
      <c r="L155" s="2062"/>
      <c r="M155" s="2062"/>
      <c r="N155" s="2062"/>
      <c r="O155" s="2062"/>
      <c r="P155" s="2062"/>
      <c r="Q155" s="2062"/>
      <c r="R155" s="2062"/>
      <c r="S155" s="2062"/>
      <c r="T155" s="2062"/>
      <c r="U155" s="2062"/>
      <c r="V155" s="2062"/>
      <c r="W155" s="2061"/>
      <c r="X155" s="2063"/>
      <c r="Y155" s="2063"/>
      <c r="Z155" s="2063"/>
      <c r="AA155" s="2063"/>
      <c r="AB155" s="2063"/>
      <c r="AC155" s="38"/>
      <c r="AD155" s="38"/>
    </row>
    <row r="156" spans="2:30" x14ac:dyDescent="0.2">
      <c r="B156" s="2070"/>
      <c r="C156" s="2060"/>
      <c r="D156" s="2060"/>
      <c r="E156" s="2060"/>
      <c r="F156" s="2060"/>
      <c r="G156" s="1273"/>
      <c r="H156" s="2061"/>
      <c r="I156" s="2061"/>
      <c r="J156" s="2061"/>
      <c r="K156" s="2062"/>
      <c r="L156" s="2062"/>
      <c r="M156" s="2062"/>
      <c r="N156" s="2062"/>
      <c r="O156" s="2062"/>
      <c r="P156" s="2062"/>
      <c r="Q156" s="2062"/>
      <c r="R156" s="2062"/>
      <c r="S156" s="2062"/>
      <c r="T156" s="2062"/>
      <c r="U156" s="2062"/>
      <c r="V156" s="2062"/>
      <c r="W156" s="2061"/>
      <c r="X156" s="2063"/>
      <c r="Y156" s="2063"/>
      <c r="Z156" s="2063"/>
      <c r="AA156" s="2063"/>
      <c r="AB156" s="2063"/>
      <c r="AC156" s="38"/>
      <c r="AD156" s="38"/>
    </row>
    <row r="157" spans="2:30" x14ac:dyDescent="0.2">
      <c r="B157" s="2070"/>
      <c r="C157" s="2060"/>
      <c r="D157" s="2060"/>
      <c r="E157" s="2060"/>
      <c r="F157" s="2060"/>
      <c r="G157" s="1273"/>
      <c r="H157" s="2061"/>
      <c r="I157" s="2061"/>
      <c r="J157" s="2061"/>
      <c r="K157" s="2062"/>
      <c r="L157" s="2062"/>
      <c r="M157" s="2062"/>
      <c r="N157" s="2062"/>
      <c r="O157" s="2062"/>
      <c r="P157" s="2062"/>
      <c r="Q157" s="2062"/>
      <c r="R157" s="2062"/>
      <c r="S157" s="2062"/>
      <c r="T157" s="2062"/>
      <c r="U157" s="2062"/>
      <c r="V157" s="2062"/>
      <c r="W157" s="2061"/>
      <c r="X157" s="2063"/>
      <c r="Y157" s="2063"/>
      <c r="Z157" s="2063"/>
      <c r="AA157" s="2063"/>
      <c r="AB157" s="2063"/>
      <c r="AC157" s="38"/>
      <c r="AD157" s="38"/>
    </row>
    <row r="158" spans="2:30" x14ac:dyDescent="0.2">
      <c r="B158" s="2070"/>
      <c r="C158" s="2060"/>
      <c r="D158" s="2060"/>
      <c r="E158" s="2060"/>
      <c r="F158" s="2060"/>
      <c r="G158" s="1273"/>
      <c r="H158" s="2061"/>
      <c r="I158" s="2061"/>
      <c r="J158" s="2061"/>
      <c r="K158" s="2062"/>
      <c r="L158" s="2062"/>
      <c r="M158" s="2062"/>
      <c r="N158" s="2062"/>
      <c r="O158" s="2062"/>
      <c r="P158" s="2062"/>
      <c r="Q158" s="2062"/>
      <c r="R158" s="2062"/>
      <c r="S158" s="2062"/>
      <c r="T158" s="2062"/>
      <c r="U158" s="2062"/>
      <c r="V158" s="2062"/>
      <c r="W158" s="2061"/>
      <c r="X158" s="2063"/>
      <c r="Y158" s="2063"/>
      <c r="Z158" s="2063"/>
      <c r="AA158" s="2063"/>
      <c r="AB158" s="2063"/>
      <c r="AC158" s="38"/>
      <c r="AD158" s="38"/>
    </row>
    <row r="159" spans="2:30" x14ac:dyDescent="0.2">
      <c r="B159" s="2070"/>
      <c r="C159" s="2060"/>
      <c r="D159" s="2060"/>
      <c r="E159" s="2060"/>
      <c r="F159" s="2060"/>
      <c r="G159" s="1273"/>
      <c r="H159" s="2061"/>
      <c r="I159" s="2061"/>
      <c r="J159" s="2061"/>
      <c r="K159" s="2062"/>
      <c r="L159" s="2062"/>
      <c r="M159" s="2062"/>
      <c r="N159" s="2062"/>
      <c r="O159" s="2062"/>
      <c r="P159" s="2062"/>
      <c r="Q159" s="2062"/>
      <c r="R159" s="2062"/>
      <c r="S159" s="2062"/>
      <c r="T159" s="2062"/>
      <c r="U159" s="2062"/>
      <c r="V159" s="2062"/>
      <c r="W159" s="2061"/>
      <c r="X159" s="2063"/>
      <c r="Y159" s="2063"/>
      <c r="Z159" s="2063"/>
      <c r="AA159" s="2063"/>
      <c r="AB159" s="2063"/>
      <c r="AC159" s="38"/>
      <c r="AD159" s="38"/>
    </row>
    <row r="160" spans="2:30" x14ac:dyDescent="0.2">
      <c r="B160" s="2070"/>
      <c r="C160" s="2060"/>
      <c r="D160" s="2060"/>
      <c r="E160" s="2060"/>
      <c r="F160" s="2060"/>
      <c r="G160" s="1273"/>
      <c r="H160" s="2061"/>
      <c r="I160" s="2061"/>
      <c r="J160" s="2061"/>
      <c r="K160" s="2062"/>
      <c r="L160" s="2062"/>
      <c r="M160" s="2062"/>
      <c r="N160" s="2062"/>
      <c r="O160" s="2062"/>
      <c r="P160" s="2062"/>
      <c r="Q160" s="2062"/>
      <c r="R160" s="2062"/>
      <c r="S160" s="2062"/>
      <c r="T160" s="2062"/>
      <c r="U160" s="2062"/>
      <c r="V160" s="2062"/>
      <c r="W160" s="2061"/>
      <c r="X160" s="2063"/>
      <c r="Y160" s="2063"/>
      <c r="Z160" s="2063"/>
      <c r="AA160" s="2063"/>
      <c r="AB160" s="2063"/>
      <c r="AC160" s="38"/>
      <c r="AD160" s="38"/>
    </row>
    <row r="161" spans="2:30" x14ac:dyDescent="0.2">
      <c r="B161" s="2070"/>
      <c r="C161" s="2060"/>
      <c r="D161" s="2060"/>
      <c r="E161" s="2060"/>
      <c r="F161" s="2060"/>
      <c r="G161" s="1273"/>
      <c r="H161" s="2061"/>
      <c r="I161" s="2061"/>
      <c r="J161" s="2061"/>
      <c r="K161" s="2062"/>
      <c r="L161" s="2062"/>
      <c r="M161" s="2062"/>
      <c r="N161" s="2062"/>
      <c r="O161" s="2062"/>
      <c r="P161" s="2062"/>
      <c r="Q161" s="2062"/>
      <c r="R161" s="2062"/>
      <c r="S161" s="2062"/>
      <c r="T161" s="2062"/>
      <c r="U161" s="2062"/>
      <c r="V161" s="2062"/>
      <c r="W161" s="2061"/>
      <c r="X161" s="2063"/>
      <c r="Y161" s="2063"/>
      <c r="Z161" s="2063"/>
      <c r="AA161" s="2063"/>
      <c r="AB161" s="2063"/>
      <c r="AC161" s="38"/>
      <c r="AD161" s="38"/>
    </row>
    <row r="162" spans="2:30" x14ac:dyDescent="0.2">
      <c r="B162" s="2070"/>
      <c r="C162" s="2060"/>
      <c r="D162" s="2060"/>
      <c r="E162" s="2060"/>
      <c r="F162" s="2060"/>
      <c r="G162" s="1273"/>
      <c r="H162" s="2061"/>
      <c r="I162" s="2061"/>
      <c r="J162" s="2061"/>
      <c r="K162" s="2062"/>
      <c r="L162" s="2062"/>
      <c r="M162" s="2062"/>
      <c r="N162" s="2062"/>
      <c r="O162" s="2062"/>
      <c r="P162" s="2062"/>
      <c r="Q162" s="2062"/>
      <c r="R162" s="2062"/>
      <c r="S162" s="2062"/>
      <c r="T162" s="2062"/>
      <c r="U162" s="2062"/>
      <c r="V162" s="2062"/>
      <c r="W162" s="2061"/>
      <c r="X162" s="2063"/>
      <c r="Y162" s="2063"/>
      <c r="Z162" s="2063"/>
      <c r="AA162" s="2063"/>
      <c r="AB162" s="2063"/>
      <c r="AC162" s="38"/>
      <c r="AD162" s="38"/>
    </row>
    <row r="163" spans="2:30" x14ac:dyDescent="0.2">
      <c r="B163" s="2070"/>
      <c r="C163" s="2060"/>
      <c r="D163" s="2060"/>
      <c r="E163" s="2060"/>
      <c r="F163" s="2060"/>
      <c r="G163" s="1273"/>
      <c r="H163" s="2061"/>
      <c r="I163" s="2061"/>
      <c r="J163" s="2061"/>
      <c r="K163" s="2062"/>
      <c r="L163" s="2062"/>
      <c r="M163" s="2062"/>
      <c r="N163" s="2062"/>
      <c r="O163" s="2062"/>
      <c r="P163" s="2062"/>
      <c r="Q163" s="2062"/>
      <c r="R163" s="2062"/>
      <c r="S163" s="2062"/>
      <c r="T163" s="2062"/>
      <c r="U163" s="2062"/>
      <c r="V163" s="2062"/>
      <c r="W163" s="2061"/>
      <c r="X163" s="2063"/>
      <c r="Y163" s="2063"/>
      <c r="Z163" s="2063"/>
      <c r="AA163" s="2063"/>
      <c r="AB163" s="2063"/>
      <c r="AC163" s="38"/>
      <c r="AD163" s="38"/>
    </row>
    <row r="164" spans="2:30" x14ac:dyDescent="0.2">
      <c r="B164" s="2070"/>
      <c r="C164" s="2060"/>
      <c r="D164" s="2060"/>
      <c r="E164" s="2060"/>
      <c r="F164" s="2060"/>
      <c r="G164" s="1273"/>
      <c r="H164" s="2061"/>
      <c r="I164" s="2061"/>
      <c r="J164" s="2061"/>
      <c r="K164" s="2062"/>
      <c r="L164" s="2062"/>
      <c r="M164" s="2062"/>
      <c r="N164" s="2062"/>
      <c r="O164" s="2062"/>
      <c r="P164" s="2062"/>
      <c r="Q164" s="2062"/>
      <c r="R164" s="2062"/>
      <c r="S164" s="2062"/>
      <c r="T164" s="2062"/>
      <c r="U164" s="2062"/>
      <c r="V164" s="2062"/>
      <c r="W164" s="2061"/>
      <c r="X164" s="2063"/>
      <c r="Y164" s="2063"/>
      <c r="Z164" s="2063"/>
      <c r="AA164" s="2063"/>
      <c r="AB164" s="2063"/>
      <c r="AC164" s="38"/>
      <c r="AD164" s="38"/>
    </row>
    <row r="165" spans="2:30" x14ac:dyDescent="0.2">
      <c r="B165" s="2070"/>
      <c r="C165" s="2060"/>
      <c r="D165" s="2060"/>
      <c r="E165" s="2060"/>
      <c r="F165" s="2060"/>
      <c r="G165" s="1273"/>
      <c r="H165" s="2061"/>
      <c r="I165" s="2061"/>
      <c r="J165" s="2061"/>
      <c r="K165" s="2062"/>
      <c r="L165" s="2062"/>
      <c r="M165" s="2062"/>
      <c r="N165" s="2062"/>
      <c r="O165" s="2062"/>
      <c r="P165" s="2062"/>
      <c r="Q165" s="2062"/>
      <c r="R165" s="2062"/>
      <c r="S165" s="2062"/>
      <c r="T165" s="2062"/>
      <c r="U165" s="2062"/>
      <c r="V165" s="2062"/>
      <c r="W165" s="2061"/>
      <c r="X165" s="2063"/>
      <c r="Y165" s="2063"/>
      <c r="Z165" s="2063"/>
      <c r="AA165" s="2063"/>
      <c r="AB165" s="2063"/>
      <c r="AC165" s="38"/>
      <c r="AD165" s="38"/>
    </row>
    <row r="166" spans="2:30" x14ac:dyDescent="0.2">
      <c r="B166" s="2070"/>
      <c r="C166" s="2060"/>
      <c r="D166" s="2060"/>
      <c r="E166" s="2060"/>
      <c r="F166" s="2060"/>
      <c r="G166" s="1273"/>
      <c r="H166" s="2061"/>
      <c r="I166" s="2061"/>
      <c r="J166" s="2061"/>
      <c r="K166" s="2062"/>
      <c r="L166" s="2062"/>
      <c r="M166" s="2062"/>
      <c r="N166" s="2062"/>
      <c r="O166" s="2062"/>
      <c r="P166" s="2062"/>
      <c r="Q166" s="2062"/>
      <c r="R166" s="2062"/>
      <c r="S166" s="2062"/>
      <c r="T166" s="2062"/>
      <c r="U166" s="2062"/>
      <c r="V166" s="2062"/>
      <c r="W166" s="2061"/>
      <c r="X166" s="2063"/>
      <c r="Y166" s="2063"/>
      <c r="Z166" s="2063"/>
      <c r="AA166" s="2063"/>
      <c r="AB166" s="2063"/>
      <c r="AC166" s="38"/>
      <c r="AD166" s="38"/>
    </row>
    <row r="167" spans="2:30" x14ac:dyDescent="0.2">
      <c r="B167" s="2070"/>
      <c r="C167" s="2060"/>
      <c r="D167" s="2060"/>
      <c r="E167" s="2060"/>
      <c r="F167" s="2060"/>
      <c r="G167" s="1273"/>
      <c r="H167" s="2061"/>
      <c r="I167" s="2061"/>
      <c r="J167" s="2061"/>
      <c r="K167" s="2062"/>
      <c r="L167" s="2062"/>
      <c r="M167" s="2062"/>
      <c r="N167" s="2062"/>
      <c r="O167" s="2062"/>
      <c r="P167" s="2062"/>
      <c r="Q167" s="2062"/>
      <c r="R167" s="2062"/>
      <c r="S167" s="2062"/>
      <c r="T167" s="2062"/>
      <c r="U167" s="2062"/>
      <c r="V167" s="2062"/>
      <c r="W167" s="2061"/>
      <c r="X167" s="2063"/>
      <c r="Y167" s="2063"/>
      <c r="Z167" s="2063"/>
      <c r="AA167" s="2063"/>
      <c r="AB167" s="2063"/>
      <c r="AC167" s="38"/>
      <c r="AD167" s="38"/>
    </row>
    <row r="168" spans="2:30" x14ac:dyDescent="0.2">
      <c r="B168" s="2070"/>
      <c r="C168" s="2060"/>
      <c r="D168" s="2060"/>
      <c r="E168" s="2060"/>
      <c r="F168" s="2060"/>
      <c r="G168" s="1273"/>
      <c r="H168" s="2061"/>
      <c r="I168" s="2061"/>
      <c r="J168" s="2061"/>
      <c r="K168" s="2062"/>
      <c r="L168" s="2062"/>
      <c r="M168" s="2062"/>
      <c r="N168" s="2062"/>
      <c r="O168" s="2062"/>
      <c r="P168" s="2062"/>
      <c r="Q168" s="2062"/>
      <c r="R168" s="2062"/>
      <c r="S168" s="2062"/>
      <c r="T168" s="2062"/>
      <c r="U168" s="2062"/>
      <c r="V168" s="2062"/>
      <c r="W168" s="2061"/>
      <c r="X168" s="2063"/>
      <c r="Y168" s="2063"/>
      <c r="Z168" s="2063"/>
      <c r="AA168" s="2063"/>
      <c r="AB168" s="2063"/>
      <c r="AC168" s="38"/>
      <c r="AD168" s="38"/>
    </row>
    <row r="169" spans="2:30" x14ac:dyDescent="0.2">
      <c r="B169" s="2070"/>
      <c r="C169" s="2060"/>
      <c r="D169" s="2060"/>
      <c r="E169" s="2060"/>
      <c r="F169" s="2060"/>
      <c r="G169" s="1273"/>
      <c r="H169" s="2061"/>
      <c r="I169" s="2061"/>
      <c r="J169" s="2061"/>
      <c r="K169" s="2062"/>
      <c r="L169" s="2062"/>
      <c r="M169" s="2062"/>
      <c r="N169" s="2062"/>
      <c r="O169" s="2062"/>
      <c r="P169" s="2062"/>
      <c r="Q169" s="2062"/>
      <c r="R169" s="2062"/>
      <c r="S169" s="2062"/>
      <c r="T169" s="2062"/>
      <c r="U169" s="2062"/>
      <c r="V169" s="2062"/>
      <c r="W169" s="2061"/>
      <c r="X169" s="2063"/>
      <c r="Y169" s="2063"/>
      <c r="Z169" s="2063"/>
      <c r="AA169" s="2063"/>
      <c r="AB169" s="2063"/>
      <c r="AC169" s="38"/>
      <c r="AD169" s="38"/>
    </row>
    <row r="170" spans="2:30" x14ac:dyDescent="0.2">
      <c r="B170" s="2070"/>
      <c r="C170" s="2060"/>
      <c r="D170" s="2060"/>
      <c r="E170" s="2060"/>
      <c r="F170" s="2060"/>
      <c r="G170" s="1273"/>
      <c r="H170" s="2061"/>
      <c r="I170" s="2061"/>
      <c r="J170" s="2061"/>
      <c r="K170" s="2062"/>
      <c r="L170" s="2062"/>
      <c r="M170" s="2062"/>
      <c r="N170" s="2062"/>
      <c r="O170" s="2062"/>
      <c r="P170" s="2062"/>
      <c r="Q170" s="2062"/>
      <c r="R170" s="2062"/>
      <c r="S170" s="2062"/>
      <c r="T170" s="2062"/>
      <c r="U170" s="2062"/>
      <c r="V170" s="2062"/>
      <c r="W170" s="2061"/>
      <c r="X170" s="2063"/>
      <c r="Y170" s="2063"/>
      <c r="Z170" s="2063"/>
      <c r="AA170" s="2063"/>
      <c r="AB170" s="2063"/>
      <c r="AC170" s="38"/>
      <c r="AD170" s="38"/>
    </row>
    <row r="171" spans="2:30" x14ac:dyDescent="0.2">
      <c r="B171" s="2070"/>
      <c r="C171" s="2060"/>
      <c r="D171" s="2060"/>
      <c r="E171" s="2060"/>
      <c r="F171" s="2060"/>
      <c r="G171" s="1273"/>
      <c r="H171" s="2061"/>
      <c r="I171" s="2061"/>
      <c r="J171" s="2061"/>
      <c r="K171" s="2062"/>
      <c r="L171" s="2062"/>
      <c r="M171" s="2062"/>
      <c r="N171" s="2062"/>
      <c r="O171" s="2062"/>
      <c r="P171" s="2062"/>
      <c r="Q171" s="2062"/>
      <c r="R171" s="2062"/>
      <c r="S171" s="2062"/>
      <c r="T171" s="2062"/>
      <c r="U171" s="2062"/>
      <c r="V171" s="2062"/>
      <c r="W171" s="2061"/>
      <c r="X171" s="2063"/>
      <c r="Y171" s="2063"/>
      <c r="Z171" s="2063"/>
      <c r="AA171" s="2063"/>
      <c r="AB171" s="2063"/>
      <c r="AC171" s="38"/>
      <c r="AD171" s="38"/>
    </row>
    <row r="172" spans="2:30" x14ac:dyDescent="0.2">
      <c r="B172" s="2070"/>
      <c r="C172" s="2060"/>
      <c r="D172" s="2060"/>
      <c r="E172" s="2060"/>
      <c r="F172" s="2060"/>
      <c r="G172" s="1273"/>
      <c r="H172" s="2061"/>
      <c r="I172" s="2061"/>
      <c r="J172" s="2061"/>
      <c r="K172" s="2062"/>
      <c r="L172" s="2062"/>
      <c r="M172" s="2062"/>
      <c r="N172" s="2062"/>
      <c r="O172" s="2062"/>
      <c r="P172" s="2062"/>
      <c r="Q172" s="2062"/>
      <c r="R172" s="2062"/>
      <c r="S172" s="2062"/>
      <c r="T172" s="2062"/>
      <c r="U172" s="2062"/>
      <c r="V172" s="2062"/>
      <c r="W172" s="2061"/>
      <c r="X172" s="2063"/>
      <c r="Y172" s="2063"/>
      <c r="Z172" s="2063"/>
      <c r="AA172" s="2063"/>
      <c r="AB172" s="2063"/>
      <c r="AC172" s="38"/>
      <c r="AD172" s="38"/>
    </row>
    <row r="173" spans="2:30" x14ac:dyDescent="0.2">
      <c r="B173" s="2070"/>
      <c r="C173" s="2060"/>
      <c r="D173" s="2060"/>
      <c r="E173" s="2060"/>
      <c r="F173" s="2060"/>
      <c r="G173" s="1273"/>
      <c r="H173" s="2061"/>
      <c r="I173" s="2061"/>
      <c r="J173" s="2061"/>
      <c r="K173" s="2062"/>
      <c r="L173" s="2062"/>
      <c r="M173" s="2062"/>
      <c r="N173" s="2062"/>
      <c r="O173" s="2062"/>
      <c r="P173" s="2062"/>
      <c r="Q173" s="2062"/>
      <c r="R173" s="2062"/>
      <c r="S173" s="2062"/>
      <c r="T173" s="2062"/>
      <c r="U173" s="2062"/>
      <c r="V173" s="2062"/>
      <c r="W173" s="2061"/>
      <c r="X173" s="2063"/>
      <c r="Y173" s="2063"/>
      <c r="Z173" s="2063"/>
      <c r="AA173" s="2063"/>
      <c r="AB173" s="2063"/>
      <c r="AC173" s="38"/>
      <c r="AD173" s="38"/>
    </row>
    <row r="174" spans="2:30" x14ac:dyDescent="0.2">
      <c r="B174" s="2070"/>
      <c r="C174" s="2060"/>
      <c r="D174" s="2060"/>
      <c r="E174" s="2060"/>
      <c r="F174" s="2060"/>
      <c r="G174" s="1273"/>
      <c r="H174" s="2061"/>
      <c r="I174" s="2061"/>
      <c r="J174" s="2061"/>
      <c r="K174" s="2062"/>
      <c r="L174" s="2062"/>
      <c r="M174" s="2062"/>
      <c r="N174" s="2062"/>
      <c r="O174" s="2062"/>
      <c r="P174" s="2062"/>
      <c r="Q174" s="2062"/>
      <c r="R174" s="2062"/>
      <c r="S174" s="2062"/>
      <c r="T174" s="2062"/>
      <c r="U174" s="2062"/>
      <c r="V174" s="2062"/>
      <c r="W174" s="2061"/>
      <c r="X174" s="2063"/>
      <c r="Y174" s="2063"/>
      <c r="Z174" s="2063"/>
      <c r="AA174" s="2063"/>
      <c r="AB174" s="2063"/>
      <c r="AC174" s="38"/>
      <c r="AD174" s="38"/>
    </row>
    <row r="175" spans="2:30" x14ac:dyDescent="0.2">
      <c r="B175" s="2070"/>
      <c r="C175" s="2060"/>
      <c r="D175" s="2060"/>
      <c r="E175" s="2060"/>
      <c r="F175" s="2060"/>
      <c r="G175" s="1273"/>
      <c r="H175" s="2061"/>
      <c r="I175" s="2061"/>
      <c r="J175" s="2061"/>
      <c r="K175" s="2062"/>
      <c r="L175" s="2062"/>
      <c r="M175" s="2062"/>
      <c r="N175" s="2062"/>
      <c r="O175" s="2062"/>
      <c r="P175" s="2062"/>
      <c r="Q175" s="2062"/>
      <c r="R175" s="2062"/>
      <c r="S175" s="2062"/>
      <c r="T175" s="2062"/>
      <c r="U175" s="2062"/>
      <c r="V175" s="2062"/>
      <c r="W175" s="2061"/>
      <c r="X175" s="2063"/>
      <c r="Y175" s="2063"/>
      <c r="Z175" s="2063"/>
      <c r="AA175" s="2063"/>
      <c r="AB175" s="2063"/>
      <c r="AC175" s="38"/>
      <c r="AD175" s="38"/>
    </row>
    <row r="176" spans="2:30" x14ac:dyDescent="0.2">
      <c r="B176" s="2070"/>
      <c r="C176" s="2060"/>
      <c r="D176" s="2060"/>
      <c r="E176" s="2060"/>
      <c r="F176" s="2060"/>
      <c r="G176" s="1273"/>
      <c r="H176" s="2061"/>
      <c r="I176" s="2061"/>
      <c r="J176" s="2061"/>
      <c r="K176" s="2062"/>
      <c r="L176" s="2062"/>
      <c r="M176" s="2062"/>
      <c r="N176" s="2062"/>
      <c r="O176" s="2062"/>
      <c r="P176" s="2062"/>
      <c r="Q176" s="2062"/>
      <c r="R176" s="2062"/>
      <c r="S176" s="2062"/>
      <c r="T176" s="2062"/>
      <c r="U176" s="2062"/>
      <c r="V176" s="2062"/>
      <c r="W176" s="2061"/>
      <c r="X176" s="2063"/>
      <c r="Y176" s="2063"/>
      <c r="Z176" s="2063"/>
      <c r="AA176" s="2063"/>
      <c r="AB176" s="2063"/>
      <c r="AC176" s="38"/>
      <c r="AD176" s="38"/>
    </row>
    <row r="177" spans="2:30" x14ac:dyDescent="0.2">
      <c r="B177" s="2070"/>
      <c r="C177" s="2060"/>
      <c r="D177" s="2060"/>
      <c r="E177" s="2060"/>
      <c r="F177" s="2060"/>
      <c r="G177" s="1273"/>
      <c r="H177" s="2061"/>
      <c r="I177" s="2061"/>
      <c r="J177" s="2061"/>
      <c r="K177" s="2062"/>
      <c r="L177" s="2062"/>
      <c r="M177" s="2062"/>
      <c r="N177" s="2062"/>
      <c r="O177" s="2062"/>
      <c r="P177" s="2062"/>
      <c r="Q177" s="2062"/>
      <c r="R177" s="2062"/>
      <c r="S177" s="2062"/>
      <c r="T177" s="2062"/>
      <c r="U177" s="2062"/>
      <c r="V177" s="2062"/>
      <c r="W177" s="2061"/>
      <c r="X177" s="2063"/>
      <c r="Y177" s="2063"/>
      <c r="Z177" s="2063"/>
      <c r="AA177" s="2063"/>
      <c r="AB177" s="2063"/>
      <c r="AC177" s="38"/>
      <c r="AD177" s="38"/>
    </row>
    <row r="178" spans="2:30" x14ac:dyDescent="0.2">
      <c r="B178" s="2070"/>
      <c r="C178" s="2060"/>
      <c r="D178" s="2060"/>
      <c r="E178" s="2060"/>
      <c r="F178" s="2060"/>
      <c r="G178" s="1273"/>
      <c r="H178" s="2061"/>
      <c r="I178" s="2061"/>
      <c r="J178" s="2061"/>
      <c r="K178" s="2062"/>
      <c r="L178" s="2062"/>
      <c r="M178" s="2062"/>
      <c r="N178" s="2062"/>
      <c r="O178" s="2062"/>
      <c r="P178" s="2062"/>
      <c r="Q178" s="2062"/>
      <c r="R178" s="2062"/>
      <c r="S178" s="2062"/>
      <c r="T178" s="2062"/>
      <c r="U178" s="2062"/>
      <c r="V178" s="2062"/>
      <c r="W178" s="2061"/>
      <c r="X178" s="2063"/>
      <c r="Y178" s="2063"/>
      <c r="Z178" s="2063"/>
      <c r="AA178" s="2063"/>
      <c r="AB178" s="2063"/>
      <c r="AC178" s="38"/>
      <c r="AD178" s="38"/>
    </row>
    <row r="179" spans="2:30" x14ac:dyDescent="0.2">
      <c r="B179" s="2070"/>
      <c r="C179" s="2060"/>
      <c r="D179" s="2060"/>
      <c r="E179" s="2060"/>
      <c r="F179" s="2060"/>
      <c r="G179" s="1273"/>
      <c r="H179" s="2061"/>
      <c r="I179" s="2061"/>
      <c r="J179" s="2061"/>
      <c r="K179" s="2062"/>
      <c r="L179" s="2062"/>
      <c r="M179" s="2062"/>
      <c r="N179" s="2062"/>
      <c r="O179" s="2062"/>
      <c r="P179" s="2062"/>
      <c r="Q179" s="2062"/>
      <c r="R179" s="2062"/>
      <c r="S179" s="2062"/>
      <c r="T179" s="2062"/>
      <c r="U179" s="2062"/>
      <c r="V179" s="2062"/>
      <c r="W179" s="2061"/>
      <c r="X179" s="2063"/>
      <c r="Y179" s="2063"/>
      <c r="Z179" s="2063"/>
      <c r="AA179" s="2063"/>
      <c r="AB179" s="2063"/>
      <c r="AC179" s="38"/>
      <c r="AD179" s="38"/>
    </row>
    <row r="180" spans="2:30" x14ac:dyDescent="0.2">
      <c r="B180" s="2070"/>
      <c r="C180" s="2060"/>
      <c r="D180" s="2060"/>
      <c r="E180" s="2060"/>
      <c r="F180" s="2060"/>
      <c r="G180" s="1273"/>
      <c r="H180" s="2061"/>
      <c r="I180" s="2061"/>
      <c r="J180" s="2061"/>
      <c r="K180" s="2062"/>
      <c r="L180" s="2062"/>
      <c r="M180" s="2062"/>
      <c r="N180" s="2062"/>
      <c r="O180" s="2062"/>
      <c r="P180" s="2062"/>
      <c r="Q180" s="2062"/>
      <c r="R180" s="2062"/>
      <c r="S180" s="2062"/>
      <c r="T180" s="2062"/>
      <c r="U180" s="2062"/>
      <c r="V180" s="2062"/>
      <c r="W180" s="2061"/>
      <c r="X180" s="2063"/>
      <c r="Y180" s="2063"/>
      <c r="Z180" s="2063"/>
      <c r="AA180" s="2063"/>
      <c r="AB180" s="2063"/>
      <c r="AC180" s="38"/>
      <c r="AD180" s="38"/>
    </row>
    <row r="181" spans="2:30" x14ac:dyDescent="0.2">
      <c r="B181" s="2070"/>
      <c r="C181" s="2060"/>
      <c r="D181" s="2060"/>
      <c r="E181" s="2060"/>
      <c r="F181" s="2060"/>
      <c r="G181" s="1273"/>
      <c r="H181" s="2061"/>
      <c r="I181" s="2061"/>
      <c r="J181" s="2061"/>
      <c r="K181" s="2062"/>
      <c r="L181" s="2062"/>
      <c r="M181" s="2062"/>
      <c r="N181" s="2062"/>
      <c r="O181" s="2062"/>
      <c r="P181" s="2062"/>
      <c r="Q181" s="2062"/>
      <c r="R181" s="2062"/>
      <c r="S181" s="2062"/>
      <c r="T181" s="2062"/>
      <c r="U181" s="2062"/>
      <c r="V181" s="2062"/>
      <c r="W181" s="2061"/>
      <c r="X181" s="2063"/>
      <c r="Y181" s="2063"/>
      <c r="Z181" s="2063"/>
      <c r="AA181" s="2063"/>
      <c r="AB181" s="2063"/>
      <c r="AC181" s="38"/>
      <c r="AD181" s="38"/>
    </row>
    <row r="182" spans="2:30" x14ac:dyDescent="0.2">
      <c r="B182" s="2070"/>
      <c r="C182" s="2060"/>
      <c r="D182" s="2060"/>
      <c r="E182" s="2060"/>
      <c r="F182" s="2060"/>
      <c r="G182" s="1273"/>
      <c r="H182" s="2061"/>
      <c r="I182" s="2061"/>
      <c r="J182" s="2061"/>
      <c r="K182" s="2062"/>
      <c r="L182" s="2062"/>
      <c r="M182" s="2062"/>
      <c r="N182" s="2062"/>
      <c r="O182" s="2062"/>
      <c r="P182" s="2062"/>
      <c r="Q182" s="2062"/>
      <c r="R182" s="2062"/>
      <c r="S182" s="2062"/>
      <c r="T182" s="2062"/>
      <c r="U182" s="2062"/>
      <c r="V182" s="2062"/>
      <c r="W182" s="2061"/>
      <c r="X182" s="2063"/>
      <c r="Y182" s="2063"/>
      <c r="Z182" s="2063"/>
      <c r="AA182" s="2063"/>
      <c r="AB182" s="2063"/>
      <c r="AC182" s="38"/>
      <c r="AD182" s="38"/>
    </row>
    <row r="183" spans="2:30" x14ac:dyDescent="0.2">
      <c r="B183" s="2070"/>
      <c r="C183" s="2060"/>
      <c r="D183" s="2060"/>
      <c r="E183" s="2060"/>
      <c r="F183" s="2060"/>
      <c r="G183" s="1273"/>
      <c r="H183" s="2061"/>
      <c r="I183" s="2061"/>
      <c r="J183" s="2061"/>
      <c r="K183" s="2062"/>
      <c r="L183" s="2062"/>
      <c r="M183" s="2062"/>
      <c r="N183" s="2062"/>
      <c r="O183" s="2062"/>
      <c r="P183" s="2062"/>
      <c r="Q183" s="2062"/>
      <c r="R183" s="2062"/>
      <c r="S183" s="2062"/>
      <c r="T183" s="2062"/>
      <c r="U183" s="2062"/>
      <c r="V183" s="2062"/>
      <c r="W183" s="2061"/>
      <c r="X183" s="2063"/>
      <c r="Y183" s="2063"/>
      <c r="Z183" s="2063"/>
      <c r="AA183" s="2063"/>
      <c r="AB183" s="2063"/>
      <c r="AC183" s="38"/>
      <c r="AD183" s="38"/>
    </row>
    <row r="184" spans="2:30" x14ac:dyDescent="0.2">
      <c r="B184" s="2070"/>
      <c r="C184" s="2060"/>
      <c r="D184" s="2060"/>
      <c r="E184" s="2060"/>
      <c r="F184" s="2060"/>
      <c r="G184" s="1273"/>
      <c r="H184" s="2061"/>
      <c r="I184" s="2061"/>
      <c r="J184" s="2061"/>
      <c r="K184" s="2062"/>
      <c r="L184" s="2062"/>
      <c r="M184" s="2062"/>
      <c r="N184" s="2062"/>
      <c r="O184" s="2062"/>
      <c r="P184" s="2062"/>
      <c r="Q184" s="2062"/>
      <c r="R184" s="2062"/>
      <c r="S184" s="2062"/>
      <c r="T184" s="2062"/>
      <c r="U184" s="2062"/>
      <c r="V184" s="2062"/>
      <c r="W184" s="2061"/>
      <c r="X184" s="2063"/>
      <c r="Y184" s="2063"/>
      <c r="Z184" s="2063"/>
      <c r="AA184" s="2063"/>
      <c r="AB184" s="2063"/>
      <c r="AC184" s="38"/>
      <c r="AD184" s="38"/>
    </row>
    <row r="185" spans="2:30" x14ac:dyDescent="0.2">
      <c r="B185" s="2070"/>
      <c r="C185" s="2060"/>
      <c r="D185" s="2060"/>
      <c r="E185" s="2060"/>
      <c r="F185" s="2060"/>
      <c r="G185" s="1273"/>
      <c r="H185" s="2061"/>
      <c r="I185" s="2061"/>
      <c r="J185" s="2061"/>
      <c r="K185" s="2062"/>
      <c r="L185" s="2062"/>
      <c r="M185" s="2062"/>
      <c r="N185" s="2062"/>
      <c r="O185" s="2062"/>
      <c r="P185" s="2062"/>
      <c r="Q185" s="2062"/>
      <c r="R185" s="2062"/>
      <c r="S185" s="2062"/>
      <c r="T185" s="2062"/>
      <c r="U185" s="2062"/>
      <c r="V185" s="2062"/>
      <c r="W185" s="2061"/>
      <c r="X185" s="2063"/>
      <c r="Y185" s="2063"/>
      <c r="Z185" s="2063"/>
      <c r="AA185" s="2063"/>
      <c r="AB185" s="2063"/>
      <c r="AC185" s="38"/>
      <c r="AD185" s="38"/>
    </row>
    <row r="186" spans="2:30" x14ac:dyDescent="0.2">
      <c r="B186" s="2070"/>
      <c r="C186" s="2060"/>
      <c r="D186" s="2060"/>
      <c r="E186" s="2060"/>
      <c r="F186" s="2060"/>
      <c r="G186" s="1273"/>
      <c r="H186" s="2061"/>
      <c r="I186" s="2061"/>
      <c r="J186" s="2061"/>
      <c r="K186" s="2062"/>
      <c r="L186" s="2062"/>
      <c r="M186" s="2062"/>
      <c r="N186" s="2062"/>
      <c r="O186" s="2062"/>
      <c r="P186" s="2062"/>
      <c r="Q186" s="2062"/>
      <c r="R186" s="2062"/>
      <c r="S186" s="2062"/>
      <c r="T186" s="2062"/>
      <c r="U186" s="2062"/>
      <c r="V186" s="2062"/>
      <c r="W186" s="2061"/>
      <c r="X186" s="2063"/>
      <c r="Y186" s="2063"/>
      <c r="Z186" s="2063"/>
      <c r="AA186" s="2063"/>
      <c r="AB186" s="2063"/>
      <c r="AC186" s="38"/>
      <c r="AD186" s="38"/>
    </row>
    <row r="187" spans="2:30" x14ac:dyDescent="0.2">
      <c r="B187" s="2070"/>
      <c r="C187" s="2060"/>
      <c r="D187" s="2060"/>
      <c r="E187" s="2060"/>
      <c r="F187" s="2060"/>
      <c r="G187" s="1273"/>
      <c r="H187" s="2061"/>
      <c r="I187" s="2061"/>
      <c r="J187" s="2061"/>
      <c r="K187" s="2062"/>
      <c r="L187" s="2062"/>
      <c r="M187" s="2062"/>
      <c r="N187" s="2062"/>
      <c r="O187" s="2062"/>
      <c r="P187" s="2062"/>
      <c r="Q187" s="2062"/>
      <c r="R187" s="2062"/>
      <c r="S187" s="2062"/>
      <c r="T187" s="2062"/>
      <c r="U187" s="2062"/>
      <c r="V187" s="2062"/>
      <c r="W187" s="2061"/>
      <c r="X187" s="2063"/>
      <c r="Y187" s="2063"/>
      <c r="Z187" s="2063"/>
      <c r="AA187" s="2063"/>
      <c r="AB187" s="2063"/>
      <c r="AC187" s="38"/>
      <c r="AD187" s="38"/>
    </row>
    <row r="188" spans="2:30" x14ac:dyDescent="0.2">
      <c r="B188" s="2070"/>
      <c r="C188" s="2060"/>
      <c r="D188" s="2060"/>
      <c r="E188" s="2060"/>
      <c r="F188" s="2060"/>
      <c r="G188" s="1273"/>
      <c r="H188" s="2061"/>
      <c r="I188" s="2061"/>
      <c r="J188" s="2061"/>
      <c r="K188" s="2062"/>
      <c r="L188" s="2062"/>
      <c r="M188" s="2062"/>
      <c r="N188" s="2062"/>
      <c r="O188" s="2062"/>
      <c r="P188" s="2062"/>
      <c r="Q188" s="2062"/>
      <c r="R188" s="2062"/>
      <c r="S188" s="2062"/>
      <c r="T188" s="2062"/>
      <c r="U188" s="2062"/>
      <c r="V188" s="2062"/>
      <c r="W188" s="2061"/>
      <c r="X188" s="2063"/>
      <c r="Y188" s="2063"/>
      <c r="Z188" s="2063"/>
      <c r="AA188" s="2063"/>
      <c r="AB188" s="2063"/>
      <c r="AC188" s="38"/>
      <c r="AD188" s="38"/>
    </row>
    <row r="189" spans="2:30" x14ac:dyDescent="0.2">
      <c r="B189" s="2070"/>
      <c r="C189" s="2060"/>
      <c r="D189" s="2060"/>
      <c r="E189" s="2060"/>
      <c r="F189" s="2060"/>
      <c r="G189" s="1273"/>
      <c r="H189" s="2061"/>
      <c r="I189" s="2061"/>
      <c r="J189" s="2061"/>
      <c r="K189" s="2062"/>
      <c r="L189" s="2062"/>
      <c r="M189" s="2062"/>
      <c r="N189" s="2062"/>
      <c r="O189" s="2062"/>
      <c r="P189" s="2062"/>
      <c r="Q189" s="2062"/>
      <c r="R189" s="2062"/>
      <c r="S189" s="2062"/>
      <c r="T189" s="2062"/>
      <c r="U189" s="2062"/>
      <c r="V189" s="2062"/>
      <c r="W189" s="2061"/>
      <c r="X189" s="2063"/>
      <c r="Y189" s="2063"/>
      <c r="Z189" s="2063"/>
      <c r="AA189" s="2063"/>
      <c r="AB189" s="2063"/>
      <c r="AC189" s="38"/>
      <c r="AD189" s="38"/>
    </row>
    <row r="190" spans="2:30" x14ac:dyDescent="0.2">
      <c r="B190" s="2070"/>
      <c r="C190" s="2060"/>
      <c r="D190" s="2060"/>
      <c r="E190" s="2060"/>
      <c r="F190" s="2060"/>
      <c r="G190" s="1273"/>
      <c r="H190" s="2061"/>
      <c r="I190" s="2061"/>
      <c r="J190" s="2061"/>
      <c r="K190" s="2062"/>
      <c r="L190" s="2062"/>
      <c r="M190" s="2062"/>
      <c r="N190" s="2062"/>
      <c r="O190" s="2062"/>
      <c r="P190" s="2062"/>
      <c r="Q190" s="2062"/>
      <c r="R190" s="2062"/>
      <c r="S190" s="2062"/>
      <c r="T190" s="2062"/>
      <c r="U190" s="2062"/>
      <c r="V190" s="2062"/>
      <c r="W190" s="2061"/>
      <c r="X190" s="2063"/>
      <c r="Y190" s="2063"/>
      <c r="Z190" s="2063"/>
      <c r="AA190" s="2063"/>
      <c r="AB190" s="2063"/>
      <c r="AC190" s="38"/>
      <c r="AD190" s="38"/>
    </row>
    <row r="191" spans="2:30" x14ac:dyDescent="0.2">
      <c r="B191" s="2070"/>
      <c r="C191" s="2060"/>
      <c r="D191" s="2060"/>
      <c r="E191" s="2060"/>
      <c r="F191" s="2060"/>
      <c r="G191" s="1273"/>
      <c r="H191" s="2061"/>
      <c r="I191" s="2061"/>
      <c r="J191" s="2061"/>
      <c r="K191" s="2062"/>
      <c r="L191" s="2062"/>
      <c r="M191" s="2062"/>
      <c r="N191" s="2062"/>
      <c r="O191" s="2062"/>
      <c r="P191" s="2062"/>
      <c r="Q191" s="2062"/>
      <c r="R191" s="2062"/>
      <c r="S191" s="2062"/>
      <c r="T191" s="2062"/>
      <c r="U191" s="2062"/>
      <c r="V191" s="2062"/>
      <c r="W191" s="2061"/>
      <c r="X191" s="2063"/>
      <c r="Y191" s="2063"/>
      <c r="Z191" s="2063"/>
      <c r="AA191" s="2063"/>
      <c r="AB191" s="2063"/>
      <c r="AC191" s="38"/>
      <c r="AD191" s="38"/>
    </row>
    <row r="192" spans="2:30" x14ac:dyDescent="0.2">
      <c r="B192" s="2070"/>
      <c r="C192" s="2060"/>
      <c r="D192" s="2060"/>
      <c r="E192" s="2060"/>
      <c r="F192" s="2060"/>
      <c r="G192" s="1273"/>
      <c r="H192" s="2061"/>
      <c r="I192" s="2061"/>
      <c r="J192" s="2061"/>
      <c r="K192" s="2062"/>
      <c r="L192" s="2062"/>
      <c r="M192" s="2062"/>
      <c r="N192" s="2062"/>
      <c r="O192" s="2062"/>
      <c r="P192" s="2062"/>
      <c r="Q192" s="2062"/>
      <c r="R192" s="2062"/>
      <c r="S192" s="2062"/>
      <c r="T192" s="2062"/>
      <c r="U192" s="2062"/>
      <c r="V192" s="2062"/>
      <c r="W192" s="2061"/>
      <c r="X192" s="2063"/>
      <c r="Y192" s="2063"/>
      <c r="Z192" s="2063"/>
      <c r="AA192" s="2063"/>
      <c r="AB192" s="2063"/>
      <c r="AC192" s="38"/>
      <c r="AD192" s="38"/>
    </row>
    <row r="193" spans="2:30" x14ac:dyDescent="0.2">
      <c r="B193" s="2070"/>
      <c r="C193" s="2060"/>
      <c r="D193" s="2060"/>
      <c r="E193" s="2060"/>
      <c r="F193" s="2060"/>
      <c r="G193" s="1273"/>
      <c r="H193" s="2061"/>
      <c r="I193" s="2061"/>
      <c r="J193" s="2061"/>
      <c r="K193" s="2062"/>
      <c r="L193" s="2062"/>
      <c r="M193" s="2062"/>
      <c r="N193" s="2062"/>
      <c r="O193" s="2062"/>
      <c r="P193" s="2062"/>
      <c r="Q193" s="2062"/>
      <c r="R193" s="2062"/>
      <c r="S193" s="2062"/>
      <c r="T193" s="2062"/>
      <c r="U193" s="2062"/>
      <c r="V193" s="2062"/>
      <c r="W193" s="2061"/>
      <c r="X193" s="2063"/>
      <c r="Y193" s="2063"/>
      <c r="Z193" s="2063"/>
      <c r="AA193" s="2063"/>
      <c r="AB193" s="2063"/>
      <c r="AC193" s="38"/>
      <c r="AD193" s="38"/>
    </row>
    <row r="194" spans="2:30" x14ac:dyDescent="0.2">
      <c r="B194" s="2070"/>
      <c r="C194" s="2060"/>
      <c r="D194" s="2060"/>
      <c r="E194" s="2060"/>
      <c r="F194" s="2060"/>
      <c r="G194" s="1273"/>
      <c r="H194" s="2061"/>
      <c r="I194" s="2061"/>
      <c r="J194" s="2061"/>
      <c r="K194" s="2062"/>
      <c r="L194" s="2062"/>
      <c r="M194" s="2062"/>
      <c r="N194" s="2062"/>
      <c r="O194" s="2062"/>
      <c r="P194" s="2062"/>
      <c r="Q194" s="2062"/>
      <c r="R194" s="2062"/>
      <c r="S194" s="2062"/>
      <c r="T194" s="2062"/>
      <c r="U194" s="2062"/>
      <c r="V194" s="2062"/>
      <c r="W194" s="2061"/>
      <c r="X194" s="2063"/>
      <c r="Y194" s="2063"/>
      <c r="Z194" s="2063"/>
      <c r="AA194" s="2063"/>
      <c r="AB194" s="2063"/>
      <c r="AC194" s="38"/>
      <c r="AD194" s="38"/>
    </row>
    <row r="195" spans="2:30" x14ac:dyDescent="0.2">
      <c r="B195" s="2070"/>
      <c r="C195" s="2060"/>
      <c r="D195" s="2060"/>
      <c r="E195" s="2060"/>
      <c r="F195" s="2060"/>
      <c r="G195" s="1273"/>
      <c r="H195" s="2061"/>
      <c r="I195" s="2061"/>
      <c r="J195" s="2061"/>
      <c r="K195" s="2062"/>
      <c r="L195" s="2062"/>
      <c r="M195" s="2062"/>
      <c r="N195" s="2062"/>
      <c r="O195" s="2062"/>
      <c r="P195" s="2062"/>
      <c r="Q195" s="2062"/>
      <c r="R195" s="2062"/>
      <c r="S195" s="2062"/>
      <c r="T195" s="2062"/>
      <c r="U195" s="2062"/>
      <c r="V195" s="2062"/>
      <c r="W195" s="2061"/>
      <c r="X195" s="2063"/>
      <c r="Y195" s="2063"/>
      <c r="Z195" s="2063"/>
      <c r="AA195" s="2063"/>
      <c r="AB195" s="2063"/>
      <c r="AC195" s="38"/>
      <c r="AD195" s="38"/>
    </row>
    <row r="196" spans="2:30" x14ac:dyDescent="0.2">
      <c r="B196" s="2070"/>
      <c r="C196" s="2060"/>
      <c r="D196" s="2060"/>
      <c r="E196" s="2060"/>
      <c r="F196" s="2060"/>
      <c r="G196" s="1273"/>
      <c r="H196" s="2061"/>
      <c r="I196" s="2061"/>
      <c r="J196" s="2061"/>
      <c r="K196" s="2062"/>
      <c r="L196" s="2062"/>
      <c r="M196" s="2062"/>
      <c r="N196" s="2062"/>
      <c r="O196" s="2062"/>
      <c r="P196" s="2062"/>
      <c r="Q196" s="2062"/>
      <c r="R196" s="2062"/>
      <c r="S196" s="2062"/>
      <c r="T196" s="2062"/>
      <c r="U196" s="2062"/>
      <c r="V196" s="2062"/>
      <c r="W196" s="2061"/>
      <c r="X196" s="2063"/>
      <c r="Y196" s="2063"/>
      <c r="Z196" s="2063"/>
      <c r="AA196" s="2063"/>
      <c r="AB196" s="2063"/>
      <c r="AC196" s="38"/>
      <c r="AD196" s="38"/>
    </row>
    <row r="197" spans="2:30" x14ac:dyDescent="0.2">
      <c r="B197" s="2070"/>
      <c r="C197" s="2060"/>
      <c r="D197" s="2060"/>
      <c r="E197" s="2060"/>
      <c r="F197" s="2060"/>
      <c r="G197" s="1273"/>
      <c r="H197" s="2061"/>
      <c r="I197" s="2061"/>
      <c r="J197" s="2061"/>
      <c r="K197" s="2062"/>
      <c r="L197" s="2062"/>
      <c r="M197" s="2062"/>
      <c r="N197" s="2062"/>
      <c r="O197" s="2062"/>
      <c r="P197" s="2062"/>
      <c r="Q197" s="2062"/>
      <c r="R197" s="2062"/>
      <c r="S197" s="2062"/>
      <c r="T197" s="2062"/>
      <c r="U197" s="2062"/>
      <c r="V197" s="2062"/>
      <c r="W197" s="2061"/>
      <c r="X197" s="2063"/>
      <c r="Y197" s="2063"/>
      <c r="Z197" s="2063"/>
      <c r="AA197" s="2063"/>
      <c r="AB197" s="2063"/>
      <c r="AC197" s="38"/>
      <c r="AD197" s="38"/>
    </row>
    <row r="198" spans="2:30" x14ac:dyDescent="0.2">
      <c r="B198" s="2070"/>
      <c r="C198" s="2060"/>
      <c r="D198" s="2060"/>
      <c r="E198" s="2060"/>
      <c r="F198" s="2060"/>
      <c r="G198" s="1273"/>
      <c r="H198" s="2061"/>
      <c r="I198" s="2061"/>
      <c r="J198" s="2061"/>
      <c r="K198" s="2062"/>
      <c r="L198" s="2062"/>
      <c r="M198" s="2062"/>
      <c r="N198" s="2062"/>
      <c r="O198" s="2062"/>
      <c r="P198" s="2062"/>
      <c r="Q198" s="2062"/>
      <c r="R198" s="2062"/>
      <c r="S198" s="2062"/>
      <c r="T198" s="2062"/>
      <c r="U198" s="2062"/>
      <c r="V198" s="2062"/>
      <c r="W198" s="2061"/>
      <c r="X198" s="2063"/>
      <c r="Y198" s="2063"/>
      <c r="Z198" s="2063"/>
      <c r="AA198" s="2063"/>
      <c r="AB198" s="2063"/>
      <c r="AC198" s="38"/>
      <c r="AD198" s="38"/>
    </row>
    <row r="199" spans="2:30" x14ac:dyDescent="0.2">
      <c r="B199" s="2070"/>
      <c r="C199" s="2060"/>
      <c r="D199" s="2060"/>
      <c r="E199" s="2060"/>
      <c r="F199" s="2060"/>
      <c r="G199" s="1273"/>
      <c r="H199" s="2061"/>
      <c r="I199" s="2061"/>
      <c r="J199" s="2061"/>
      <c r="K199" s="2062"/>
      <c r="L199" s="2062"/>
      <c r="M199" s="2062"/>
      <c r="N199" s="2062"/>
      <c r="O199" s="2062"/>
      <c r="P199" s="2062"/>
      <c r="Q199" s="2062"/>
      <c r="R199" s="2062"/>
      <c r="S199" s="2062"/>
      <c r="T199" s="2062"/>
      <c r="U199" s="2062"/>
      <c r="V199" s="2062"/>
      <c r="W199" s="2061"/>
      <c r="X199" s="2063"/>
      <c r="Y199" s="2063"/>
      <c r="Z199" s="2063"/>
      <c r="AA199" s="2063"/>
      <c r="AB199" s="2063"/>
      <c r="AC199" s="38"/>
      <c r="AD199" s="38"/>
    </row>
    <row r="200" spans="2:30" x14ac:dyDescent="0.2">
      <c r="B200" s="2070"/>
      <c r="C200" s="2060"/>
      <c r="D200" s="2060"/>
      <c r="E200" s="2060"/>
      <c r="F200" s="2060"/>
      <c r="G200" s="1273"/>
      <c r="H200" s="2061"/>
      <c r="I200" s="2061"/>
      <c r="J200" s="2061"/>
      <c r="K200" s="2062"/>
      <c r="L200" s="2062"/>
      <c r="M200" s="2062"/>
      <c r="N200" s="2062"/>
      <c r="O200" s="2062"/>
      <c r="P200" s="2062"/>
      <c r="Q200" s="2062"/>
      <c r="R200" s="2062"/>
      <c r="S200" s="2062"/>
      <c r="T200" s="2062"/>
      <c r="U200" s="2062"/>
      <c r="V200" s="2062"/>
      <c r="W200" s="2061"/>
      <c r="X200" s="2063"/>
      <c r="Y200" s="2063"/>
      <c r="Z200" s="2063"/>
      <c r="AA200" s="2063"/>
      <c r="AB200" s="2063"/>
      <c r="AC200" s="38"/>
      <c r="AD200" s="38"/>
    </row>
    <row r="201" spans="2:30" x14ac:dyDescent="0.2">
      <c r="B201" s="2070"/>
      <c r="C201" s="2060"/>
      <c r="D201" s="2060"/>
      <c r="E201" s="2060"/>
      <c r="F201" s="2060"/>
      <c r="G201" s="1273"/>
      <c r="H201" s="2061"/>
      <c r="I201" s="2061"/>
      <c r="J201" s="2061"/>
      <c r="K201" s="2062"/>
      <c r="L201" s="2062"/>
      <c r="M201" s="2062"/>
      <c r="N201" s="2062"/>
      <c r="O201" s="2062"/>
      <c r="P201" s="2062"/>
      <c r="Q201" s="2062"/>
      <c r="R201" s="2062"/>
      <c r="S201" s="2062"/>
      <c r="T201" s="2062"/>
      <c r="U201" s="2062"/>
      <c r="V201" s="2062"/>
      <c r="W201" s="2061"/>
      <c r="X201" s="2063"/>
      <c r="Y201" s="2063"/>
      <c r="Z201" s="2063"/>
      <c r="AA201" s="2063"/>
      <c r="AB201" s="2063"/>
      <c r="AC201" s="38"/>
      <c r="AD201" s="38"/>
    </row>
    <row r="202" spans="2:30" x14ac:dyDescent="0.2">
      <c r="B202" s="2070"/>
      <c r="C202" s="2060"/>
      <c r="D202" s="2060"/>
      <c r="E202" s="2060"/>
      <c r="F202" s="2060"/>
      <c r="G202" s="1273"/>
      <c r="H202" s="2061"/>
      <c r="I202" s="2061"/>
      <c r="J202" s="2061"/>
      <c r="K202" s="2062"/>
      <c r="L202" s="2062"/>
      <c r="M202" s="2062"/>
      <c r="N202" s="2062"/>
      <c r="O202" s="2062"/>
      <c r="P202" s="2062"/>
      <c r="Q202" s="2062"/>
      <c r="R202" s="2062"/>
      <c r="S202" s="2062"/>
      <c r="T202" s="2062"/>
      <c r="U202" s="2062"/>
      <c r="V202" s="2062"/>
      <c r="W202" s="2061"/>
      <c r="X202" s="2063"/>
      <c r="Y202" s="2063"/>
      <c r="Z202" s="2063"/>
      <c r="AA202" s="2063"/>
      <c r="AB202" s="2063"/>
      <c r="AC202" s="38"/>
      <c r="AD202" s="38"/>
    </row>
    <row r="203" spans="2:30" x14ac:dyDescent="0.2">
      <c r="B203" s="2070"/>
      <c r="C203" s="2060"/>
      <c r="D203" s="2060"/>
      <c r="E203" s="2060"/>
      <c r="F203" s="2060"/>
      <c r="G203" s="1273"/>
      <c r="H203" s="2061"/>
      <c r="I203" s="2061"/>
      <c r="J203" s="2061"/>
      <c r="K203" s="2062"/>
      <c r="L203" s="2062"/>
      <c r="M203" s="2062"/>
      <c r="N203" s="2062"/>
      <c r="O203" s="2062"/>
      <c r="P203" s="2062"/>
      <c r="Q203" s="2062"/>
      <c r="R203" s="2062"/>
      <c r="S203" s="2062"/>
      <c r="T203" s="2062"/>
      <c r="U203" s="2062"/>
      <c r="V203" s="2062"/>
      <c r="W203" s="2061"/>
      <c r="X203" s="2063"/>
      <c r="Y203" s="2063"/>
      <c r="Z203" s="2063"/>
      <c r="AA203" s="2063"/>
      <c r="AB203" s="2063"/>
      <c r="AC203" s="38"/>
      <c r="AD203" s="38"/>
    </row>
    <row r="204" spans="2:30" x14ac:dyDescent="0.2">
      <c r="B204" s="2070"/>
      <c r="C204" s="2060"/>
      <c r="D204" s="2060"/>
      <c r="E204" s="2060"/>
      <c r="F204" s="2060"/>
      <c r="G204" s="1273"/>
      <c r="H204" s="2061"/>
      <c r="I204" s="2061"/>
      <c r="J204" s="2061"/>
      <c r="K204" s="2062"/>
      <c r="L204" s="2062"/>
      <c r="M204" s="2062"/>
      <c r="N204" s="2062"/>
      <c r="O204" s="2062"/>
      <c r="P204" s="2062"/>
      <c r="Q204" s="2062"/>
      <c r="R204" s="2062"/>
      <c r="S204" s="2062"/>
      <c r="T204" s="2062"/>
      <c r="U204" s="2062"/>
      <c r="V204" s="2062"/>
      <c r="W204" s="2061"/>
      <c r="X204" s="2063"/>
      <c r="Y204" s="2063"/>
      <c r="Z204" s="2063"/>
      <c r="AA204" s="2063"/>
      <c r="AB204" s="2063"/>
      <c r="AC204" s="38"/>
      <c r="AD204" s="38"/>
    </row>
    <row r="205" spans="2:30" x14ac:dyDescent="0.2">
      <c r="B205" s="2070"/>
      <c r="C205" s="2060"/>
      <c r="D205" s="2060"/>
      <c r="E205" s="2060"/>
      <c r="F205" s="2060"/>
      <c r="G205" s="1273"/>
      <c r="H205" s="2061"/>
      <c r="I205" s="2061"/>
      <c r="J205" s="2061"/>
      <c r="K205" s="2062"/>
      <c r="L205" s="2062"/>
      <c r="M205" s="2062"/>
      <c r="N205" s="2062"/>
      <c r="O205" s="2062"/>
      <c r="P205" s="2062"/>
      <c r="Q205" s="2062"/>
      <c r="R205" s="2062"/>
      <c r="S205" s="2062"/>
      <c r="T205" s="2062"/>
      <c r="U205" s="2062"/>
      <c r="V205" s="2062"/>
      <c r="W205" s="2061"/>
      <c r="X205" s="2063"/>
      <c r="Y205" s="2063"/>
      <c r="Z205" s="2063"/>
      <c r="AA205" s="2063"/>
      <c r="AB205" s="2063"/>
      <c r="AC205" s="38"/>
      <c r="AD205" s="38"/>
    </row>
    <row r="206" spans="2:30" x14ac:dyDescent="0.2">
      <c r="B206" s="2070"/>
      <c r="C206" s="2060"/>
      <c r="D206" s="2060"/>
      <c r="E206" s="2060"/>
      <c r="F206" s="2060"/>
      <c r="G206" s="1273"/>
      <c r="H206" s="2061"/>
      <c r="I206" s="2061"/>
      <c r="J206" s="2061"/>
      <c r="K206" s="2062"/>
      <c r="L206" s="2062"/>
      <c r="M206" s="2062"/>
      <c r="N206" s="2062"/>
      <c r="O206" s="2062"/>
      <c r="P206" s="2062"/>
      <c r="Q206" s="2062"/>
      <c r="R206" s="2062"/>
      <c r="S206" s="2062"/>
      <c r="T206" s="2062"/>
      <c r="U206" s="2062"/>
      <c r="V206" s="2062"/>
      <c r="W206" s="2061"/>
      <c r="X206" s="2063"/>
      <c r="Y206" s="2063"/>
      <c r="Z206" s="2063"/>
      <c r="AA206" s="2063"/>
      <c r="AB206" s="2063"/>
      <c r="AC206" s="38"/>
      <c r="AD206" s="38"/>
    </row>
    <row r="207" spans="2:30" x14ac:dyDescent="0.2">
      <c r="B207" s="2070"/>
      <c r="C207" s="2060"/>
      <c r="D207" s="2060"/>
      <c r="E207" s="2060"/>
      <c r="F207" s="2060"/>
      <c r="G207" s="1273"/>
      <c r="H207" s="2061"/>
      <c r="I207" s="2061"/>
      <c r="J207" s="2061"/>
      <c r="K207" s="2062"/>
      <c r="L207" s="2062"/>
      <c r="M207" s="2062"/>
      <c r="N207" s="2062"/>
      <c r="O207" s="2062"/>
      <c r="P207" s="2062"/>
      <c r="Q207" s="2062"/>
      <c r="R207" s="2062"/>
      <c r="S207" s="2062"/>
      <c r="T207" s="2062"/>
      <c r="U207" s="2062"/>
      <c r="V207" s="2062"/>
      <c r="W207" s="2061"/>
      <c r="X207" s="2063"/>
      <c r="Y207" s="2063"/>
      <c r="Z207" s="2063"/>
      <c r="AA207" s="2063"/>
      <c r="AB207" s="2063"/>
      <c r="AC207" s="38"/>
      <c r="AD207" s="38"/>
    </row>
    <row r="208" spans="2:30" x14ac:dyDescent="0.2">
      <c r="B208" s="2070"/>
      <c r="C208" s="2060"/>
      <c r="D208" s="2060"/>
      <c r="E208" s="2060"/>
      <c r="F208" s="2060"/>
      <c r="G208" s="1273"/>
      <c r="H208" s="2061"/>
      <c r="I208" s="2061"/>
      <c r="J208" s="2061"/>
      <c r="K208" s="2062"/>
      <c r="L208" s="2062"/>
      <c r="M208" s="2062"/>
      <c r="N208" s="2062"/>
      <c r="O208" s="2062"/>
      <c r="P208" s="2062"/>
      <c r="Q208" s="2062"/>
      <c r="R208" s="2062"/>
      <c r="S208" s="2062"/>
      <c r="T208" s="2062"/>
      <c r="U208" s="2062"/>
      <c r="V208" s="2062"/>
      <c r="W208" s="2061"/>
      <c r="X208" s="2063"/>
      <c r="Y208" s="2063"/>
      <c r="Z208" s="2063"/>
      <c r="AA208" s="2063"/>
      <c r="AB208" s="2063"/>
      <c r="AC208" s="38"/>
      <c r="AD208" s="38"/>
    </row>
    <row r="209" spans="2:30" x14ac:dyDescent="0.2">
      <c r="B209" s="2070"/>
      <c r="C209" s="2060"/>
      <c r="D209" s="2060"/>
      <c r="E209" s="2060"/>
      <c r="F209" s="2060"/>
      <c r="G209" s="1273"/>
      <c r="H209" s="2061"/>
      <c r="I209" s="2061"/>
      <c r="J209" s="2061"/>
      <c r="K209" s="2062"/>
      <c r="L209" s="2062"/>
      <c r="M209" s="2062"/>
      <c r="N209" s="2062"/>
      <c r="O209" s="2062"/>
      <c r="P209" s="2062"/>
      <c r="Q209" s="2062"/>
      <c r="R209" s="2062"/>
      <c r="S209" s="2062"/>
      <c r="T209" s="2062"/>
      <c r="U209" s="2062"/>
      <c r="V209" s="2062"/>
      <c r="W209" s="2061"/>
      <c r="X209" s="2063"/>
      <c r="Y209" s="2063"/>
      <c r="Z209" s="2063"/>
      <c r="AA209" s="2063"/>
      <c r="AB209" s="2063"/>
      <c r="AC209" s="38"/>
      <c r="AD209" s="38"/>
    </row>
    <row r="210" spans="2:30" x14ac:dyDescent="0.2">
      <c r="B210" s="2070"/>
      <c r="C210" s="2060"/>
      <c r="D210" s="2060"/>
      <c r="E210" s="2060"/>
      <c r="F210" s="2060"/>
      <c r="G210" s="1273"/>
      <c r="H210" s="2061"/>
      <c r="I210" s="2061"/>
      <c r="J210" s="2061"/>
      <c r="K210" s="2062"/>
      <c r="L210" s="2062"/>
      <c r="M210" s="2062"/>
      <c r="N210" s="2062"/>
      <c r="O210" s="2062"/>
      <c r="P210" s="2062"/>
      <c r="Q210" s="2062"/>
      <c r="R210" s="2062"/>
      <c r="S210" s="2062"/>
      <c r="T210" s="2062"/>
      <c r="U210" s="2062"/>
      <c r="V210" s="2062"/>
      <c r="W210" s="2061"/>
      <c r="X210" s="2063"/>
      <c r="Y210" s="2063"/>
      <c r="Z210" s="2063"/>
      <c r="AA210" s="2063"/>
      <c r="AB210" s="2063"/>
      <c r="AC210" s="38"/>
      <c r="AD210" s="38"/>
    </row>
    <row r="211" spans="2:30" x14ac:dyDescent="0.2">
      <c r="B211" s="2070"/>
      <c r="C211" s="2060"/>
      <c r="D211" s="2060"/>
      <c r="E211" s="2060"/>
      <c r="F211" s="2060"/>
      <c r="G211" s="1273"/>
      <c r="H211" s="2061"/>
      <c r="I211" s="2061"/>
      <c r="J211" s="2061"/>
      <c r="K211" s="2062"/>
      <c r="L211" s="2062"/>
      <c r="M211" s="2062"/>
      <c r="N211" s="2062"/>
      <c r="O211" s="2062"/>
      <c r="P211" s="2062"/>
      <c r="Q211" s="2062"/>
      <c r="R211" s="2062"/>
      <c r="S211" s="2062"/>
      <c r="T211" s="2062"/>
      <c r="U211" s="2062"/>
      <c r="V211" s="2062"/>
      <c r="W211" s="2061"/>
      <c r="X211" s="2063"/>
      <c r="Y211" s="2063"/>
      <c r="Z211" s="2063"/>
      <c r="AA211" s="2063"/>
      <c r="AB211" s="2063"/>
      <c r="AC211" s="38"/>
      <c r="AD211" s="38"/>
    </row>
    <row r="212" spans="2:30" x14ac:dyDescent="0.2">
      <c r="B212" s="2070"/>
      <c r="C212" s="2060"/>
      <c r="D212" s="2060"/>
      <c r="E212" s="2060"/>
      <c r="F212" s="2060"/>
      <c r="G212" s="1273"/>
      <c r="H212" s="2061"/>
      <c r="I212" s="2061"/>
      <c r="J212" s="2061"/>
      <c r="K212" s="2062"/>
      <c r="L212" s="2062"/>
      <c r="M212" s="2062"/>
      <c r="N212" s="2062"/>
      <c r="O212" s="2062"/>
      <c r="P212" s="2062"/>
      <c r="Q212" s="2062"/>
      <c r="R212" s="2062"/>
      <c r="S212" s="2062"/>
      <c r="T212" s="2062"/>
      <c r="U212" s="2062"/>
      <c r="V212" s="2062"/>
      <c r="W212" s="2061"/>
      <c r="X212" s="2063"/>
      <c r="Y212" s="2063"/>
      <c r="Z212" s="2063"/>
      <c r="AA212" s="2063"/>
      <c r="AB212" s="2063"/>
      <c r="AC212" s="38"/>
      <c r="AD212" s="38"/>
    </row>
    <row r="213" spans="2:30" x14ac:dyDescent="0.2">
      <c r="B213" s="2070"/>
      <c r="C213" s="2060"/>
      <c r="D213" s="2060"/>
      <c r="E213" s="2060"/>
      <c r="F213" s="2060"/>
      <c r="G213" s="1273"/>
      <c r="H213" s="2061"/>
      <c r="I213" s="2061"/>
      <c r="J213" s="2061"/>
      <c r="K213" s="2062"/>
      <c r="L213" s="2062"/>
      <c r="M213" s="2062"/>
      <c r="N213" s="2062"/>
      <c r="O213" s="2062"/>
      <c r="P213" s="2062"/>
      <c r="Q213" s="2062"/>
      <c r="R213" s="2062"/>
      <c r="S213" s="2062"/>
      <c r="T213" s="2062"/>
      <c r="U213" s="2062"/>
      <c r="V213" s="2062"/>
      <c r="W213" s="2061"/>
      <c r="X213" s="2063"/>
      <c r="Y213" s="2063"/>
      <c r="Z213" s="2063"/>
      <c r="AA213" s="2063"/>
      <c r="AB213" s="2063"/>
      <c r="AC213" s="38"/>
      <c r="AD213" s="38"/>
    </row>
    <row r="214" spans="2:30" x14ac:dyDescent="0.2">
      <c r="B214" s="2070"/>
      <c r="C214" s="2060"/>
      <c r="D214" s="2060"/>
      <c r="E214" s="2060"/>
      <c r="F214" s="2060"/>
      <c r="G214" s="1273"/>
      <c r="H214" s="2061"/>
      <c r="I214" s="2061"/>
      <c r="J214" s="2061"/>
      <c r="K214" s="2062"/>
      <c r="L214" s="2062"/>
      <c r="M214" s="2062"/>
      <c r="N214" s="2062"/>
      <c r="O214" s="2062"/>
      <c r="P214" s="2062"/>
      <c r="Q214" s="2062"/>
      <c r="R214" s="2062"/>
      <c r="S214" s="2062"/>
      <c r="T214" s="2062"/>
      <c r="U214" s="2062"/>
      <c r="V214" s="2062"/>
      <c r="W214" s="2061"/>
      <c r="X214" s="2063"/>
      <c r="Y214" s="2063"/>
      <c r="Z214" s="2063"/>
      <c r="AA214" s="2063"/>
      <c r="AB214" s="2063"/>
      <c r="AC214" s="38"/>
      <c r="AD214" s="38"/>
    </row>
    <row r="215" spans="2:30" x14ac:dyDescent="0.2">
      <c r="B215" s="2070"/>
      <c r="C215" s="2060"/>
      <c r="D215" s="2060"/>
      <c r="E215" s="2060"/>
      <c r="F215" s="2060"/>
      <c r="G215" s="1273"/>
      <c r="H215" s="2061"/>
      <c r="I215" s="2061"/>
      <c r="J215" s="2061"/>
      <c r="K215" s="2062"/>
      <c r="L215" s="2062"/>
      <c r="M215" s="2062"/>
      <c r="N215" s="2062"/>
      <c r="O215" s="2062"/>
      <c r="P215" s="2062"/>
      <c r="Q215" s="2062"/>
      <c r="R215" s="2062"/>
      <c r="S215" s="2062"/>
      <c r="T215" s="2062"/>
      <c r="U215" s="2062"/>
      <c r="V215" s="2062"/>
      <c r="W215" s="2061"/>
      <c r="X215" s="2063"/>
      <c r="Y215" s="2063"/>
      <c r="Z215" s="2063"/>
      <c r="AA215" s="2063"/>
      <c r="AB215" s="2063"/>
      <c r="AC215" s="38"/>
      <c r="AD215" s="38"/>
    </row>
    <row r="216" spans="2:30" x14ac:dyDescent="0.2">
      <c r="B216" s="2070"/>
      <c r="C216" s="2060"/>
      <c r="D216" s="2060"/>
      <c r="E216" s="2060"/>
      <c r="F216" s="2060"/>
      <c r="G216" s="1273"/>
      <c r="H216" s="2061"/>
      <c r="I216" s="2061"/>
      <c r="J216" s="2061"/>
      <c r="K216" s="2062"/>
      <c r="L216" s="2062"/>
      <c r="M216" s="2062"/>
      <c r="N216" s="2062"/>
      <c r="O216" s="2062"/>
      <c r="P216" s="2062"/>
      <c r="Q216" s="2062"/>
      <c r="R216" s="2062"/>
      <c r="S216" s="2062"/>
      <c r="T216" s="2062"/>
      <c r="U216" s="2062"/>
      <c r="V216" s="2062"/>
      <c r="W216" s="2061"/>
      <c r="X216" s="2063"/>
      <c r="Y216" s="2063"/>
      <c r="Z216" s="2063"/>
      <c r="AA216" s="2063"/>
      <c r="AB216" s="2063"/>
      <c r="AC216" s="38"/>
      <c r="AD216" s="38"/>
    </row>
    <row r="217" spans="2:30" x14ac:dyDescent="0.2">
      <c r="B217" s="2070"/>
      <c r="C217" s="2060"/>
      <c r="D217" s="2060"/>
      <c r="E217" s="2060"/>
      <c r="F217" s="2060"/>
      <c r="G217" s="1273"/>
      <c r="H217" s="2061"/>
      <c r="I217" s="2061"/>
      <c r="J217" s="2061"/>
      <c r="K217" s="2062"/>
      <c r="L217" s="2062"/>
      <c r="M217" s="2062"/>
      <c r="N217" s="2062"/>
      <c r="O217" s="2062"/>
      <c r="P217" s="2062"/>
      <c r="Q217" s="2062"/>
      <c r="R217" s="2062"/>
      <c r="S217" s="2062"/>
      <c r="T217" s="2062"/>
      <c r="U217" s="2062"/>
      <c r="V217" s="2062"/>
      <c r="W217" s="2061"/>
      <c r="X217" s="2063"/>
      <c r="Y217" s="2063"/>
      <c r="Z217" s="2063"/>
      <c r="AA217" s="2063"/>
      <c r="AB217" s="2063"/>
      <c r="AC217" s="38"/>
      <c r="AD217" s="38"/>
    </row>
    <row r="218" spans="2:30" x14ac:dyDescent="0.2">
      <c r="B218" s="2070"/>
      <c r="C218" s="2060"/>
      <c r="D218" s="2060"/>
      <c r="E218" s="2060"/>
      <c r="F218" s="2060"/>
      <c r="G218" s="1273"/>
      <c r="H218" s="2061"/>
      <c r="I218" s="2061"/>
      <c r="J218" s="2061"/>
      <c r="K218" s="2062"/>
      <c r="L218" s="2062"/>
      <c r="M218" s="2062"/>
      <c r="N218" s="2062"/>
      <c r="O218" s="2062"/>
      <c r="P218" s="2062"/>
      <c r="Q218" s="2062"/>
      <c r="R218" s="2062"/>
      <c r="S218" s="2062"/>
      <c r="T218" s="2062"/>
      <c r="U218" s="2062"/>
      <c r="V218" s="2062"/>
      <c r="W218" s="2061"/>
      <c r="X218" s="2063"/>
      <c r="Y218" s="2063"/>
      <c r="Z218" s="2063"/>
      <c r="AA218" s="2063"/>
      <c r="AB218" s="2063"/>
      <c r="AC218" s="38"/>
      <c r="AD218" s="38"/>
    </row>
    <row r="219" spans="2:30" x14ac:dyDescent="0.2">
      <c r="B219" s="2070"/>
      <c r="C219" s="2060"/>
      <c r="D219" s="2060"/>
      <c r="E219" s="2060"/>
      <c r="F219" s="2060"/>
      <c r="G219" s="1273"/>
      <c r="H219" s="2061"/>
      <c r="I219" s="2061"/>
      <c r="J219" s="2061"/>
      <c r="K219" s="2062"/>
      <c r="L219" s="2062"/>
      <c r="M219" s="2062"/>
      <c r="N219" s="2062"/>
      <c r="O219" s="2062"/>
      <c r="P219" s="2062"/>
      <c r="Q219" s="2062"/>
      <c r="R219" s="2062"/>
      <c r="S219" s="2062"/>
      <c r="T219" s="2062"/>
      <c r="U219" s="2062"/>
      <c r="V219" s="2062"/>
      <c r="W219" s="2061"/>
      <c r="X219" s="2063"/>
      <c r="Y219" s="2063"/>
      <c r="Z219" s="2063"/>
      <c r="AA219" s="2063"/>
      <c r="AB219" s="2063"/>
      <c r="AC219" s="38"/>
      <c r="AD219" s="38"/>
    </row>
    <row r="220" spans="2:30" x14ac:dyDescent="0.2">
      <c r="B220" s="2070"/>
      <c r="C220" s="2060"/>
      <c r="D220" s="2060"/>
      <c r="E220" s="2060"/>
      <c r="F220" s="2060"/>
      <c r="G220" s="1273"/>
      <c r="H220" s="2061"/>
      <c r="I220" s="2061"/>
      <c r="J220" s="2061"/>
      <c r="K220" s="2062"/>
      <c r="L220" s="2062"/>
      <c r="M220" s="2062"/>
      <c r="N220" s="2062"/>
      <c r="O220" s="2062"/>
      <c r="P220" s="2062"/>
      <c r="Q220" s="2062"/>
      <c r="R220" s="2062"/>
      <c r="S220" s="2062"/>
      <c r="T220" s="2062"/>
      <c r="U220" s="2062"/>
      <c r="V220" s="2062"/>
      <c r="W220" s="2061"/>
      <c r="X220" s="2063"/>
      <c r="Y220" s="2063"/>
      <c r="Z220" s="2063"/>
      <c r="AA220" s="2063"/>
      <c r="AB220" s="2063"/>
      <c r="AC220" s="38"/>
      <c r="AD220" s="38"/>
    </row>
    <row r="221" spans="2:30" x14ac:dyDescent="0.2">
      <c r="B221" s="2070"/>
      <c r="C221" s="2060"/>
      <c r="D221" s="2060"/>
      <c r="E221" s="2060"/>
      <c r="F221" s="2060"/>
      <c r="G221" s="1273"/>
      <c r="H221" s="2061"/>
      <c r="I221" s="2061"/>
      <c r="J221" s="2061"/>
      <c r="K221" s="2062"/>
      <c r="L221" s="2062"/>
      <c r="M221" s="2062"/>
      <c r="N221" s="2062"/>
      <c r="O221" s="2062"/>
      <c r="P221" s="2062"/>
      <c r="Q221" s="2062"/>
      <c r="R221" s="2062"/>
      <c r="S221" s="2062"/>
      <c r="T221" s="2062"/>
      <c r="U221" s="2062"/>
      <c r="V221" s="2062"/>
      <c r="W221" s="2061"/>
      <c r="X221" s="2063"/>
      <c r="Y221" s="2063"/>
      <c r="Z221" s="2063"/>
      <c r="AA221" s="2063"/>
      <c r="AB221" s="2063"/>
      <c r="AC221" s="38"/>
      <c r="AD221" s="38"/>
    </row>
    <row r="222" spans="2:30" x14ac:dyDescent="0.2">
      <c r="B222" s="2070"/>
      <c r="C222" s="2060"/>
      <c r="D222" s="2060"/>
      <c r="E222" s="2060"/>
      <c r="F222" s="2060"/>
      <c r="G222" s="1273"/>
      <c r="H222" s="2061"/>
      <c r="I222" s="2061"/>
      <c r="J222" s="2061"/>
      <c r="K222" s="2062"/>
      <c r="L222" s="2062"/>
      <c r="M222" s="2062"/>
      <c r="N222" s="2062"/>
      <c r="O222" s="2062"/>
      <c r="P222" s="2062"/>
      <c r="Q222" s="2062"/>
      <c r="R222" s="2062"/>
      <c r="S222" s="2062"/>
      <c r="T222" s="2062"/>
      <c r="U222" s="2062"/>
      <c r="V222" s="2062"/>
      <c r="W222" s="2061"/>
      <c r="X222" s="2063"/>
      <c r="Y222" s="2063"/>
      <c r="Z222" s="2063"/>
      <c r="AA222" s="2063"/>
      <c r="AB222" s="2063"/>
      <c r="AC222" s="38"/>
      <c r="AD222" s="38"/>
    </row>
    <row r="223" spans="2:30" x14ac:dyDescent="0.2">
      <c r="B223" s="2070"/>
      <c r="C223" s="2060"/>
      <c r="D223" s="2060"/>
      <c r="E223" s="2060"/>
      <c r="F223" s="2060"/>
      <c r="G223" s="1273"/>
      <c r="H223" s="2061"/>
      <c r="I223" s="2061"/>
      <c r="J223" s="2061"/>
      <c r="K223" s="2062"/>
      <c r="L223" s="2062"/>
      <c r="M223" s="2062"/>
      <c r="N223" s="2062"/>
      <c r="O223" s="2062"/>
      <c r="P223" s="2062"/>
      <c r="Q223" s="2062"/>
      <c r="R223" s="2062"/>
      <c r="S223" s="2062"/>
      <c r="T223" s="2062"/>
      <c r="U223" s="2062"/>
      <c r="V223" s="2062"/>
      <c r="W223" s="2061"/>
      <c r="X223" s="2063"/>
      <c r="Y223" s="2063"/>
      <c r="Z223" s="2063"/>
      <c r="AA223" s="2063"/>
      <c r="AB223" s="2063"/>
      <c r="AC223" s="38"/>
      <c r="AD223" s="38"/>
    </row>
    <row r="224" spans="2:30" x14ac:dyDescent="0.2">
      <c r="B224" s="2070"/>
      <c r="C224" s="2060"/>
      <c r="D224" s="2060"/>
      <c r="E224" s="2060"/>
      <c r="F224" s="2060"/>
      <c r="G224" s="1273"/>
      <c r="H224" s="2061"/>
      <c r="I224" s="2061"/>
      <c r="J224" s="2061"/>
      <c r="K224" s="2062"/>
      <c r="L224" s="2062"/>
      <c r="M224" s="2062"/>
      <c r="N224" s="2062"/>
      <c r="O224" s="2062"/>
      <c r="P224" s="2062"/>
      <c r="Q224" s="2062"/>
      <c r="R224" s="2062"/>
      <c r="S224" s="2062"/>
      <c r="T224" s="2062"/>
      <c r="U224" s="2062"/>
      <c r="V224" s="2062"/>
      <c r="W224" s="2061"/>
      <c r="X224" s="2063"/>
      <c r="Y224" s="2063"/>
      <c r="Z224" s="2063"/>
      <c r="AA224" s="2063"/>
      <c r="AB224" s="2063"/>
      <c r="AC224" s="38"/>
      <c r="AD224" s="38"/>
    </row>
    <row r="225" spans="2:30" x14ac:dyDescent="0.2">
      <c r="B225" s="2070"/>
      <c r="C225" s="2060"/>
      <c r="D225" s="2060"/>
      <c r="E225" s="2060"/>
      <c r="F225" s="2060"/>
      <c r="G225" s="1273"/>
      <c r="H225" s="2061"/>
      <c r="I225" s="2061"/>
      <c r="J225" s="2061"/>
      <c r="K225" s="2062"/>
      <c r="L225" s="2062"/>
      <c r="M225" s="2062"/>
      <c r="N225" s="2062"/>
      <c r="O225" s="2062"/>
      <c r="P225" s="2062"/>
      <c r="Q225" s="2062"/>
      <c r="R225" s="2062"/>
      <c r="S225" s="2062"/>
      <c r="T225" s="2062"/>
      <c r="U225" s="2062"/>
      <c r="V225" s="2062"/>
      <c r="W225" s="2061"/>
      <c r="X225" s="2063"/>
      <c r="Y225" s="2063"/>
      <c r="Z225" s="2063"/>
      <c r="AA225" s="2063"/>
      <c r="AB225" s="2063"/>
      <c r="AC225" s="38"/>
      <c r="AD225" s="38"/>
    </row>
    <row r="226" spans="2:30" x14ac:dyDescent="0.2">
      <c r="B226" s="2070"/>
      <c r="C226" s="2060"/>
      <c r="D226" s="2060"/>
      <c r="E226" s="2060"/>
      <c r="F226" s="2060"/>
      <c r="G226" s="1273"/>
      <c r="H226" s="2061"/>
      <c r="I226" s="2061"/>
      <c r="J226" s="2061"/>
      <c r="K226" s="2062"/>
      <c r="L226" s="2062"/>
      <c r="M226" s="2062"/>
      <c r="N226" s="2062"/>
      <c r="O226" s="2062"/>
      <c r="P226" s="2062"/>
      <c r="Q226" s="2062"/>
      <c r="R226" s="2062"/>
      <c r="S226" s="2062"/>
      <c r="T226" s="2062"/>
      <c r="U226" s="2062"/>
      <c r="V226" s="2062"/>
      <c r="W226" s="2061"/>
      <c r="X226" s="2063"/>
      <c r="Y226" s="2063"/>
      <c r="Z226" s="2063"/>
      <c r="AA226" s="2063"/>
      <c r="AB226" s="2063"/>
      <c r="AC226" s="38"/>
      <c r="AD226" s="38"/>
    </row>
    <row r="227" spans="2:30" x14ac:dyDescent="0.2">
      <c r="B227" s="2070"/>
      <c r="C227" s="2060"/>
      <c r="D227" s="2060"/>
      <c r="E227" s="2060"/>
      <c r="F227" s="2060"/>
      <c r="G227" s="1273"/>
      <c r="H227" s="2061"/>
      <c r="I227" s="2061"/>
      <c r="J227" s="2061"/>
      <c r="K227" s="2062"/>
      <c r="L227" s="2062"/>
      <c r="M227" s="2062"/>
      <c r="N227" s="2062"/>
      <c r="O227" s="2062"/>
      <c r="P227" s="2062"/>
      <c r="Q227" s="2062"/>
      <c r="R227" s="2062"/>
      <c r="S227" s="2062"/>
      <c r="T227" s="2062"/>
      <c r="U227" s="2062"/>
      <c r="V227" s="2062"/>
      <c r="W227" s="2061"/>
      <c r="X227" s="2063"/>
      <c r="Y227" s="2063"/>
      <c r="Z227" s="2063"/>
      <c r="AA227" s="2063"/>
      <c r="AB227" s="2063"/>
      <c r="AC227" s="38"/>
      <c r="AD227" s="38"/>
    </row>
    <row r="228" spans="2:30" x14ac:dyDescent="0.2">
      <c r="B228" s="2070"/>
      <c r="C228" s="2060"/>
      <c r="D228" s="2060"/>
      <c r="E228" s="2060"/>
      <c r="F228" s="2060"/>
      <c r="G228" s="1273"/>
      <c r="H228" s="2061"/>
      <c r="I228" s="2061"/>
      <c r="J228" s="2061"/>
      <c r="K228" s="2062"/>
      <c r="L228" s="2062"/>
      <c r="M228" s="2062"/>
      <c r="N228" s="2062"/>
      <c r="O228" s="2062"/>
      <c r="P228" s="2062"/>
      <c r="Q228" s="2062"/>
      <c r="R228" s="2062"/>
      <c r="S228" s="2062"/>
      <c r="T228" s="2062"/>
      <c r="U228" s="2062"/>
      <c r="V228" s="2062"/>
      <c r="W228" s="2061"/>
      <c r="X228" s="2063"/>
      <c r="Y228" s="2063"/>
      <c r="Z228" s="2063"/>
      <c r="AA228" s="2063"/>
      <c r="AB228" s="2063"/>
      <c r="AC228" s="38"/>
      <c r="AD228" s="38"/>
    </row>
    <row r="229" spans="2:30" x14ac:dyDescent="0.2">
      <c r="B229" s="2070"/>
      <c r="C229" s="2060"/>
      <c r="D229" s="2060"/>
      <c r="E229" s="2060"/>
      <c r="F229" s="2060"/>
      <c r="G229" s="1273"/>
      <c r="H229" s="2061"/>
      <c r="I229" s="2061"/>
      <c r="J229" s="2061"/>
      <c r="K229" s="2062"/>
      <c r="L229" s="2062"/>
      <c r="M229" s="2062"/>
      <c r="N229" s="2062"/>
      <c r="O229" s="2062"/>
      <c r="P229" s="2062"/>
      <c r="Q229" s="2062"/>
      <c r="R229" s="2062"/>
      <c r="S229" s="2062"/>
      <c r="T229" s="2062"/>
      <c r="U229" s="2062"/>
      <c r="V229" s="2062"/>
      <c r="W229" s="2061"/>
      <c r="X229" s="2063"/>
      <c r="Y229" s="2063"/>
      <c r="Z229" s="2063"/>
      <c r="AA229" s="2063"/>
      <c r="AB229" s="2063"/>
      <c r="AC229" s="38"/>
      <c r="AD229" s="38"/>
    </row>
    <row r="230" spans="2:30" x14ac:dyDescent="0.2">
      <c r="B230" s="2070"/>
      <c r="C230" s="2060"/>
      <c r="D230" s="2060"/>
      <c r="E230" s="2060"/>
      <c r="F230" s="2060"/>
      <c r="G230" s="1273"/>
      <c r="H230" s="2061"/>
      <c r="I230" s="2061"/>
      <c r="J230" s="2061"/>
      <c r="K230" s="2062"/>
      <c r="L230" s="2062"/>
      <c r="M230" s="2062"/>
      <c r="N230" s="2062"/>
      <c r="O230" s="2062"/>
      <c r="P230" s="2062"/>
      <c r="Q230" s="2062"/>
      <c r="R230" s="2062"/>
      <c r="S230" s="2062"/>
      <c r="T230" s="2062"/>
      <c r="U230" s="2062"/>
      <c r="V230" s="2062"/>
      <c r="W230" s="2061"/>
      <c r="X230" s="2063"/>
      <c r="Y230" s="2063"/>
      <c r="Z230" s="2063"/>
      <c r="AA230" s="2063"/>
      <c r="AB230" s="2063"/>
      <c r="AC230" s="38"/>
      <c r="AD230" s="38"/>
    </row>
    <row r="231" spans="2:30" x14ac:dyDescent="0.2">
      <c r="B231" s="2070"/>
      <c r="C231" s="2060"/>
      <c r="D231" s="2060"/>
      <c r="E231" s="2060"/>
      <c r="F231" s="2060"/>
      <c r="G231" s="1273"/>
      <c r="H231" s="2061"/>
      <c r="I231" s="2061"/>
      <c r="J231" s="2061"/>
      <c r="K231" s="2062"/>
      <c r="L231" s="2062"/>
      <c r="M231" s="2062"/>
      <c r="N231" s="2062"/>
      <c r="O231" s="2062"/>
      <c r="P231" s="2062"/>
      <c r="Q231" s="2062"/>
      <c r="R231" s="2062"/>
      <c r="S231" s="2062"/>
      <c r="T231" s="2062"/>
      <c r="U231" s="2062"/>
      <c r="V231" s="2062"/>
      <c r="W231" s="2061"/>
      <c r="X231" s="2063"/>
      <c r="Y231" s="2063"/>
      <c r="Z231" s="2063"/>
      <c r="AA231" s="2063"/>
      <c r="AB231" s="2063"/>
      <c r="AC231" s="38"/>
      <c r="AD231" s="38"/>
    </row>
    <row r="232" spans="2:30" x14ac:dyDescent="0.2">
      <c r="B232" s="2070"/>
      <c r="C232" s="2060"/>
      <c r="D232" s="2060"/>
      <c r="E232" s="2060"/>
      <c r="F232" s="2060"/>
      <c r="G232" s="1273"/>
      <c r="H232" s="2061"/>
      <c r="I232" s="2061"/>
      <c r="J232" s="2061"/>
      <c r="K232" s="2062"/>
      <c r="L232" s="2062"/>
      <c r="M232" s="2062"/>
      <c r="N232" s="2062"/>
      <c r="O232" s="2062"/>
      <c r="P232" s="2062"/>
      <c r="Q232" s="2062"/>
      <c r="R232" s="2062"/>
      <c r="S232" s="2062"/>
      <c r="T232" s="2062"/>
      <c r="U232" s="2062"/>
      <c r="V232" s="2062"/>
      <c r="W232" s="2061"/>
      <c r="X232" s="2063"/>
      <c r="Y232" s="2063"/>
      <c r="Z232" s="2063"/>
      <c r="AA232" s="2063"/>
      <c r="AB232" s="2063"/>
      <c r="AC232" s="38"/>
      <c r="AD232" s="38"/>
    </row>
    <row r="233" spans="2:30" x14ac:dyDescent="0.2">
      <c r="B233" s="2070"/>
      <c r="C233" s="2060"/>
      <c r="D233" s="2060"/>
      <c r="E233" s="2060"/>
      <c r="F233" s="2060"/>
      <c r="G233" s="1273"/>
      <c r="H233" s="2061"/>
      <c r="I233" s="2061"/>
      <c r="J233" s="2061"/>
      <c r="K233" s="2062"/>
      <c r="L233" s="2062"/>
      <c r="M233" s="2062"/>
      <c r="N233" s="2062"/>
      <c r="O233" s="2062"/>
      <c r="P233" s="2062"/>
      <c r="Q233" s="2062"/>
      <c r="R233" s="2062"/>
      <c r="S233" s="2062"/>
      <c r="T233" s="2062"/>
      <c r="U233" s="2062"/>
      <c r="V233" s="2062"/>
      <c r="W233" s="2061"/>
      <c r="X233" s="2063"/>
      <c r="Y233" s="2063"/>
      <c r="Z233" s="2063"/>
      <c r="AA233" s="2063"/>
      <c r="AB233" s="2063"/>
      <c r="AC233" s="38"/>
      <c r="AD233" s="38"/>
    </row>
    <row r="234" spans="2:30" x14ac:dyDescent="0.2">
      <c r="B234" s="2070"/>
      <c r="C234" s="2060"/>
      <c r="D234" s="2060"/>
      <c r="E234" s="2060"/>
      <c r="F234" s="2060"/>
      <c r="G234" s="1273"/>
      <c r="H234" s="2061"/>
      <c r="I234" s="2061"/>
      <c r="J234" s="2061"/>
      <c r="K234" s="2062"/>
      <c r="L234" s="2062"/>
      <c r="M234" s="2062"/>
      <c r="N234" s="2062"/>
      <c r="O234" s="2062"/>
      <c r="P234" s="2062"/>
      <c r="Q234" s="2062"/>
      <c r="R234" s="2062"/>
      <c r="S234" s="2062"/>
      <c r="T234" s="2062"/>
      <c r="U234" s="2062"/>
      <c r="V234" s="2062"/>
      <c r="W234" s="2061"/>
      <c r="X234" s="2063"/>
      <c r="Y234" s="2063"/>
      <c r="Z234" s="2063"/>
      <c r="AA234" s="2063"/>
      <c r="AB234" s="2063"/>
      <c r="AC234" s="38"/>
      <c r="AD234" s="38"/>
    </row>
    <row r="235" spans="2:30" x14ac:dyDescent="0.2">
      <c r="B235" s="2070"/>
      <c r="C235" s="2060"/>
      <c r="D235" s="2060"/>
      <c r="E235" s="2060"/>
      <c r="F235" s="2060"/>
      <c r="G235" s="1273"/>
      <c r="H235" s="2061"/>
      <c r="I235" s="2061"/>
      <c r="J235" s="2061"/>
      <c r="K235" s="2062"/>
      <c r="L235" s="2062"/>
      <c r="M235" s="2062"/>
      <c r="N235" s="2062"/>
      <c r="O235" s="2062"/>
      <c r="P235" s="2062"/>
      <c r="Q235" s="2062"/>
      <c r="R235" s="2062"/>
      <c r="S235" s="2062"/>
      <c r="T235" s="2062"/>
      <c r="U235" s="2062"/>
      <c r="V235" s="2062"/>
      <c r="W235" s="2061"/>
      <c r="X235" s="2063"/>
      <c r="Y235" s="2063"/>
      <c r="Z235" s="2063"/>
      <c r="AA235" s="2063"/>
      <c r="AB235" s="2063"/>
      <c r="AC235" s="38"/>
      <c r="AD235" s="38"/>
    </row>
    <row r="236" spans="2:30" x14ac:dyDescent="0.2">
      <c r="B236" s="2070"/>
      <c r="C236" s="2060"/>
      <c r="D236" s="2060"/>
      <c r="E236" s="2060"/>
      <c r="F236" s="2060"/>
      <c r="G236" s="1273"/>
      <c r="H236" s="2061"/>
      <c r="I236" s="2061"/>
      <c r="J236" s="2061"/>
      <c r="K236" s="2062"/>
      <c r="L236" s="2062"/>
      <c r="M236" s="2062"/>
      <c r="N236" s="2062"/>
      <c r="O236" s="2062"/>
      <c r="P236" s="2062"/>
      <c r="Q236" s="2062"/>
      <c r="R236" s="2062"/>
      <c r="S236" s="2062"/>
      <c r="T236" s="2062"/>
      <c r="U236" s="2062"/>
      <c r="V236" s="2062"/>
      <c r="W236" s="2061"/>
      <c r="X236" s="2063"/>
      <c r="Y236" s="2063"/>
      <c r="Z236" s="2063"/>
      <c r="AA236" s="2063"/>
      <c r="AB236" s="2063"/>
      <c r="AC236" s="38"/>
      <c r="AD236" s="38"/>
    </row>
    <row r="237" spans="2:30" x14ac:dyDescent="0.2">
      <c r="B237" s="2070"/>
      <c r="C237" s="2060"/>
      <c r="D237" s="2060"/>
      <c r="E237" s="2060"/>
      <c r="F237" s="2060"/>
      <c r="G237" s="1273"/>
      <c r="H237" s="2061"/>
      <c r="I237" s="2061"/>
      <c r="J237" s="2061"/>
      <c r="K237" s="2062"/>
      <c r="L237" s="2062"/>
      <c r="M237" s="2062"/>
      <c r="N237" s="2062"/>
      <c r="O237" s="2062"/>
      <c r="P237" s="2062"/>
      <c r="Q237" s="2062"/>
      <c r="R237" s="2062"/>
      <c r="S237" s="2062"/>
      <c r="T237" s="2062"/>
      <c r="U237" s="2062"/>
      <c r="V237" s="2062"/>
      <c r="W237" s="2061"/>
      <c r="X237" s="2063"/>
      <c r="Y237" s="2063"/>
      <c r="Z237" s="2063"/>
      <c r="AA237" s="2063"/>
      <c r="AB237" s="2063"/>
      <c r="AC237" s="38"/>
      <c r="AD237" s="38"/>
    </row>
    <row r="238" spans="2:30" x14ac:dyDescent="0.2">
      <c r="B238" s="2070"/>
      <c r="C238" s="2060"/>
      <c r="D238" s="2060"/>
      <c r="E238" s="2060"/>
      <c r="F238" s="2060"/>
      <c r="G238" s="1273"/>
      <c r="H238" s="2061"/>
      <c r="I238" s="2061"/>
      <c r="J238" s="2061"/>
      <c r="K238" s="2062"/>
      <c r="L238" s="2062"/>
      <c r="M238" s="2062"/>
      <c r="N238" s="2062"/>
      <c r="O238" s="2062"/>
      <c r="P238" s="2062"/>
      <c r="Q238" s="2062"/>
      <c r="R238" s="2062"/>
      <c r="S238" s="2062"/>
      <c r="T238" s="2062"/>
      <c r="U238" s="2062"/>
      <c r="V238" s="2062"/>
      <c r="W238" s="2061"/>
      <c r="X238" s="2063"/>
      <c r="Y238" s="2063"/>
      <c r="Z238" s="2063"/>
      <c r="AA238" s="2063"/>
      <c r="AB238" s="2063"/>
      <c r="AC238" s="38"/>
      <c r="AD238" s="38"/>
    </row>
    <row r="239" spans="2:30" x14ac:dyDescent="0.2">
      <c r="B239" s="2070"/>
      <c r="C239" s="2060"/>
      <c r="D239" s="2060"/>
      <c r="E239" s="2060"/>
      <c r="F239" s="2060"/>
      <c r="G239" s="1273"/>
      <c r="H239" s="2061"/>
      <c r="I239" s="2061"/>
      <c r="J239" s="2061"/>
      <c r="K239" s="2062"/>
      <c r="L239" s="2062"/>
      <c r="M239" s="2062"/>
      <c r="N239" s="2062"/>
      <c r="O239" s="2062"/>
      <c r="P239" s="2062"/>
      <c r="Q239" s="2062"/>
      <c r="R239" s="2062"/>
      <c r="S239" s="2062"/>
      <c r="T239" s="2062"/>
      <c r="U239" s="2062"/>
      <c r="V239" s="2062"/>
      <c r="W239" s="2061"/>
      <c r="X239" s="2063"/>
      <c r="Y239" s="2063"/>
      <c r="Z239" s="2063"/>
      <c r="AA239" s="2063"/>
      <c r="AB239" s="2063"/>
      <c r="AC239" s="38"/>
      <c r="AD239" s="38"/>
    </row>
    <row r="240" spans="2:30" x14ac:dyDescent="0.2">
      <c r="B240" s="2070"/>
      <c r="C240" s="2060"/>
      <c r="D240" s="2060"/>
      <c r="E240" s="2060"/>
      <c r="F240" s="2060"/>
      <c r="G240" s="1273"/>
      <c r="H240" s="2061"/>
      <c r="I240" s="2061"/>
      <c r="J240" s="2061"/>
      <c r="K240" s="2062"/>
      <c r="L240" s="2062"/>
      <c r="M240" s="2062"/>
      <c r="N240" s="2062"/>
      <c r="O240" s="2062"/>
      <c r="P240" s="2062"/>
      <c r="Q240" s="2062"/>
      <c r="R240" s="2062"/>
      <c r="S240" s="2062"/>
      <c r="T240" s="2062"/>
      <c r="U240" s="2062"/>
      <c r="V240" s="2062"/>
      <c r="W240" s="2061"/>
      <c r="X240" s="2063"/>
      <c r="Y240" s="2063"/>
      <c r="Z240" s="2063"/>
      <c r="AA240" s="2063"/>
      <c r="AB240" s="2063"/>
      <c r="AC240" s="38"/>
      <c r="AD240" s="38"/>
    </row>
    <row r="241" spans="2:30" x14ac:dyDescent="0.2">
      <c r="B241" s="2070"/>
      <c r="C241" s="2060"/>
      <c r="D241" s="2060"/>
      <c r="E241" s="2060"/>
      <c r="F241" s="2060"/>
      <c r="G241" s="1273"/>
      <c r="H241" s="2061"/>
      <c r="I241" s="2061"/>
      <c r="J241" s="2061"/>
      <c r="K241" s="2062"/>
      <c r="L241" s="2062"/>
      <c r="M241" s="2062"/>
      <c r="N241" s="2062"/>
      <c r="O241" s="2062"/>
      <c r="P241" s="2062"/>
      <c r="Q241" s="2062"/>
      <c r="R241" s="2062"/>
      <c r="S241" s="2062"/>
      <c r="T241" s="2062"/>
      <c r="U241" s="2062"/>
      <c r="V241" s="2062"/>
      <c r="W241" s="2061"/>
      <c r="X241" s="2063"/>
      <c r="Y241" s="2063"/>
      <c r="Z241" s="2063"/>
      <c r="AA241" s="2063"/>
      <c r="AB241" s="2063"/>
      <c r="AC241" s="38"/>
      <c r="AD241" s="38"/>
    </row>
    <row r="242" spans="2:30" x14ac:dyDescent="0.2">
      <c r="B242" s="2070"/>
      <c r="C242" s="2060"/>
      <c r="D242" s="2060"/>
      <c r="E242" s="2060"/>
      <c r="F242" s="2060"/>
      <c r="G242" s="1273"/>
      <c r="H242" s="2061"/>
      <c r="I242" s="2061"/>
      <c r="J242" s="2061"/>
      <c r="K242" s="2062"/>
      <c r="L242" s="2062"/>
      <c r="M242" s="2062"/>
      <c r="N242" s="2062"/>
      <c r="O242" s="2062"/>
      <c r="P242" s="2062"/>
      <c r="Q242" s="2062"/>
      <c r="R242" s="2062"/>
      <c r="S242" s="2062"/>
      <c r="T242" s="2062"/>
      <c r="U242" s="2062"/>
      <c r="V242" s="2062"/>
      <c r="W242" s="2061"/>
      <c r="X242" s="2063"/>
      <c r="Y242" s="2063"/>
      <c r="Z242" s="2063"/>
      <c r="AA242" s="2063"/>
      <c r="AB242" s="2063"/>
      <c r="AC242" s="38"/>
      <c r="AD242" s="38"/>
    </row>
    <row r="243" spans="2:30" x14ac:dyDescent="0.2">
      <c r="B243" s="2070"/>
      <c r="C243" s="2060"/>
      <c r="D243" s="2060"/>
      <c r="E243" s="2060"/>
      <c r="F243" s="2060"/>
      <c r="G243" s="1273"/>
      <c r="H243" s="2061"/>
      <c r="I243" s="2061"/>
      <c r="J243" s="2061"/>
      <c r="K243" s="2062"/>
      <c r="L243" s="2062"/>
      <c r="M243" s="2062"/>
      <c r="N243" s="2062"/>
      <c r="O243" s="2062"/>
      <c r="P243" s="2062"/>
      <c r="Q243" s="2062"/>
      <c r="R243" s="2062"/>
      <c r="S243" s="2062"/>
      <c r="T243" s="2062"/>
      <c r="U243" s="2062"/>
      <c r="V243" s="2062"/>
      <c r="W243" s="2061"/>
      <c r="X243" s="2063"/>
      <c r="Y243" s="2063"/>
      <c r="Z243" s="2063"/>
      <c r="AA243" s="2063"/>
      <c r="AB243" s="2063"/>
      <c r="AC243" s="38"/>
      <c r="AD243" s="38"/>
    </row>
    <row r="244" spans="2:30" x14ac:dyDescent="0.2">
      <c r="B244" s="2070"/>
      <c r="C244" s="2060"/>
      <c r="D244" s="2060"/>
      <c r="E244" s="2060"/>
      <c r="F244" s="2060"/>
      <c r="G244" s="1273"/>
      <c r="H244" s="2061"/>
      <c r="I244" s="2061"/>
      <c r="J244" s="2061"/>
      <c r="K244" s="2062"/>
      <c r="L244" s="2062"/>
      <c r="M244" s="2062"/>
      <c r="N244" s="2062"/>
      <c r="O244" s="2062"/>
      <c r="P244" s="2062"/>
      <c r="Q244" s="2062"/>
      <c r="R244" s="2062"/>
      <c r="S244" s="2062"/>
      <c r="T244" s="2062"/>
      <c r="U244" s="2062"/>
      <c r="V244" s="2062"/>
      <c r="W244" s="2061"/>
      <c r="X244" s="2063"/>
      <c r="Y244" s="2063"/>
      <c r="Z244" s="2063"/>
      <c r="AA244" s="2063"/>
      <c r="AB244" s="2063"/>
      <c r="AC244" s="38"/>
      <c r="AD244" s="38"/>
    </row>
    <row r="245" spans="2:30" x14ac:dyDescent="0.2">
      <c r="B245" s="2070"/>
      <c r="C245" s="2060"/>
      <c r="D245" s="2060"/>
      <c r="E245" s="2060"/>
      <c r="F245" s="2060"/>
      <c r="G245" s="1273"/>
      <c r="H245" s="2061"/>
      <c r="I245" s="2061"/>
      <c r="J245" s="2061"/>
      <c r="K245" s="2062"/>
      <c r="L245" s="2062"/>
      <c r="M245" s="2062"/>
      <c r="N245" s="2062"/>
      <c r="O245" s="2062"/>
      <c r="P245" s="2062"/>
      <c r="Q245" s="2062"/>
      <c r="R245" s="2062"/>
      <c r="S245" s="2062"/>
      <c r="T245" s="2062"/>
      <c r="U245" s="2062"/>
      <c r="V245" s="2062"/>
      <c r="W245" s="2061"/>
      <c r="X245" s="2063"/>
      <c r="Y245" s="2063"/>
      <c r="Z245" s="2063"/>
      <c r="AA245" s="2063"/>
      <c r="AB245" s="2063"/>
      <c r="AC245" s="38"/>
      <c r="AD245" s="38"/>
    </row>
    <row r="246" spans="2:30" x14ac:dyDescent="0.2">
      <c r="B246" s="2070"/>
      <c r="C246" s="2060"/>
      <c r="D246" s="2060"/>
      <c r="E246" s="2060"/>
      <c r="F246" s="2060"/>
      <c r="G246" s="1273"/>
      <c r="H246" s="2061"/>
      <c r="I246" s="2061"/>
      <c r="J246" s="2061"/>
      <c r="K246" s="2062"/>
      <c r="L246" s="2062"/>
      <c r="M246" s="2062"/>
      <c r="N246" s="2062"/>
      <c r="O246" s="2062"/>
      <c r="P246" s="2062"/>
      <c r="Q246" s="2062"/>
      <c r="R246" s="2062"/>
      <c r="S246" s="2062"/>
      <c r="T246" s="2062"/>
      <c r="U246" s="2062"/>
      <c r="V246" s="2062"/>
      <c r="W246" s="2061"/>
      <c r="X246" s="2063"/>
      <c r="Y246" s="2063"/>
      <c r="Z246" s="2063"/>
      <c r="AA246" s="2063"/>
      <c r="AB246" s="2063"/>
      <c r="AC246" s="38"/>
      <c r="AD246" s="38"/>
    </row>
    <row r="247" spans="2:30" x14ac:dyDescent="0.2">
      <c r="B247" s="2070"/>
      <c r="C247" s="2060"/>
      <c r="D247" s="2060"/>
      <c r="E247" s="2060"/>
      <c r="F247" s="2060"/>
      <c r="G247" s="1273"/>
      <c r="H247" s="2061"/>
      <c r="I247" s="2061"/>
      <c r="J247" s="2061"/>
      <c r="K247" s="2062"/>
      <c r="L247" s="2062"/>
      <c r="M247" s="2062"/>
      <c r="N247" s="2062"/>
      <c r="O247" s="2062"/>
      <c r="P247" s="2062"/>
      <c r="Q247" s="2062"/>
      <c r="R247" s="2062"/>
      <c r="S247" s="2062"/>
      <c r="T247" s="2062"/>
      <c r="U247" s="2062"/>
      <c r="V247" s="2062"/>
      <c r="W247" s="2061"/>
      <c r="X247" s="2063"/>
      <c r="Y247" s="2063"/>
      <c r="Z247" s="2063"/>
      <c r="AA247" s="2063"/>
      <c r="AB247" s="2063"/>
      <c r="AC247" s="38"/>
      <c r="AD247" s="38"/>
    </row>
    <row r="248" spans="2:30" x14ac:dyDescent="0.2">
      <c r="B248" s="2070"/>
      <c r="C248" s="2060"/>
      <c r="D248" s="2060"/>
      <c r="E248" s="2060"/>
      <c r="F248" s="2060"/>
      <c r="G248" s="1273"/>
      <c r="H248" s="2061"/>
      <c r="I248" s="2061"/>
      <c r="J248" s="2061"/>
      <c r="K248" s="2062"/>
      <c r="L248" s="2062"/>
      <c r="M248" s="2062"/>
      <c r="N248" s="2062"/>
      <c r="O248" s="2062"/>
      <c r="P248" s="2062"/>
      <c r="Q248" s="2062"/>
      <c r="R248" s="2062"/>
      <c r="S248" s="2062"/>
      <c r="T248" s="2062"/>
      <c r="U248" s="2062"/>
      <c r="V248" s="2062"/>
      <c r="W248" s="2061"/>
      <c r="X248" s="2063"/>
      <c r="Y248" s="2063"/>
      <c r="Z248" s="2063"/>
      <c r="AA248" s="2063"/>
      <c r="AB248" s="2063"/>
      <c r="AC248" s="38"/>
      <c r="AD248" s="38"/>
    </row>
    <row r="249" spans="2:30" x14ac:dyDescent="0.2">
      <c r="B249" s="2070"/>
      <c r="C249" s="2060"/>
      <c r="D249" s="2060"/>
      <c r="E249" s="2060"/>
      <c r="F249" s="2060"/>
      <c r="G249" s="1273"/>
      <c r="H249" s="2061"/>
      <c r="I249" s="2061"/>
      <c r="J249" s="2061"/>
      <c r="K249" s="2062"/>
      <c r="L249" s="2062"/>
      <c r="M249" s="2062"/>
      <c r="N249" s="2062"/>
      <c r="O249" s="2062"/>
      <c r="P249" s="2062"/>
      <c r="Q249" s="2062"/>
      <c r="R249" s="2062"/>
      <c r="S249" s="2062"/>
      <c r="T249" s="2062"/>
      <c r="U249" s="2062"/>
      <c r="V249" s="2062"/>
      <c r="W249" s="2061"/>
      <c r="X249" s="2063"/>
      <c r="Y249" s="2063"/>
      <c r="Z249" s="2063"/>
      <c r="AA249" s="2063"/>
      <c r="AB249" s="2063"/>
      <c r="AC249" s="38"/>
      <c r="AD249" s="38"/>
    </row>
    <row r="250" spans="2:30" x14ac:dyDescent="0.2">
      <c r="B250" s="2070"/>
      <c r="C250" s="2060"/>
      <c r="D250" s="2060"/>
      <c r="E250" s="2060"/>
      <c r="F250" s="2060"/>
      <c r="G250" s="1273"/>
      <c r="H250" s="2061"/>
      <c r="I250" s="2061"/>
      <c r="J250" s="2061"/>
      <c r="K250" s="2062"/>
      <c r="L250" s="2062"/>
      <c r="M250" s="2062"/>
      <c r="N250" s="2062"/>
      <c r="O250" s="2062"/>
      <c r="P250" s="2062"/>
      <c r="Q250" s="2062"/>
      <c r="R250" s="2062"/>
      <c r="S250" s="2062"/>
      <c r="T250" s="2062"/>
      <c r="U250" s="2062"/>
      <c r="V250" s="2062"/>
      <c r="W250" s="2061"/>
      <c r="X250" s="2063"/>
      <c r="Y250" s="2063"/>
      <c r="Z250" s="2063"/>
      <c r="AA250" s="2063"/>
      <c r="AB250" s="2063"/>
      <c r="AC250" s="38"/>
      <c r="AD250" s="38"/>
    </row>
    <row r="251" spans="2:30" x14ac:dyDescent="0.2">
      <c r="B251" s="2070"/>
      <c r="C251" s="2060"/>
      <c r="D251" s="2060"/>
      <c r="E251" s="2060"/>
      <c r="F251" s="2060"/>
      <c r="G251" s="1273"/>
      <c r="H251" s="2061"/>
      <c r="I251" s="2061"/>
      <c r="J251" s="2061"/>
      <c r="K251" s="2062"/>
      <c r="L251" s="2062"/>
      <c r="M251" s="2062"/>
      <c r="N251" s="2062"/>
      <c r="O251" s="2062"/>
      <c r="P251" s="2062"/>
      <c r="Q251" s="2062"/>
      <c r="R251" s="2062"/>
      <c r="S251" s="2062"/>
      <c r="T251" s="2062"/>
      <c r="U251" s="2062"/>
      <c r="V251" s="2062"/>
      <c r="W251" s="2061"/>
      <c r="X251" s="2063"/>
      <c r="Y251" s="2063"/>
      <c r="Z251" s="2063"/>
      <c r="AA251" s="2063"/>
      <c r="AB251" s="2063"/>
      <c r="AC251" s="38"/>
      <c r="AD251" s="38"/>
    </row>
    <row r="252" spans="2:30" x14ac:dyDescent="0.2">
      <c r="B252" s="2070"/>
      <c r="C252" s="2060"/>
      <c r="D252" s="2060"/>
      <c r="E252" s="2060"/>
      <c r="F252" s="2060"/>
      <c r="G252" s="1273"/>
      <c r="H252" s="2061"/>
      <c r="I252" s="2061"/>
      <c r="J252" s="2061"/>
      <c r="K252" s="2062"/>
      <c r="L252" s="2062"/>
      <c r="M252" s="2062"/>
      <c r="N252" s="2062"/>
      <c r="O252" s="2062"/>
      <c r="P252" s="2062"/>
      <c r="Q252" s="2062"/>
      <c r="R252" s="2062"/>
      <c r="S252" s="2062"/>
      <c r="T252" s="2062"/>
      <c r="U252" s="2062"/>
      <c r="V252" s="2062"/>
      <c r="W252" s="2061"/>
      <c r="X252" s="2063"/>
      <c r="Y252" s="2063"/>
      <c r="Z252" s="2063"/>
      <c r="AA252" s="2063"/>
      <c r="AB252" s="2063"/>
      <c r="AC252" s="38"/>
      <c r="AD252" s="38"/>
    </row>
    <row r="253" spans="2:30" x14ac:dyDescent="0.2">
      <c r="B253" s="2070"/>
      <c r="C253" s="2060"/>
      <c r="D253" s="2060"/>
      <c r="E253" s="2060"/>
      <c r="F253" s="2060"/>
      <c r="G253" s="1273"/>
      <c r="H253" s="2061"/>
      <c r="I253" s="2061"/>
      <c r="J253" s="2061"/>
      <c r="K253" s="2062"/>
      <c r="L253" s="2062"/>
      <c r="M253" s="2062"/>
      <c r="N253" s="2062"/>
      <c r="O253" s="2062"/>
      <c r="P253" s="2062"/>
      <c r="Q253" s="2062"/>
      <c r="R253" s="2062"/>
      <c r="S253" s="2062"/>
      <c r="T253" s="2062"/>
      <c r="U253" s="2062"/>
      <c r="V253" s="2062"/>
      <c r="W253" s="2061"/>
      <c r="X253" s="2063"/>
      <c r="Y253" s="2063"/>
      <c r="Z253" s="2063"/>
      <c r="AA253" s="2063"/>
      <c r="AB253" s="2063"/>
      <c r="AC253" s="38"/>
      <c r="AD253" s="38"/>
    </row>
    <row r="254" spans="2:30" x14ac:dyDescent="0.2">
      <c r="B254" s="2070"/>
      <c r="C254" s="2060"/>
      <c r="D254" s="2060"/>
      <c r="E254" s="2060"/>
      <c r="F254" s="2060"/>
      <c r="G254" s="1273"/>
      <c r="H254" s="2061"/>
      <c r="I254" s="2061"/>
      <c r="J254" s="2061"/>
      <c r="K254" s="2062"/>
      <c r="L254" s="2062"/>
      <c r="M254" s="2062"/>
      <c r="N254" s="2062"/>
      <c r="O254" s="2062"/>
      <c r="P254" s="2062"/>
      <c r="Q254" s="2062"/>
      <c r="R254" s="2062"/>
      <c r="S254" s="2062"/>
      <c r="T254" s="2062"/>
      <c r="U254" s="2062"/>
      <c r="V254" s="2062"/>
      <c r="W254" s="2061"/>
      <c r="X254" s="2063"/>
      <c r="Y254" s="2063"/>
      <c r="Z254" s="2063"/>
      <c r="AA254" s="2063"/>
      <c r="AB254" s="2063"/>
      <c r="AC254" s="38"/>
      <c r="AD254" s="38"/>
    </row>
    <row r="255" spans="2:30" x14ac:dyDescent="0.2">
      <c r="B255" s="2070"/>
      <c r="C255" s="2060"/>
      <c r="D255" s="2060"/>
      <c r="E255" s="2060"/>
      <c r="F255" s="2060"/>
      <c r="G255" s="1273"/>
      <c r="H255" s="2061"/>
      <c r="I255" s="2061"/>
      <c r="J255" s="2061"/>
      <c r="K255" s="2062"/>
      <c r="L255" s="2062"/>
      <c r="M255" s="2062"/>
      <c r="N255" s="2062"/>
      <c r="O255" s="2062"/>
      <c r="P255" s="2062"/>
      <c r="Q255" s="2062"/>
      <c r="R255" s="2062"/>
      <c r="S255" s="2062"/>
      <c r="T255" s="2062"/>
      <c r="U255" s="2062"/>
      <c r="V255" s="2062"/>
      <c r="W255" s="2061"/>
      <c r="X255" s="2063"/>
      <c r="Y255" s="2063"/>
      <c r="Z255" s="2063"/>
      <c r="AA255" s="2063"/>
      <c r="AB255" s="2063"/>
      <c r="AC255" s="38"/>
      <c r="AD255" s="38"/>
    </row>
    <row r="256" spans="2:30" x14ac:dyDescent="0.2">
      <c r="B256" s="2070"/>
      <c r="C256" s="2060"/>
      <c r="D256" s="2060"/>
      <c r="E256" s="2060"/>
      <c r="F256" s="2060"/>
      <c r="G256" s="1273"/>
      <c r="H256" s="2061"/>
      <c r="I256" s="2061"/>
      <c r="J256" s="2061"/>
      <c r="K256" s="2062"/>
      <c r="L256" s="2062"/>
      <c r="M256" s="2062"/>
      <c r="N256" s="2062"/>
      <c r="O256" s="2062"/>
      <c r="P256" s="2062"/>
      <c r="Q256" s="2062"/>
      <c r="R256" s="2062"/>
      <c r="S256" s="2062"/>
      <c r="T256" s="2062"/>
      <c r="U256" s="2062"/>
      <c r="V256" s="2062"/>
      <c r="W256" s="2061"/>
      <c r="X256" s="2063"/>
      <c r="Y256" s="2063"/>
      <c r="Z256" s="2063"/>
      <c r="AA256" s="2063"/>
      <c r="AB256" s="2063"/>
      <c r="AC256" s="38"/>
      <c r="AD256" s="38"/>
    </row>
    <row r="257" spans="2:30" x14ac:dyDescent="0.2">
      <c r="B257" s="2070"/>
      <c r="C257" s="2060"/>
      <c r="D257" s="2060"/>
      <c r="E257" s="2060"/>
      <c r="F257" s="2060"/>
      <c r="G257" s="1273"/>
      <c r="H257" s="2061"/>
      <c r="I257" s="2061"/>
      <c r="J257" s="2061"/>
      <c r="K257" s="2062"/>
      <c r="L257" s="2062"/>
      <c r="M257" s="2062"/>
      <c r="N257" s="2062"/>
      <c r="O257" s="2062"/>
      <c r="P257" s="2062"/>
      <c r="Q257" s="2062"/>
      <c r="R257" s="2062"/>
      <c r="S257" s="2062"/>
      <c r="T257" s="2062"/>
      <c r="U257" s="2062"/>
      <c r="V257" s="2062"/>
      <c r="W257" s="2061"/>
      <c r="X257" s="2063"/>
      <c r="Y257" s="2063"/>
      <c r="Z257" s="2063"/>
      <c r="AA257" s="2063"/>
      <c r="AB257" s="2063"/>
      <c r="AC257" s="38"/>
      <c r="AD257" s="38"/>
    </row>
    <row r="258" spans="2:30" x14ac:dyDescent="0.2">
      <c r="B258" s="2070"/>
      <c r="C258" s="2060"/>
      <c r="D258" s="2060"/>
      <c r="E258" s="2060"/>
      <c r="F258" s="2060"/>
      <c r="G258" s="1273"/>
      <c r="H258" s="2061"/>
      <c r="I258" s="2061"/>
      <c r="J258" s="2061"/>
      <c r="K258" s="2062"/>
      <c r="L258" s="2062"/>
      <c r="M258" s="2062"/>
      <c r="N258" s="2062"/>
      <c r="O258" s="2062"/>
      <c r="P258" s="2062"/>
      <c r="Q258" s="2062"/>
      <c r="R258" s="2062"/>
      <c r="S258" s="2062"/>
      <c r="T258" s="2062"/>
      <c r="U258" s="2062"/>
      <c r="V258" s="2062"/>
      <c r="W258" s="2061"/>
      <c r="X258" s="2063"/>
      <c r="Y258" s="2063"/>
      <c r="Z258" s="2063"/>
      <c r="AA258" s="2063"/>
      <c r="AB258" s="2063"/>
      <c r="AC258" s="38"/>
      <c r="AD258" s="38"/>
    </row>
    <row r="259" spans="2:30" x14ac:dyDescent="0.2">
      <c r="B259" s="2070"/>
      <c r="C259" s="2060"/>
      <c r="D259" s="2060"/>
      <c r="E259" s="2060"/>
      <c r="F259" s="2060"/>
      <c r="G259" s="1273"/>
      <c r="H259" s="2061"/>
      <c r="I259" s="2061"/>
      <c r="J259" s="2061"/>
      <c r="K259" s="2062"/>
      <c r="L259" s="2062"/>
      <c r="M259" s="2062"/>
      <c r="N259" s="2062"/>
      <c r="O259" s="2062"/>
      <c r="P259" s="2062"/>
      <c r="Q259" s="2062"/>
      <c r="R259" s="2062"/>
      <c r="S259" s="2062"/>
      <c r="T259" s="2062"/>
      <c r="U259" s="2062"/>
      <c r="V259" s="2062"/>
      <c r="W259" s="2061"/>
      <c r="X259" s="2063"/>
      <c r="Y259" s="2063"/>
      <c r="Z259" s="2063"/>
      <c r="AA259" s="2063"/>
      <c r="AB259" s="2063"/>
      <c r="AC259" s="38"/>
      <c r="AD259" s="38"/>
    </row>
    <row r="260" spans="2:30" x14ac:dyDescent="0.2">
      <c r="B260" s="2070"/>
      <c r="C260" s="2060"/>
      <c r="D260" s="2060"/>
      <c r="E260" s="2060"/>
      <c r="F260" s="2060"/>
      <c r="G260" s="1273"/>
      <c r="H260" s="2061"/>
      <c r="I260" s="2061"/>
      <c r="J260" s="2061"/>
      <c r="K260" s="2062"/>
      <c r="L260" s="2062"/>
      <c r="M260" s="2062"/>
      <c r="N260" s="2062"/>
      <c r="O260" s="2062"/>
      <c r="P260" s="2062"/>
      <c r="Q260" s="2062"/>
      <c r="R260" s="2062"/>
      <c r="S260" s="2062"/>
      <c r="T260" s="2062"/>
      <c r="U260" s="2062"/>
      <c r="V260" s="2062"/>
      <c r="W260" s="2061"/>
      <c r="X260" s="2063"/>
      <c r="Y260" s="2063"/>
      <c r="Z260" s="2063"/>
      <c r="AA260" s="2063"/>
      <c r="AB260" s="2063"/>
      <c r="AC260" s="38"/>
      <c r="AD260" s="38"/>
    </row>
    <row r="261" spans="2:30" x14ac:dyDescent="0.2">
      <c r="B261" s="2070"/>
      <c r="C261" s="2060"/>
      <c r="D261" s="2060"/>
      <c r="E261" s="2060"/>
      <c r="F261" s="2060"/>
      <c r="G261" s="1273"/>
      <c r="H261" s="2061"/>
      <c r="I261" s="2061"/>
      <c r="J261" s="2061"/>
      <c r="K261" s="2062"/>
      <c r="L261" s="2062"/>
      <c r="M261" s="2062"/>
      <c r="N261" s="2062"/>
      <c r="O261" s="2062"/>
      <c r="P261" s="2062"/>
      <c r="Q261" s="2062"/>
      <c r="R261" s="2062"/>
      <c r="S261" s="2062"/>
      <c r="T261" s="2062"/>
      <c r="U261" s="2062"/>
      <c r="V261" s="2062"/>
      <c r="W261" s="2061"/>
      <c r="X261" s="2063"/>
      <c r="Y261" s="2063"/>
      <c r="Z261" s="2063"/>
      <c r="AA261" s="2063"/>
      <c r="AB261" s="2063"/>
      <c r="AC261" s="38"/>
      <c r="AD261" s="38"/>
    </row>
    <row r="262" spans="2:30" x14ac:dyDescent="0.2">
      <c r="B262" s="2070"/>
      <c r="C262" s="2060"/>
      <c r="D262" s="2060"/>
      <c r="E262" s="2060"/>
      <c r="F262" s="2060"/>
      <c r="G262" s="1273"/>
      <c r="H262" s="2061"/>
      <c r="I262" s="2061"/>
      <c r="J262" s="2061"/>
      <c r="K262" s="2062"/>
      <c r="L262" s="2062"/>
      <c r="M262" s="2062"/>
      <c r="N262" s="2062"/>
      <c r="O262" s="2062"/>
      <c r="P262" s="2062"/>
      <c r="Q262" s="2062"/>
      <c r="R262" s="2062"/>
      <c r="S262" s="2062"/>
      <c r="T262" s="2062"/>
      <c r="U262" s="2062"/>
      <c r="V262" s="2062"/>
      <c r="W262" s="2061"/>
      <c r="X262" s="2063"/>
      <c r="Y262" s="2063"/>
      <c r="Z262" s="2063"/>
      <c r="AA262" s="2063"/>
      <c r="AB262" s="2063"/>
      <c r="AC262" s="38"/>
      <c r="AD262" s="38"/>
    </row>
    <row r="263" spans="2:30" x14ac:dyDescent="0.2">
      <c r="B263" s="2070"/>
      <c r="C263" s="2060"/>
      <c r="D263" s="2060"/>
      <c r="E263" s="2060"/>
      <c r="F263" s="2060"/>
      <c r="G263" s="1273"/>
      <c r="H263" s="2061"/>
      <c r="I263" s="2061"/>
      <c r="J263" s="2061"/>
      <c r="K263" s="2062"/>
      <c r="L263" s="2062"/>
      <c r="M263" s="2062"/>
      <c r="N263" s="2062"/>
      <c r="O263" s="2062"/>
      <c r="P263" s="2062"/>
      <c r="Q263" s="2062"/>
      <c r="R263" s="2062"/>
      <c r="S263" s="2062"/>
      <c r="T263" s="2062"/>
      <c r="U263" s="2062"/>
      <c r="V263" s="2062"/>
      <c r="W263" s="2061"/>
      <c r="X263" s="2063"/>
      <c r="Y263" s="2063"/>
      <c r="Z263" s="2063"/>
      <c r="AA263" s="2063"/>
      <c r="AB263" s="2063"/>
      <c r="AC263" s="38"/>
      <c r="AD263" s="38"/>
    </row>
    <row r="264" spans="2:30" x14ac:dyDescent="0.2">
      <c r="B264" s="2070"/>
      <c r="C264" s="2060"/>
      <c r="D264" s="2060"/>
      <c r="E264" s="2060"/>
      <c r="F264" s="2060"/>
      <c r="G264" s="1273"/>
      <c r="H264" s="2061"/>
      <c r="I264" s="2061"/>
      <c r="J264" s="2061"/>
      <c r="K264" s="2062"/>
      <c r="L264" s="2062"/>
      <c r="M264" s="2062"/>
      <c r="N264" s="2062"/>
      <c r="O264" s="2062"/>
      <c r="P264" s="2062"/>
      <c r="Q264" s="2062"/>
      <c r="R264" s="2062"/>
      <c r="S264" s="2062"/>
      <c r="T264" s="2062"/>
      <c r="U264" s="2062"/>
      <c r="V264" s="2062"/>
      <c r="W264" s="2061"/>
      <c r="X264" s="2063"/>
      <c r="Y264" s="2063"/>
      <c r="Z264" s="2063"/>
      <c r="AA264" s="2063"/>
      <c r="AB264" s="2063"/>
      <c r="AC264" s="38"/>
      <c r="AD264" s="38"/>
    </row>
    <row r="265" spans="2:30" x14ac:dyDescent="0.2">
      <c r="B265" s="2070"/>
      <c r="C265" s="2060"/>
      <c r="D265" s="2060"/>
      <c r="E265" s="2060"/>
      <c r="F265" s="2060"/>
      <c r="G265" s="1273"/>
      <c r="H265" s="2061"/>
      <c r="I265" s="2061"/>
      <c r="J265" s="2061"/>
      <c r="K265" s="2062"/>
      <c r="L265" s="2062"/>
      <c r="M265" s="2062"/>
      <c r="N265" s="2062"/>
      <c r="O265" s="2062"/>
      <c r="P265" s="2062"/>
      <c r="Q265" s="2062"/>
      <c r="R265" s="2062"/>
      <c r="S265" s="2062"/>
      <c r="T265" s="2062"/>
      <c r="U265" s="2062"/>
      <c r="V265" s="2062"/>
      <c r="W265" s="2061"/>
      <c r="X265" s="2063"/>
      <c r="Y265" s="2063"/>
      <c r="Z265" s="2063"/>
      <c r="AA265" s="2063"/>
      <c r="AB265" s="2063"/>
      <c r="AC265" s="38"/>
      <c r="AD265" s="38"/>
    </row>
    <row r="266" spans="2:30" x14ac:dyDescent="0.2">
      <c r="B266" s="2070"/>
      <c r="C266" s="2060"/>
      <c r="D266" s="2060"/>
      <c r="E266" s="2060"/>
      <c r="F266" s="2060"/>
      <c r="G266" s="1273"/>
      <c r="H266" s="2061"/>
      <c r="I266" s="2061"/>
      <c r="J266" s="2061"/>
      <c r="K266" s="2062"/>
      <c r="L266" s="2062"/>
      <c r="M266" s="2062"/>
      <c r="N266" s="2062"/>
      <c r="O266" s="2062"/>
      <c r="P266" s="2062"/>
      <c r="Q266" s="2062"/>
      <c r="R266" s="2062"/>
      <c r="S266" s="2062"/>
      <c r="T266" s="2062"/>
      <c r="U266" s="2062"/>
      <c r="V266" s="2062"/>
      <c r="W266" s="2061"/>
      <c r="X266" s="2063"/>
      <c r="Y266" s="2063"/>
      <c r="Z266" s="2063"/>
      <c r="AA266" s="2063"/>
      <c r="AB266" s="2063"/>
      <c r="AC266" s="38"/>
      <c r="AD266" s="38"/>
    </row>
    <row r="267" spans="2:30" x14ac:dyDescent="0.2">
      <c r="B267" s="2070"/>
      <c r="C267" s="2060"/>
      <c r="D267" s="2060"/>
      <c r="E267" s="2060"/>
      <c r="F267" s="2060"/>
      <c r="G267" s="1273"/>
      <c r="H267" s="2061"/>
      <c r="I267" s="2061"/>
      <c r="J267" s="2061"/>
      <c r="K267" s="2062"/>
      <c r="L267" s="2062"/>
      <c r="M267" s="2062"/>
      <c r="N267" s="2062"/>
      <c r="O267" s="2062"/>
      <c r="P267" s="2062"/>
      <c r="Q267" s="2062"/>
      <c r="R267" s="2062"/>
      <c r="S267" s="2062"/>
      <c r="T267" s="2062"/>
      <c r="U267" s="2062"/>
      <c r="V267" s="2062"/>
      <c r="W267" s="2061"/>
      <c r="X267" s="2063"/>
      <c r="Y267" s="2063"/>
      <c r="Z267" s="2063"/>
      <c r="AA267" s="2063"/>
      <c r="AB267" s="2063"/>
      <c r="AC267" s="38"/>
      <c r="AD267" s="38"/>
    </row>
    <row r="268" spans="2:30" x14ac:dyDescent="0.2">
      <c r="B268" s="2070"/>
      <c r="C268" s="2060"/>
      <c r="D268" s="2060"/>
      <c r="E268" s="2060"/>
      <c r="F268" s="2060"/>
      <c r="G268" s="1273"/>
      <c r="H268" s="2061"/>
      <c r="I268" s="2061"/>
      <c r="J268" s="2061"/>
      <c r="K268" s="2062"/>
      <c r="L268" s="2062"/>
      <c r="M268" s="2062"/>
      <c r="N268" s="2062"/>
      <c r="O268" s="2062"/>
      <c r="P268" s="2062"/>
      <c r="Q268" s="2062"/>
      <c r="R268" s="2062"/>
      <c r="S268" s="2062"/>
      <c r="T268" s="2062"/>
      <c r="U268" s="2062"/>
      <c r="V268" s="2062"/>
      <c r="W268" s="2061"/>
      <c r="X268" s="2063"/>
      <c r="Y268" s="2063"/>
      <c r="Z268" s="2063"/>
      <c r="AA268" s="2063"/>
      <c r="AB268" s="2063"/>
      <c r="AC268" s="38"/>
      <c r="AD268" s="38"/>
    </row>
    <row r="269" spans="2:30" x14ac:dyDescent="0.2">
      <c r="B269" s="2070"/>
      <c r="C269" s="2060"/>
      <c r="D269" s="2060"/>
      <c r="E269" s="2060"/>
      <c r="F269" s="2060"/>
      <c r="G269" s="1273"/>
      <c r="H269" s="2061"/>
      <c r="I269" s="2061"/>
      <c r="J269" s="2061"/>
      <c r="K269" s="2062"/>
      <c r="L269" s="2062"/>
      <c r="M269" s="2062"/>
      <c r="N269" s="2062"/>
      <c r="O269" s="2062"/>
      <c r="P269" s="2062"/>
      <c r="Q269" s="2062"/>
      <c r="R269" s="2062"/>
      <c r="S269" s="2062"/>
      <c r="T269" s="2062"/>
      <c r="U269" s="2062"/>
      <c r="V269" s="2062"/>
      <c r="W269" s="2061"/>
      <c r="X269" s="2063"/>
      <c r="Y269" s="2063"/>
      <c r="Z269" s="2063"/>
      <c r="AA269" s="2063"/>
      <c r="AB269" s="2063"/>
      <c r="AC269" s="38"/>
      <c r="AD269" s="38"/>
    </row>
    <row r="270" spans="2:30" x14ac:dyDescent="0.2">
      <c r="B270" s="2070"/>
      <c r="C270" s="2060"/>
      <c r="D270" s="2060"/>
      <c r="E270" s="2060"/>
      <c r="F270" s="2060"/>
      <c r="G270" s="1273"/>
      <c r="H270" s="2061"/>
      <c r="I270" s="2061"/>
      <c r="J270" s="2061"/>
      <c r="K270" s="2062"/>
      <c r="L270" s="2062"/>
      <c r="M270" s="2062"/>
      <c r="N270" s="2062"/>
      <c r="O270" s="2062"/>
      <c r="P270" s="2062"/>
      <c r="Q270" s="2062"/>
      <c r="R270" s="2062"/>
      <c r="S270" s="2062"/>
      <c r="T270" s="2062"/>
      <c r="U270" s="2062"/>
      <c r="V270" s="2062"/>
      <c r="W270" s="2061"/>
      <c r="X270" s="2063"/>
      <c r="Y270" s="2063"/>
      <c r="Z270" s="2063"/>
      <c r="AA270" s="2063"/>
      <c r="AB270" s="2063"/>
      <c r="AC270" s="38"/>
      <c r="AD270" s="38"/>
    </row>
    <row r="271" spans="2:30" x14ac:dyDescent="0.2">
      <c r="B271" s="2070"/>
      <c r="C271" s="2060"/>
      <c r="D271" s="2060"/>
      <c r="E271" s="2060"/>
      <c r="F271" s="2060"/>
      <c r="G271" s="1273"/>
      <c r="H271" s="2061"/>
      <c r="I271" s="2061"/>
      <c r="J271" s="2061"/>
      <c r="K271" s="2062"/>
      <c r="L271" s="2062"/>
      <c r="M271" s="2062"/>
      <c r="N271" s="2062"/>
      <c r="O271" s="2062"/>
      <c r="P271" s="2062"/>
      <c r="Q271" s="2062"/>
      <c r="R271" s="2062"/>
      <c r="S271" s="2062"/>
      <c r="T271" s="2062"/>
      <c r="U271" s="2062"/>
      <c r="V271" s="2062"/>
      <c r="W271" s="2061"/>
      <c r="X271" s="2063"/>
      <c r="Y271" s="2063"/>
      <c r="Z271" s="2063"/>
      <c r="AA271" s="2063"/>
      <c r="AB271" s="2063"/>
      <c r="AC271" s="38"/>
      <c r="AD271" s="38"/>
    </row>
    <row r="272" spans="2:30" x14ac:dyDescent="0.2">
      <c r="B272" s="2070"/>
      <c r="C272" s="2060"/>
      <c r="D272" s="2060"/>
      <c r="E272" s="2060"/>
      <c r="F272" s="2060"/>
      <c r="G272" s="1273"/>
      <c r="H272" s="2061"/>
      <c r="I272" s="2061"/>
      <c r="J272" s="2061"/>
      <c r="K272" s="2062"/>
      <c r="L272" s="2062"/>
      <c r="M272" s="2062"/>
      <c r="N272" s="2062"/>
      <c r="O272" s="2062"/>
      <c r="P272" s="2062"/>
      <c r="Q272" s="2062"/>
      <c r="R272" s="2062"/>
      <c r="S272" s="2062"/>
      <c r="T272" s="2062"/>
      <c r="U272" s="2062"/>
      <c r="V272" s="2062"/>
      <c r="W272" s="2061"/>
      <c r="X272" s="2063"/>
      <c r="Y272" s="2063"/>
      <c r="Z272" s="2063"/>
      <c r="AA272" s="2063"/>
      <c r="AB272" s="2063"/>
      <c r="AC272" s="38"/>
      <c r="AD272" s="38"/>
    </row>
    <row r="273" spans="2:30" x14ac:dyDescent="0.2">
      <c r="B273" s="2070"/>
      <c r="C273" s="2060"/>
      <c r="D273" s="2060"/>
      <c r="E273" s="2060"/>
      <c r="F273" s="2060"/>
      <c r="G273" s="1273"/>
      <c r="H273" s="2061"/>
      <c r="I273" s="2061"/>
      <c r="J273" s="2061"/>
      <c r="K273" s="2062"/>
      <c r="L273" s="2062"/>
      <c r="M273" s="2062"/>
      <c r="N273" s="2062"/>
      <c r="O273" s="2062"/>
      <c r="P273" s="2062"/>
      <c r="Q273" s="2062"/>
      <c r="R273" s="2062"/>
      <c r="S273" s="2062"/>
      <c r="T273" s="2062"/>
      <c r="U273" s="2062"/>
      <c r="V273" s="2062"/>
      <c r="W273" s="2061"/>
      <c r="X273" s="2063"/>
      <c r="Y273" s="2063"/>
      <c r="Z273" s="2063"/>
      <c r="AA273" s="2063"/>
      <c r="AB273" s="2063"/>
      <c r="AC273" s="38"/>
      <c r="AD273" s="38"/>
    </row>
    <row r="274" spans="2:30" x14ac:dyDescent="0.2">
      <c r="B274" s="2070"/>
      <c r="C274" s="2060"/>
      <c r="D274" s="2060"/>
      <c r="E274" s="2060"/>
      <c r="F274" s="2060"/>
      <c r="G274" s="1273"/>
      <c r="H274" s="2061"/>
      <c r="I274" s="2061"/>
      <c r="J274" s="2061"/>
      <c r="K274" s="2062"/>
      <c r="L274" s="2062"/>
      <c r="M274" s="2062"/>
      <c r="N274" s="2062"/>
      <c r="O274" s="2062"/>
      <c r="P274" s="2062"/>
      <c r="Q274" s="2062"/>
      <c r="R274" s="2062"/>
      <c r="S274" s="2062"/>
      <c r="T274" s="2062"/>
      <c r="U274" s="2062"/>
      <c r="V274" s="2062"/>
      <c r="W274" s="2061"/>
      <c r="X274" s="2063"/>
      <c r="Y274" s="2063"/>
      <c r="Z274" s="2063"/>
      <c r="AA274" s="2063"/>
      <c r="AB274" s="2063"/>
      <c r="AC274" s="38"/>
      <c r="AD274" s="38"/>
    </row>
    <row r="275" spans="2:30" x14ac:dyDescent="0.2">
      <c r="B275" s="2070"/>
      <c r="C275" s="2060"/>
      <c r="D275" s="2060"/>
      <c r="E275" s="2060"/>
      <c r="F275" s="2060"/>
      <c r="G275" s="1273"/>
      <c r="H275" s="2061"/>
      <c r="I275" s="2061"/>
      <c r="J275" s="2061"/>
      <c r="K275" s="2062"/>
      <c r="L275" s="2062"/>
      <c r="M275" s="2062"/>
      <c r="N275" s="2062"/>
      <c r="O275" s="2062"/>
      <c r="P275" s="2062"/>
      <c r="Q275" s="2062"/>
      <c r="R275" s="2062"/>
      <c r="S275" s="2062"/>
      <c r="T275" s="2062"/>
      <c r="U275" s="2062"/>
      <c r="V275" s="2062"/>
      <c r="W275" s="2061"/>
      <c r="X275" s="2063"/>
      <c r="Y275" s="2063"/>
      <c r="Z275" s="2063"/>
      <c r="AA275" s="2063"/>
      <c r="AB275" s="2063"/>
      <c r="AC275" s="38"/>
      <c r="AD275" s="38"/>
    </row>
    <row r="276" spans="2:30" x14ac:dyDescent="0.2">
      <c r="B276" s="2070"/>
      <c r="C276" s="2060"/>
      <c r="D276" s="2060"/>
      <c r="E276" s="2060"/>
      <c r="F276" s="2060"/>
      <c r="G276" s="1273"/>
      <c r="H276" s="2061"/>
      <c r="I276" s="2061"/>
      <c r="J276" s="2061"/>
      <c r="K276" s="2062"/>
      <c r="L276" s="2062"/>
      <c r="M276" s="2062"/>
      <c r="N276" s="2062"/>
      <c r="O276" s="2062"/>
      <c r="P276" s="2062"/>
      <c r="Q276" s="2062"/>
      <c r="R276" s="2062"/>
      <c r="S276" s="2062"/>
      <c r="T276" s="2062"/>
      <c r="U276" s="2062"/>
      <c r="V276" s="2062"/>
      <c r="W276" s="2061"/>
      <c r="X276" s="2063"/>
      <c r="Y276" s="2063"/>
      <c r="Z276" s="2063"/>
      <c r="AA276" s="2063"/>
      <c r="AB276" s="2063"/>
      <c r="AC276" s="38"/>
      <c r="AD276" s="38"/>
    </row>
    <row r="277" spans="2:30" x14ac:dyDescent="0.2">
      <c r="B277" s="2070"/>
      <c r="C277" s="2060"/>
      <c r="D277" s="2060"/>
      <c r="E277" s="2060"/>
      <c r="F277" s="2060"/>
      <c r="G277" s="1273"/>
      <c r="H277" s="2061"/>
      <c r="I277" s="2061"/>
      <c r="J277" s="2061"/>
      <c r="K277" s="2062"/>
      <c r="L277" s="2062"/>
      <c r="M277" s="2062"/>
      <c r="N277" s="2062"/>
      <c r="O277" s="2062"/>
      <c r="P277" s="2062"/>
      <c r="Q277" s="2062"/>
      <c r="R277" s="2062"/>
      <c r="S277" s="2062"/>
      <c r="T277" s="2062"/>
      <c r="U277" s="2062"/>
      <c r="V277" s="2062"/>
      <c r="W277" s="2061"/>
      <c r="X277" s="2063"/>
      <c r="Y277" s="2063"/>
      <c r="Z277" s="2063"/>
      <c r="AA277" s="2063"/>
      <c r="AB277" s="2063"/>
      <c r="AC277" s="38"/>
      <c r="AD277" s="38"/>
    </row>
    <row r="278" spans="2:30" x14ac:dyDescent="0.2">
      <c r="B278" s="2070"/>
      <c r="C278" s="2060"/>
      <c r="D278" s="2060"/>
      <c r="E278" s="2060"/>
      <c r="F278" s="2060"/>
      <c r="G278" s="1273"/>
      <c r="H278" s="2061"/>
      <c r="I278" s="2061"/>
      <c r="J278" s="2061"/>
      <c r="K278" s="2062"/>
      <c r="L278" s="2062"/>
      <c r="M278" s="2062"/>
      <c r="N278" s="2062"/>
      <c r="O278" s="2062"/>
      <c r="P278" s="2062"/>
      <c r="Q278" s="2062"/>
      <c r="R278" s="2062"/>
      <c r="S278" s="2062"/>
      <c r="T278" s="2062"/>
      <c r="U278" s="2062"/>
      <c r="V278" s="2062"/>
      <c r="W278" s="2061"/>
      <c r="X278" s="2063"/>
      <c r="Y278" s="2063"/>
      <c r="Z278" s="2063"/>
      <c r="AA278" s="2063"/>
      <c r="AB278" s="2063"/>
      <c r="AC278" s="38"/>
      <c r="AD278" s="38"/>
    </row>
    <row r="279" spans="2:30" x14ac:dyDescent="0.2">
      <c r="B279" s="2070"/>
      <c r="C279" s="2060"/>
      <c r="D279" s="2060"/>
      <c r="E279" s="2060"/>
      <c r="F279" s="2060"/>
      <c r="G279" s="1273"/>
      <c r="H279" s="2061"/>
      <c r="I279" s="2061"/>
      <c r="J279" s="2061"/>
      <c r="K279" s="2062"/>
      <c r="L279" s="2062"/>
      <c r="M279" s="2062"/>
      <c r="N279" s="2062"/>
      <c r="O279" s="2062"/>
      <c r="P279" s="2062"/>
      <c r="Q279" s="2062"/>
      <c r="R279" s="2062"/>
      <c r="S279" s="2062"/>
      <c r="T279" s="2062"/>
      <c r="U279" s="2062"/>
      <c r="V279" s="2062"/>
      <c r="W279" s="2061"/>
      <c r="X279" s="2063"/>
      <c r="Y279" s="2063"/>
      <c r="Z279" s="2063"/>
      <c r="AA279" s="2063"/>
      <c r="AB279" s="2063"/>
      <c r="AC279" s="38"/>
      <c r="AD279" s="38"/>
    </row>
    <row r="280" spans="2:30" x14ac:dyDescent="0.2">
      <c r="B280" s="2070"/>
      <c r="C280" s="2060"/>
      <c r="D280" s="2060"/>
      <c r="E280" s="2060"/>
      <c r="F280" s="2060"/>
      <c r="G280" s="1273"/>
      <c r="H280" s="2061"/>
      <c r="I280" s="2061"/>
      <c r="J280" s="2061"/>
      <c r="K280" s="2062"/>
      <c r="L280" s="2062"/>
      <c r="M280" s="2062"/>
      <c r="N280" s="2062"/>
      <c r="O280" s="2062"/>
      <c r="P280" s="2062"/>
      <c r="Q280" s="2062"/>
      <c r="R280" s="2062"/>
      <c r="S280" s="2062"/>
      <c r="T280" s="2062"/>
      <c r="U280" s="2062"/>
      <c r="V280" s="2062"/>
      <c r="W280" s="2061"/>
      <c r="X280" s="2063"/>
      <c r="Y280" s="2063"/>
      <c r="Z280" s="2063"/>
      <c r="AA280" s="2063"/>
      <c r="AB280" s="2063"/>
      <c r="AC280" s="38"/>
      <c r="AD280" s="38"/>
    </row>
    <row r="281" spans="2:30" x14ac:dyDescent="0.2">
      <c r="B281" s="2070"/>
      <c r="C281" s="2060"/>
      <c r="D281" s="2060"/>
      <c r="E281" s="2060"/>
      <c r="F281" s="2060"/>
      <c r="G281" s="1273"/>
      <c r="H281" s="2061"/>
      <c r="I281" s="2061"/>
      <c r="J281" s="2061"/>
      <c r="K281" s="2062"/>
      <c r="L281" s="2062"/>
      <c r="M281" s="2062"/>
      <c r="N281" s="2062"/>
      <c r="O281" s="2062"/>
      <c r="P281" s="2062"/>
      <c r="Q281" s="2062"/>
      <c r="R281" s="2062"/>
      <c r="S281" s="2062"/>
      <c r="T281" s="2062"/>
      <c r="U281" s="2062"/>
      <c r="V281" s="2062"/>
      <c r="W281" s="2061"/>
      <c r="X281" s="2063"/>
      <c r="Y281" s="2063"/>
      <c r="Z281" s="2063"/>
      <c r="AA281" s="2063"/>
      <c r="AB281" s="2063"/>
      <c r="AC281" s="38"/>
      <c r="AD281" s="38"/>
    </row>
    <row r="282" spans="2:30" x14ac:dyDescent="0.2">
      <c r="B282" s="2070"/>
      <c r="C282" s="2060"/>
      <c r="D282" s="2060"/>
      <c r="E282" s="2060"/>
      <c r="F282" s="2060"/>
      <c r="G282" s="1273"/>
      <c r="H282" s="2061"/>
      <c r="I282" s="2061"/>
      <c r="J282" s="2061"/>
      <c r="K282" s="2062"/>
      <c r="L282" s="2062"/>
      <c r="M282" s="2062"/>
      <c r="N282" s="2062"/>
      <c r="O282" s="2062"/>
      <c r="P282" s="2062"/>
      <c r="Q282" s="2062"/>
      <c r="R282" s="2062"/>
      <c r="S282" s="2062"/>
      <c r="T282" s="2062"/>
      <c r="U282" s="2062"/>
      <c r="V282" s="2062"/>
      <c r="W282" s="2061"/>
      <c r="X282" s="2063"/>
      <c r="Y282" s="2063"/>
      <c r="Z282" s="2063"/>
      <c r="AA282" s="2063"/>
      <c r="AB282" s="2063"/>
      <c r="AC282" s="38"/>
      <c r="AD282" s="38"/>
    </row>
    <row r="283" spans="2:30" x14ac:dyDescent="0.2">
      <c r="B283" s="2070"/>
      <c r="C283" s="2060"/>
      <c r="D283" s="2060"/>
      <c r="E283" s="2060"/>
      <c r="F283" s="2060"/>
      <c r="G283" s="1273"/>
      <c r="H283" s="2061"/>
      <c r="I283" s="2061"/>
      <c r="J283" s="2061"/>
      <c r="K283" s="2062"/>
      <c r="L283" s="2062"/>
      <c r="M283" s="2062"/>
      <c r="N283" s="2062"/>
      <c r="O283" s="2062"/>
      <c r="P283" s="2062"/>
      <c r="Q283" s="2062"/>
      <c r="R283" s="2062"/>
      <c r="S283" s="2062"/>
      <c r="T283" s="2062"/>
      <c r="U283" s="2062"/>
      <c r="V283" s="2062"/>
      <c r="W283" s="2061"/>
      <c r="X283" s="2063"/>
      <c r="Y283" s="2063"/>
      <c r="Z283" s="2063"/>
      <c r="AA283" s="2063"/>
      <c r="AB283" s="2063"/>
      <c r="AC283" s="38"/>
      <c r="AD283" s="38"/>
    </row>
    <row r="284" spans="2:30" x14ac:dyDescent="0.2">
      <c r="B284" s="2070"/>
      <c r="C284" s="2060"/>
      <c r="D284" s="2060"/>
      <c r="E284" s="2060"/>
      <c r="F284" s="2060"/>
      <c r="G284" s="1273"/>
      <c r="H284" s="2061"/>
      <c r="I284" s="2061"/>
      <c r="J284" s="2061"/>
      <c r="K284" s="2062"/>
      <c r="L284" s="2062"/>
      <c r="M284" s="2062"/>
      <c r="N284" s="2062"/>
      <c r="O284" s="2062"/>
      <c r="P284" s="2062"/>
      <c r="Q284" s="2062"/>
      <c r="R284" s="2062"/>
      <c r="S284" s="2062"/>
      <c r="T284" s="2062"/>
      <c r="U284" s="2062"/>
      <c r="V284" s="2062"/>
      <c r="W284" s="2061"/>
      <c r="X284" s="2063"/>
      <c r="Y284" s="2063"/>
      <c r="Z284" s="2063"/>
      <c r="AA284" s="2063"/>
      <c r="AB284" s="2063"/>
      <c r="AC284" s="38"/>
      <c r="AD284" s="38"/>
    </row>
    <row r="285" spans="2:30" x14ac:dyDescent="0.2">
      <c r="B285" s="2070"/>
      <c r="C285" s="2060"/>
      <c r="D285" s="2060"/>
      <c r="E285" s="2060"/>
      <c r="F285" s="2060"/>
      <c r="G285" s="1273"/>
      <c r="H285" s="2061"/>
      <c r="I285" s="2061"/>
      <c r="J285" s="2061"/>
      <c r="K285" s="2062"/>
      <c r="L285" s="2062"/>
      <c r="M285" s="2062"/>
      <c r="N285" s="2062"/>
      <c r="O285" s="2062"/>
      <c r="P285" s="2062"/>
      <c r="Q285" s="2062"/>
      <c r="R285" s="2062"/>
      <c r="S285" s="2062"/>
      <c r="T285" s="2062"/>
      <c r="U285" s="2062"/>
      <c r="V285" s="2062"/>
      <c r="W285" s="2061"/>
      <c r="X285" s="2063"/>
      <c r="Y285" s="2063"/>
      <c r="Z285" s="2063"/>
      <c r="AA285" s="2063"/>
      <c r="AB285" s="2063"/>
      <c r="AC285" s="38"/>
      <c r="AD285" s="38"/>
    </row>
    <row r="286" spans="2:30" x14ac:dyDescent="0.2">
      <c r="B286" s="2070"/>
      <c r="C286" s="2060"/>
      <c r="D286" s="2060"/>
      <c r="E286" s="2060"/>
      <c r="F286" s="2060"/>
      <c r="G286" s="1273"/>
      <c r="H286" s="2061"/>
      <c r="I286" s="2061"/>
      <c r="J286" s="2061"/>
      <c r="K286" s="2062"/>
      <c r="L286" s="2062"/>
      <c r="M286" s="2062"/>
      <c r="N286" s="2062"/>
      <c r="O286" s="2062"/>
      <c r="P286" s="2062"/>
      <c r="Q286" s="2062"/>
      <c r="R286" s="2062"/>
      <c r="S286" s="2062"/>
      <c r="T286" s="2062"/>
      <c r="U286" s="2062"/>
      <c r="V286" s="2062"/>
      <c r="W286" s="2061"/>
      <c r="X286" s="2063"/>
      <c r="Y286" s="2063"/>
      <c r="Z286" s="2063"/>
      <c r="AA286" s="2063"/>
      <c r="AB286" s="2063"/>
      <c r="AC286" s="38"/>
      <c r="AD286" s="38"/>
    </row>
    <row r="287" spans="2:30" x14ac:dyDescent="0.2">
      <c r="B287" s="2070"/>
      <c r="C287" s="2060"/>
      <c r="D287" s="2060"/>
      <c r="E287" s="2060"/>
      <c r="F287" s="2060"/>
      <c r="G287" s="1273"/>
      <c r="H287" s="2061"/>
      <c r="I287" s="2061"/>
      <c r="J287" s="2061"/>
      <c r="K287" s="2062"/>
      <c r="L287" s="2062"/>
      <c r="M287" s="2062"/>
      <c r="N287" s="2062"/>
      <c r="O287" s="2062"/>
      <c r="P287" s="2062"/>
      <c r="Q287" s="2062"/>
      <c r="R287" s="2062"/>
      <c r="S287" s="2062"/>
      <c r="T287" s="2062"/>
      <c r="U287" s="2062"/>
      <c r="V287" s="2062"/>
      <c r="W287" s="2061"/>
      <c r="X287" s="2063"/>
      <c r="Y287" s="2063"/>
      <c r="Z287" s="2063"/>
      <c r="AA287" s="2063"/>
      <c r="AB287" s="2063"/>
      <c r="AC287" s="38"/>
      <c r="AD287" s="38"/>
    </row>
    <row r="288" spans="2:30" x14ac:dyDescent="0.2">
      <c r="B288" s="2070"/>
      <c r="C288" s="2060"/>
      <c r="D288" s="2060"/>
      <c r="E288" s="2060"/>
      <c r="F288" s="2060"/>
      <c r="G288" s="1273"/>
      <c r="H288" s="2061"/>
      <c r="I288" s="2061"/>
      <c r="J288" s="2061"/>
      <c r="K288" s="2062"/>
      <c r="L288" s="2062"/>
      <c r="M288" s="2062"/>
      <c r="N288" s="2062"/>
      <c r="O288" s="2062"/>
      <c r="P288" s="2062"/>
      <c r="Q288" s="2062"/>
      <c r="R288" s="2062"/>
      <c r="S288" s="2062"/>
      <c r="T288" s="2062"/>
      <c r="U288" s="2062"/>
      <c r="V288" s="2062"/>
      <c r="W288" s="2061"/>
      <c r="X288" s="2063"/>
      <c r="Y288" s="2063"/>
      <c r="Z288" s="2063"/>
      <c r="AA288" s="2063"/>
      <c r="AB288" s="2063"/>
      <c r="AC288" s="38"/>
      <c r="AD288" s="38"/>
    </row>
    <row r="289" spans="2:30" x14ac:dyDescent="0.2">
      <c r="B289" s="2070"/>
      <c r="C289" s="2060"/>
      <c r="D289" s="2060"/>
      <c r="E289" s="2060"/>
      <c r="F289" s="2060"/>
      <c r="G289" s="1273"/>
      <c r="H289" s="2061"/>
      <c r="I289" s="2061"/>
      <c r="J289" s="2061"/>
      <c r="K289" s="2062"/>
      <c r="L289" s="2062"/>
      <c r="M289" s="2062"/>
      <c r="N289" s="2062"/>
      <c r="O289" s="2062"/>
      <c r="P289" s="2062"/>
      <c r="Q289" s="2062"/>
      <c r="R289" s="2062"/>
      <c r="S289" s="2062"/>
      <c r="T289" s="2062"/>
      <c r="U289" s="2062"/>
      <c r="V289" s="2062"/>
      <c r="W289" s="2061"/>
      <c r="X289" s="2063"/>
      <c r="Y289" s="2063"/>
      <c r="Z289" s="2063"/>
      <c r="AA289" s="2063"/>
      <c r="AB289" s="2063"/>
      <c r="AC289" s="38"/>
      <c r="AD289" s="38"/>
    </row>
    <row r="290" spans="2:30" x14ac:dyDescent="0.2">
      <c r="B290" s="2070"/>
      <c r="C290" s="2060"/>
      <c r="D290" s="2060"/>
      <c r="E290" s="2060"/>
      <c r="F290" s="2060"/>
      <c r="G290" s="1273"/>
      <c r="H290" s="2061"/>
      <c r="I290" s="2061"/>
      <c r="J290" s="2061"/>
      <c r="K290" s="2062"/>
      <c r="L290" s="2062"/>
      <c r="M290" s="2062"/>
      <c r="N290" s="2062"/>
      <c r="O290" s="2062"/>
      <c r="P290" s="2062"/>
      <c r="Q290" s="2062"/>
      <c r="R290" s="2062"/>
      <c r="S290" s="2062"/>
      <c r="T290" s="2062"/>
      <c r="U290" s="2062"/>
      <c r="V290" s="2062"/>
      <c r="W290" s="2061"/>
      <c r="X290" s="2063"/>
      <c r="Y290" s="2063"/>
      <c r="Z290" s="2063"/>
      <c r="AA290" s="2063"/>
      <c r="AB290" s="2063"/>
      <c r="AC290" s="38"/>
      <c r="AD290" s="38"/>
    </row>
    <row r="291" spans="2:30" x14ac:dyDescent="0.2">
      <c r="B291" s="2070"/>
      <c r="C291" s="2060"/>
      <c r="D291" s="2060"/>
      <c r="E291" s="2060"/>
      <c r="F291" s="2060"/>
      <c r="G291" s="1273"/>
      <c r="H291" s="2061"/>
      <c r="I291" s="2061"/>
      <c r="J291" s="2061"/>
      <c r="K291" s="2062"/>
      <c r="L291" s="2062"/>
      <c r="M291" s="2062"/>
      <c r="N291" s="2062"/>
      <c r="O291" s="2062"/>
      <c r="P291" s="2062"/>
      <c r="Q291" s="2062"/>
      <c r="R291" s="2062"/>
      <c r="S291" s="2062"/>
      <c r="T291" s="2062"/>
      <c r="U291" s="2062"/>
      <c r="V291" s="2062"/>
      <c r="W291" s="2061"/>
      <c r="X291" s="2063"/>
      <c r="Y291" s="2063"/>
      <c r="Z291" s="2063"/>
      <c r="AA291" s="2063"/>
      <c r="AB291" s="2063"/>
      <c r="AC291" s="38"/>
      <c r="AD291" s="38"/>
    </row>
    <row r="292" spans="2:30" x14ac:dyDescent="0.2">
      <c r="B292" s="2070"/>
      <c r="C292" s="2060"/>
      <c r="D292" s="2060"/>
      <c r="E292" s="2060"/>
      <c r="F292" s="2060"/>
      <c r="G292" s="1273"/>
      <c r="H292" s="2061"/>
      <c r="I292" s="2061"/>
      <c r="J292" s="2061"/>
      <c r="K292" s="2062"/>
      <c r="L292" s="2062"/>
      <c r="M292" s="2062"/>
      <c r="N292" s="2062"/>
      <c r="O292" s="2062"/>
      <c r="P292" s="2062"/>
      <c r="Q292" s="2062"/>
      <c r="R292" s="2062"/>
      <c r="S292" s="2062"/>
      <c r="T292" s="2062"/>
      <c r="U292" s="2062"/>
      <c r="V292" s="2062"/>
      <c r="W292" s="2061"/>
      <c r="X292" s="2063"/>
      <c r="Y292" s="2063"/>
      <c r="Z292" s="2063"/>
      <c r="AA292" s="2063"/>
      <c r="AB292" s="2063"/>
      <c r="AC292" s="38"/>
      <c r="AD292" s="38"/>
    </row>
    <row r="293" spans="2:30" x14ac:dyDescent="0.2">
      <c r="B293" s="2070"/>
      <c r="C293" s="2060"/>
      <c r="D293" s="2060"/>
      <c r="E293" s="2060"/>
      <c r="F293" s="2060"/>
      <c r="G293" s="1273"/>
      <c r="H293" s="2061"/>
      <c r="I293" s="2061"/>
      <c r="J293" s="2061"/>
      <c r="K293" s="2062"/>
      <c r="L293" s="2062"/>
      <c r="M293" s="2062"/>
      <c r="N293" s="2062"/>
      <c r="O293" s="2062"/>
      <c r="P293" s="2062"/>
      <c r="Q293" s="2062"/>
      <c r="R293" s="2062"/>
      <c r="S293" s="2062"/>
      <c r="T293" s="2062"/>
      <c r="U293" s="2062"/>
      <c r="V293" s="2062"/>
      <c r="W293" s="2061"/>
      <c r="X293" s="2063"/>
      <c r="Y293" s="2063"/>
      <c r="Z293" s="2063"/>
      <c r="AA293" s="2063"/>
      <c r="AB293" s="2063"/>
      <c r="AC293" s="38"/>
      <c r="AD293" s="38"/>
    </row>
    <row r="294" spans="2:30" x14ac:dyDescent="0.2">
      <c r="B294" s="2070"/>
      <c r="C294" s="2060"/>
      <c r="D294" s="2060"/>
      <c r="E294" s="2060"/>
      <c r="F294" s="2060"/>
      <c r="G294" s="1273"/>
      <c r="H294" s="2061"/>
      <c r="I294" s="2061"/>
      <c r="J294" s="2061"/>
      <c r="K294" s="2062"/>
      <c r="L294" s="2062"/>
      <c r="M294" s="2062"/>
      <c r="N294" s="2062"/>
      <c r="O294" s="2062"/>
      <c r="P294" s="2062"/>
      <c r="Q294" s="2062"/>
      <c r="R294" s="2062"/>
      <c r="S294" s="2062"/>
      <c r="T294" s="2062"/>
      <c r="U294" s="2062"/>
      <c r="V294" s="2062"/>
      <c r="W294" s="2061"/>
      <c r="X294" s="2063"/>
      <c r="Y294" s="2063"/>
      <c r="Z294" s="2063"/>
      <c r="AA294" s="2063"/>
      <c r="AB294" s="2063"/>
      <c r="AC294" s="38"/>
      <c r="AD294" s="38"/>
    </row>
    <row r="295" spans="2:30" x14ac:dyDescent="0.2">
      <c r="B295" s="2070"/>
      <c r="C295" s="2060"/>
      <c r="D295" s="2060"/>
      <c r="E295" s="2060"/>
      <c r="F295" s="2060"/>
      <c r="G295" s="1273"/>
      <c r="H295" s="2061"/>
      <c r="I295" s="2061"/>
      <c r="J295" s="2061"/>
      <c r="K295" s="2062"/>
      <c r="L295" s="2062"/>
      <c r="M295" s="2062"/>
      <c r="N295" s="2062"/>
      <c r="O295" s="2062"/>
      <c r="P295" s="2062"/>
      <c r="Q295" s="2062"/>
      <c r="R295" s="2062"/>
      <c r="S295" s="2062"/>
      <c r="T295" s="2062"/>
      <c r="U295" s="2062"/>
      <c r="V295" s="2062"/>
      <c r="W295" s="2061"/>
      <c r="X295" s="2063"/>
      <c r="Y295" s="2063"/>
      <c r="Z295" s="2063"/>
      <c r="AA295" s="2063"/>
      <c r="AB295" s="2063"/>
      <c r="AC295" s="38"/>
      <c r="AD295" s="38"/>
    </row>
    <row r="296" spans="2:30" x14ac:dyDescent="0.2">
      <c r="B296" s="2070"/>
      <c r="C296" s="2060"/>
      <c r="D296" s="2060"/>
      <c r="E296" s="2060"/>
      <c r="F296" s="2060"/>
      <c r="G296" s="1273"/>
      <c r="H296" s="2061"/>
      <c r="I296" s="2061"/>
      <c r="J296" s="2061"/>
      <c r="K296" s="2062"/>
      <c r="L296" s="2062"/>
      <c r="M296" s="2062"/>
      <c r="N296" s="2062"/>
      <c r="O296" s="2062"/>
      <c r="P296" s="2062"/>
      <c r="Q296" s="2062"/>
      <c r="R296" s="2062"/>
      <c r="S296" s="2062"/>
      <c r="T296" s="2062"/>
      <c r="U296" s="2062"/>
      <c r="V296" s="2062"/>
      <c r="W296" s="2061"/>
      <c r="X296" s="2063"/>
      <c r="Y296" s="2063"/>
      <c r="Z296" s="2063"/>
      <c r="AA296" s="2063"/>
      <c r="AB296" s="2063"/>
      <c r="AC296" s="38"/>
      <c r="AD296" s="38"/>
    </row>
    <row r="297" spans="2:30" x14ac:dyDescent="0.2">
      <c r="B297" s="2070"/>
      <c r="C297" s="2060"/>
      <c r="D297" s="2060"/>
      <c r="E297" s="2060"/>
      <c r="F297" s="2060"/>
      <c r="G297" s="1273"/>
      <c r="H297" s="2061"/>
      <c r="I297" s="2061"/>
      <c r="J297" s="2061"/>
      <c r="K297" s="2062"/>
      <c r="L297" s="2062"/>
      <c r="M297" s="2062"/>
      <c r="N297" s="2062"/>
      <c r="O297" s="2062"/>
      <c r="P297" s="2062"/>
      <c r="Q297" s="2062"/>
      <c r="R297" s="2062"/>
      <c r="S297" s="2062"/>
      <c r="T297" s="2062"/>
      <c r="U297" s="2062"/>
      <c r="V297" s="2062"/>
      <c r="W297" s="2061"/>
      <c r="X297" s="2063"/>
      <c r="Y297" s="2063"/>
      <c r="Z297" s="2063"/>
      <c r="AA297" s="2063"/>
      <c r="AB297" s="2063"/>
      <c r="AC297" s="38"/>
      <c r="AD297" s="38"/>
    </row>
    <row r="298" spans="2:30" x14ac:dyDescent="0.2">
      <c r="B298" s="2070"/>
      <c r="C298" s="2060"/>
      <c r="D298" s="2060"/>
      <c r="E298" s="2060"/>
      <c r="F298" s="2060"/>
      <c r="G298" s="1273"/>
      <c r="H298" s="2061"/>
      <c r="I298" s="2061"/>
      <c r="J298" s="2061"/>
      <c r="K298" s="2062"/>
      <c r="L298" s="2062"/>
      <c r="M298" s="2062"/>
      <c r="N298" s="2062"/>
      <c r="O298" s="2062"/>
      <c r="P298" s="2062"/>
      <c r="Q298" s="2062"/>
      <c r="R298" s="2062"/>
      <c r="S298" s="2062"/>
      <c r="T298" s="2062"/>
      <c r="U298" s="2062"/>
      <c r="V298" s="2062"/>
      <c r="W298" s="2061"/>
      <c r="X298" s="2063"/>
      <c r="Y298" s="2063"/>
      <c r="Z298" s="2063"/>
      <c r="AA298" s="2063"/>
      <c r="AB298" s="2063"/>
      <c r="AC298" s="38"/>
      <c r="AD298" s="38"/>
    </row>
    <row r="299" spans="2:30" x14ac:dyDescent="0.2">
      <c r="B299" s="2070"/>
      <c r="C299" s="2060"/>
      <c r="D299" s="2060"/>
      <c r="E299" s="2060"/>
      <c r="F299" s="2060"/>
      <c r="G299" s="1273"/>
      <c r="H299" s="2061"/>
      <c r="I299" s="2061"/>
      <c r="J299" s="2061"/>
      <c r="K299" s="2062"/>
      <c r="L299" s="2062"/>
      <c r="M299" s="2062"/>
      <c r="N299" s="2062"/>
      <c r="O299" s="2062"/>
      <c r="P299" s="2062"/>
      <c r="Q299" s="2062"/>
      <c r="R299" s="2062"/>
      <c r="S299" s="2062"/>
      <c r="T299" s="2062"/>
      <c r="U299" s="2062"/>
      <c r="V299" s="2062"/>
      <c r="W299" s="2061"/>
      <c r="X299" s="2063"/>
      <c r="Y299" s="2063"/>
      <c r="Z299" s="2063"/>
      <c r="AA299" s="2063"/>
      <c r="AB299" s="2063"/>
      <c r="AC299" s="38"/>
      <c r="AD299" s="38"/>
    </row>
    <row r="300" spans="2:30" x14ac:dyDescent="0.2">
      <c r="B300" s="2070"/>
      <c r="C300" s="2060"/>
      <c r="D300" s="2060"/>
      <c r="E300" s="2060"/>
      <c r="F300" s="2060"/>
      <c r="G300" s="1273"/>
      <c r="H300" s="2061"/>
      <c r="I300" s="2061"/>
      <c r="J300" s="2061"/>
      <c r="K300" s="2062"/>
      <c r="L300" s="2062"/>
      <c r="M300" s="2062"/>
      <c r="N300" s="2062"/>
      <c r="O300" s="2062"/>
      <c r="P300" s="2062"/>
      <c r="Q300" s="2062"/>
      <c r="R300" s="2062"/>
      <c r="S300" s="2062"/>
      <c r="T300" s="2062"/>
      <c r="U300" s="2062"/>
      <c r="V300" s="2062"/>
      <c r="W300" s="2061"/>
      <c r="X300" s="2063"/>
      <c r="Y300" s="2063"/>
      <c r="Z300" s="2063"/>
      <c r="AA300" s="2063"/>
      <c r="AB300" s="2063"/>
      <c r="AC300" s="38"/>
      <c r="AD300" s="38"/>
    </row>
  </sheetData>
  <sheetProtection password="CC1A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E33">
    <cfRule type="cellIs" dxfId="176" priority="10" operator="greaterThan">
      <formula>0</formula>
    </cfRule>
  </conditionalFormatting>
  <conditionalFormatting sqref="E5:E32">
    <cfRule type="cellIs" dxfId="175" priority="9" operator="greaterThan">
      <formula>0</formula>
    </cfRule>
  </conditionalFormatting>
  <conditionalFormatting sqref="S55">
    <cfRule type="cellIs" dxfId="174" priority="6" operator="equal">
      <formula>"rot"</formula>
    </cfRule>
  </conditionalFormatting>
  <conditionalFormatting sqref="S57">
    <cfRule type="cellIs" dxfId="173" priority="8" operator="equal">
      <formula>"grün"</formula>
    </cfRule>
  </conditionalFormatting>
  <conditionalFormatting sqref="S56">
    <cfRule type="cellIs" dxfId="172" priority="7" operator="equal">
      <formula>"gelb"</formula>
    </cfRule>
  </conditionalFormatting>
  <conditionalFormatting sqref="B5:B33">
    <cfRule type="expression" dxfId="171" priority="3">
      <formula>G5="f"</formula>
    </cfRule>
    <cfRule type="expression" dxfId="170" priority="5">
      <formula>WEEKDAY(B5,2)&gt;5</formula>
    </cfRule>
  </conditionalFormatting>
  <conditionalFormatting sqref="G5:K33 N5:R33 Y5:Z33 AC5:AD33 AF5:AI33">
    <cfRule type="expression" dxfId="169" priority="4">
      <formula>WEEKDAY($B5,2)&lt;6</formula>
    </cfRule>
  </conditionalFormatting>
  <conditionalFormatting sqref="W4:W36">
    <cfRule type="expression" dxfId="168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S55" sqref="S55"/>
      <selection pane="topRight" activeCell="S55" sqref="S55"/>
      <selection pane="bottomLeft" activeCell="S55" sqref="S55"/>
      <selection pane="bottomRight" activeCell="H5" sqref="H5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310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857" customWidth="1"/>
    <col min="65" max="16384" width="11.42578125" style="38"/>
  </cols>
  <sheetData>
    <row r="1" spans="1:64" s="945" customFormat="1" ht="21" customHeight="1" thickBot="1" x14ac:dyDescent="0.25">
      <c r="B1" s="42" t="s">
        <v>69</v>
      </c>
      <c r="C1" s="43"/>
      <c r="D1" s="43"/>
      <c r="E1" s="43"/>
      <c r="F1" s="43"/>
      <c r="G1" s="55" t="s">
        <v>598</v>
      </c>
      <c r="H1" s="2111">
        <f ca="1">IF(AND(max_Monat_kum="J",AB35-AB39+AB52&gt;AB51),AB51,AB35-AB39+AB52)</f>
        <v>0</v>
      </c>
      <c r="I1" s="2111"/>
      <c r="J1" s="44"/>
      <c r="K1" s="519"/>
      <c r="L1" s="517" t="s">
        <v>395</v>
      </c>
      <c r="M1" s="5"/>
      <c r="N1" s="518">
        <f ca="1">Februar</f>
        <v>0</v>
      </c>
      <c r="O1" s="520"/>
      <c r="P1" s="45"/>
      <c r="Q1" s="45"/>
      <c r="R1" s="1899" t="s">
        <v>266</v>
      </c>
      <c r="S1" s="518">
        <f>Startsaldo</f>
        <v>0</v>
      </c>
      <c r="T1" s="518"/>
      <c r="U1" s="518"/>
      <c r="V1" s="520"/>
      <c r="W1" s="5"/>
      <c r="X1" s="5"/>
      <c r="Y1" s="286"/>
      <c r="Z1" s="286" t="s">
        <v>267</v>
      </c>
      <c r="AA1" s="286"/>
      <c r="AB1" s="1067">
        <f>'2'!AB1-Z47+AB47</f>
        <v>0</v>
      </c>
      <c r="AC1" s="1442">
        <f>AB1*24</f>
        <v>0</v>
      </c>
      <c r="AD1" s="46"/>
      <c r="AE1" s="1306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56"/>
      <c r="BE1" s="1856"/>
      <c r="BF1" s="1856"/>
      <c r="BG1" s="1856"/>
      <c r="BH1" s="1856"/>
      <c r="BI1" s="1856"/>
      <c r="BJ1" s="1856"/>
      <c r="BK1" s="1856"/>
      <c r="BL1" s="1856"/>
    </row>
    <row r="2" spans="1:64" ht="15.75" thickBot="1" x14ac:dyDescent="0.25">
      <c r="C2" s="28"/>
      <c r="D2" s="28"/>
      <c r="E2" s="28"/>
      <c r="F2" s="28"/>
      <c r="G2" s="54"/>
      <c r="H2" s="2103">
        <f ca="1">IF(dezSaldo="J",H1*24,"")</f>
        <v>0</v>
      </c>
      <c r="I2" s="2103"/>
      <c r="J2" s="474" t="s">
        <v>268</v>
      </c>
      <c r="K2" s="516" t="str">
        <f ca="1">IF(JahresSoll=0,IF(AB2=0,IF(OR(H1&lt;-Warnung,H1&gt;Warnung),"Zeitkonto ausgleichen!",""),IF(OR(H1&lt;-2*AB2,H1&gt;2*AB2),"Zeitkonto ausgleichen!","")),"")</f>
        <v/>
      </c>
      <c r="L2" s="481"/>
      <c r="M2" s="2050"/>
      <c r="P2" s="474" t="s">
        <v>268</v>
      </c>
      <c r="Q2" s="474" t="s">
        <v>268</v>
      </c>
      <c r="R2" s="47"/>
      <c r="S2" s="481"/>
      <c r="T2" s="2050"/>
      <c r="U2" s="481"/>
      <c r="V2" s="481"/>
      <c r="W2" s="418"/>
      <c r="X2" s="419"/>
      <c r="Y2" s="420"/>
      <c r="Z2" s="445" t="s">
        <v>269</v>
      </c>
      <c r="AA2" s="490" t="s">
        <v>268</v>
      </c>
      <c r="AB2" s="1455">
        <v>0</v>
      </c>
      <c r="AC2" s="610" t="str">
        <f>IF(AND(JahresSoll&gt;0,AB2&gt;0),"MonatsSoll oder Jahressoll!","")</f>
        <v/>
      </c>
      <c r="AD2" s="357"/>
      <c r="AE2" s="1307"/>
      <c r="AF2" s="357"/>
      <c r="AG2" s="357"/>
      <c r="AH2" s="357"/>
      <c r="AI2" s="357"/>
      <c r="AJ2" s="357" t="s">
        <v>270</v>
      </c>
    </row>
    <row r="3" spans="1:64" ht="37.5" customHeight="1" thickBot="1" x14ac:dyDescent="0.25">
      <c r="A3" s="1274" t="s">
        <v>271</v>
      </c>
      <c r="B3" s="448" t="s">
        <v>272</v>
      </c>
      <c r="C3" s="50"/>
      <c r="D3" s="447" t="s">
        <v>273</v>
      </c>
      <c r="E3" s="2105" t="s">
        <v>681</v>
      </c>
      <c r="F3" s="2106"/>
      <c r="G3" s="33" t="s">
        <v>274</v>
      </c>
      <c r="H3" s="1087" t="s">
        <v>275</v>
      </c>
      <c r="I3" s="1088" t="s">
        <v>276</v>
      </c>
      <c r="J3" s="479" t="s">
        <v>277</v>
      </c>
      <c r="K3" s="430" t="s">
        <v>278</v>
      </c>
      <c r="L3" s="480" t="str">
        <f>Übersicht!F32</f>
        <v>Arbeit
Ist 1</v>
      </c>
      <c r="M3" s="2071" t="s">
        <v>951</v>
      </c>
      <c r="N3" s="1087" t="s">
        <v>279</v>
      </c>
      <c r="O3" s="1088" t="s">
        <v>280</v>
      </c>
      <c r="P3" s="479" t="s">
        <v>281</v>
      </c>
      <c r="Q3" s="478" t="s">
        <v>282</v>
      </c>
      <c r="R3" s="430" t="s">
        <v>283</v>
      </c>
      <c r="S3" s="480" t="str">
        <f>Übersicht!G32</f>
        <v>Arbeit
Ist 2</v>
      </c>
      <c r="T3" s="2071" t="s">
        <v>952</v>
      </c>
      <c r="U3" s="663" t="s">
        <v>284</v>
      </c>
      <c r="V3" s="480" t="s">
        <v>56</v>
      </c>
      <c r="W3" s="346" t="s">
        <v>285</v>
      </c>
      <c r="X3" s="346" t="s">
        <v>286</v>
      </c>
      <c r="Y3" s="1515" t="s">
        <v>287</v>
      </c>
      <c r="Z3" s="1516" t="s">
        <v>288</v>
      </c>
      <c r="AA3" s="531" t="s">
        <v>289</v>
      </c>
      <c r="AB3" s="31" t="s">
        <v>132</v>
      </c>
      <c r="AC3" s="39" t="s">
        <v>290</v>
      </c>
      <c r="AD3" s="39" t="s">
        <v>291</v>
      </c>
      <c r="AE3" s="1308"/>
      <c r="AF3" s="1485" t="s">
        <v>750</v>
      </c>
      <c r="AG3" s="1486">
        <v>1</v>
      </c>
      <c r="AH3" s="1487">
        <v>2</v>
      </c>
      <c r="AI3" s="1488">
        <v>3</v>
      </c>
      <c r="AJ3" s="1537" t="s">
        <v>292</v>
      </c>
      <c r="AK3" s="1538" t="s">
        <v>293</v>
      </c>
      <c r="AL3" s="1536" t="s">
        <v>294</v>
      </c>
      <c r="AM3" s="1539" t="s">
        <v>295</v>
      </c>
      <c r="AN3" s="1540" t="s">
        <v>296</v>
      </c>
      <c r="AO3" s="1541" t="s">
        <v>297</v>
      </c>
      <c r="AP3" s="1542" t="s">
        <v>298</v>
      </c>
      <c r="AQ3" s="1543" t="s">
        <v>299</v>
      </c>
      <c r="AR3" s="1538" t="s">
        <v>300</v>
      </c>
      <c r="AS3" s="1536" t="s">
        <v>301</v>
      </c>
      <c r="AT3" s="1539" t="s">
        <v>302</v>
      </c>
      <c r="AU3" s="1540" t="s">
        <v>303</v>
      </c>
      <c r="AV3" s="1541" t="s">
        <v>304</v>
      </c>
      <c r="AW3" s="1542" t="s">
        <v>305</v>
      </c>
      <c r="AX3" s="1543" t="s">
        <v>306</v>
      </c>
      <c r="AY3" s="1538" t="s">
        <v>307</v>
      </c>
      <c r="AZ3" s="1536" t="s">
        <v>116</v>
      </c>
      <c r="BA3" s="1539" t="s">
        <v>150</v>
      </c>
      <c r="BD3" s="1857" t="s">
        <v>685</v>
      </c>
      <c r="BE3" s="1857" t="s">
        <v>717</v>
      </c>
      <c r="BF3" s="1857" t="s">
        <v>637</v>
      </c>
      <c r="BG3" s="1857" t="s">
        <v>483</v>
      </c>
      <c r="BH3" s="1857" t="s">
        <v>682</v>
      </c>
      <c r="BI3" s="1857" t="s">
        <v>746</v>
      </c>
      <c r="BJ3" s="1857" t="str">
        <f>Übersicht!E26</f>
        <v>s01</v>
      </c>
      <c r="BK3" s="1857" t="str">
        <f>Übersicht!E27</f>
        <v>s02</v>
      </c>
      <c r="BL3" s="1857" t="str">
        <f>Übersicht!E28</f>
        <v>s03</v>
      </c>
    </row>
    <row r="4" spans="1:64" s="945" customFormat="1" ht="20.25" customHeight="1" x14ac:dyDescent="0.2">
      <c r="B4" s="486" t="str">
        <f>IF(AND(AB2&gt;0,Arbeitszeiten!G69&gt;0),"Entweder wöchentliche ODER monatliche Sollstunden! (Siehe Arbeitszeiten)!","")</f>
        <v/>
      </c>
      <c r="C4" s="487"/>
      <c r="D4" s="482"/>
      <c r="E4" s="482"/>
      <c r="F4" s="32"/>
      <c r="G4" s="1921"/>
      <c r="H4" s="1922"/>
      <c r="I4" s="1923"/>
      <c r="J4" s="1924"/>
      <c r="K4" s="1925"/>
      <c r="L4" s="1926"/>
      <c r="M4" s="2051"/>
      <c r="N4" s="1922"/>
      <c r="O4" s="1923"/>
      <c r="P4" s="1924"/>
      <c r="Q4" s="1924"/>
      <c r="R4" s="1925"/>
      <c r="S4" s="1926"/>
      <c r="T4" s="1926"/>
      <c r="U4" s="1926"/>
      <c r="V4" s="1926"/>
      <c r="W4" s="1926"/>
      <c r="X4" s="1927" t="str">
        <f>IF(AND(N42&gt;0,AB2&gt;0),"Bei Monatssoll keine Us setzen!","")</f>
        <v/>
      </c>
      <c r="Y4" s="1928"/>
      <c r="Z4" s="1929"/>
      <c r="AA4" s="1930"/>
      <c r="AB4" s="1926"/>
      <c r="AC4" s="1931"/>
      <c r="AD4" s="1932">
        <f t="shared" ref="AD4:AD36" ca="1" si="0">INDIRECT(CONCATENATE(Land,CELL("zeile",AD4)))</f>
        <v>0</v>
      </c>
      <c r="AE4" s="1305"/>
      <c r="AF4" s="750"/>
      <c r="AG4" s="754"/>
      <c r="AH4" s="759"/>
      <c r="AI4" s="755"/>
      <c r="AJ4" s="751"/>
      <c r="AK4" s="567"/>
      <c r="AL4" s="568"/>
      <c r="AM4" s="569"/>
      <c r="AN4" s="570"/>
      <c r="AO4" s="571"/>
      <c r="AP4" s="572"/>
      <c r="AQ4" s="566"/>
      <c r="AR4" s="567"/>
      <c r="AS4" s="568"/>
      <c r="AT4" s="569"/>
      <c r="AU4" s="570"/>
      <c r="AV4" s="571"/>
      <c r="AW4" s="572"/>
      <c r="AX4" s="566"/>
      <c r="AY4" s="567"/>
      <c r="AZ4" s="2020"/>
      <c r="BA4" s="2022"/>
      <c r="BB4" s="5"/>
      <c r="BC4" s="5"/>
      <c r="BD4" s="1858"/>
      <c r="BE4" s="1858"/>
      <c r="BF4" s="1858"/>
      <c r="BG4" s="1858"/>
      <c r="BH4" s="1858"/>
      <c r="BI4" s="1858"/>
      <c r="BJ4" s="1858"/>
      <c r="BK4" s="1858"/>
      <c r="BL4" s="1858"/>
    </row>
    <row r="5" spans="1:64" s="945" customFormat="1" ht="20.25" customHeight="1" x14ac:dyDescent="0.2">
      <c r="A5" s="1275">
        <f>IF('2'!C33=29,'2'!A33,'2'!A32)+1</f>
        <v>59</v>
      </c>
      <c r="B5" s="485">
        <f>DATE(Jahr,3,1)</f>
        <v>43524</v>
      </c>
      <c r="C5" s="1913">
        <v>1</v>
      </c>
      <c r="D5" s="483">
        <f>IF(WEEKDAY(B5,Wochenstart)=1,IF('2'!C33="",'2'!D32+1,'2'!D33+1),IF('2'!C33="",'2'!D32,'2'!D33))</f>
        <v>9</v>
      </c>
      <c r="E5" s="1785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6"/>
      <c r="H5" s="1511" t="str">
        <f t="shared" ref="H5:H35" ca="1" si="1">IF(G5="n",INDIRECT(CONCATENATE(BB5,"_B_03")),IF(G5=Soll_Stat,Soll_Start03,""))</f>
        <v/>
      </c>
      <c r="I5" s="1512" t="str">
        <f t="shared" ref="I5:I35" ca="1" si="2">IF(G5="n",H5+INDIRECT(CONCATENATE(BB5,"_E_03")),IF(G5=Soll_Stat,H5+Soll_Ist03,""))</f>
        <v/>
      </c>
      <c r="J5" s="513">
        <f t="shared" ref="J5:J35" ca="1" si="3">IF(OR(H5="",I5=""),0,IF(I5&gt;H5,I5-H5,I5-H5+1))</f>
        <v>0</v>
      </c>
      <c r="K5" s="1335">
        <f t="shared" ref="K5:K35" ca="1" si="4">IF(J5=0,0,IF(J5&gt;Pausenschwelle1_03,IF(J5&gt;Pausenschwelle2_03,CHOOSE(WEEKDAY(B5,2),Pause2_Mo_03,Pause2_Di_03,Pause2_Mi_03,Pause2_Do_03,Pause2_Fr_03,Pause2_Sa_03,Pause2_So_03),CHOOSE(WEEKDAY(B5,2),Pause1_Mo_03,Pause1_Di_03,Pause1_Mi_03,Pause1_Do_03,Pause1_Fr_03,Pause1_Sa_03,Pause1_So_03)),0))</f>
        <v>0</v>
      </c>
      <c r="L5" s="444">
        <f t="shared" ref="L5:L35" ca="1" si="5">IF(J5=0,0,J5-K5)</f>
        <v>0</v>
      </c>
      <c r="M5" s="2076"/>
      <c r="N5" s="1501"/>
      <c r="O5" s="1502"/>
      <c r="P5" s="513">
        <f t="shared" ref="P5:P35" si="6">IF(OR(N5="",O5=""),0,IF(O5&gt;N5,O5-N5,O5-N5+1))</f>
        <v>0</v>
      </c>
      <c r="Q5" s="513">
        <f t="shared" ref="Q5:Q35" si="7">IF(P5=0,0,IF(P5+J5&gt;Pausenschwelle1_03,IF(P5+J5&gt;Pausenschwelle2_03,CHOOSE(WEEKDAY(B5,2),Pause2_Mo_03,Pause2_Di_03,Pause2_Mi_03,Pause2_Do_03,Pause2_Fr_03,Pause2_Sa_03,Pause2_So_03),CHOOSE(WEEKDAY(B5,2),Pause1_Mo_03,Pause1_Di_03,Pause1_Mi_03,Pause1_Do_03,Pause1_Fr_03,Pause1_Sa_03,Pause1_So_03)),0))</f>
        <v>0</v>
      </c>
      <c r="R5" s="1335">
        <f t="shared" ref="R5:R35" ca="1" si="8">IF(Q5&gt;K5,Q5-K5,0)</f>
        <v>0</v>
      </c>
      <c r="S5" s="444">
        <f t="shared" ref="S5:S35" ca="1" si="9">P5-R5</f>
        <v>0</v>
      </c>
      <c r="T5" s="2076"/>
      <c r="U5" s="2018">
        <f t="shared" ref="U5:U35" si="10">CHOOSE(WEEKDAY(B5,2),Montag03,Dienstag03,Mittwoch03,Donnerstag03,Freitag03,Samstag03,Sonntag03)</f>
        <v>0.32500000000000001</v>
      </c>
      <c r="V5" s="444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0.32500000000000001</v>
      </c>
      <c r="X5" s="1342">
        <f t="shared" ref="X5:X35" ca="1" si="13">IF(OR(G5="g",G5="h",G5="v",G5="s",G5="k"),V5-W5,IF(AND(V5=0,$AB$53&lt;&gt;"X"),0,V5-W5))*IF(G5="oa",0,1)</f>
        <v>0</v>
      </c>
      <c r="Y5" s="1527" t="str">
        <f t="shared" ref="Y5:Y35" si="14">IF(OR(AND(G5="f",Zuschlag_F&lt;&gt;0),AND(BB5="Sa",Zuschlag_Sa&lt;&gt;0),AND(BB5="So",Zuschlag_So&lt;&gt;0)),"P","")</f>
        <v/>
      </c>
      <c r="Z5" s="1528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36">
        <f>IF(Y5="p",Z5,0)-IF(Y5="m",Z5,0)</f>
        <v>0</v>
      </c>
      <c r="AB5" s="49">
        <f ca="1">Februar+X5+AA5</f>
        <v>0</v>
      </c>
      <c r="AC5" s="939"/>
      <c r="AD5" s="1300">
        <f t="shared" ca="1" si="0"/>
        <v>0</v>
      </c>
      <c r="AE5" s="1337">
        <f t="shared" ref="AE5:AE35" ca="1" si="16">IF(V5&gt;10/24,IF(V5="",0,1),0)</f>
        <v>0</v>
      </c>
      <c r="AF5" s="1044" t="str">
        <f t="shared" ref="AF5:AF35" si="17">IF(G5=$AF$3,F5,"")</f>
        <v/>
      </c>
      <c r="AG5" s="1045"/>
      <c r="AH5" s="1046"/>
      <c r="AI5" s="1047"/>
      <c r="AJ5" s="1831"/>
      <c r="AK5" s="1832"/>
      <c r="AL5" s="1833"/>
      <c r="AM5" s="1834"/>
      <c r="AN5" s="1835"/>
      <c r="AO5" s="1836"/>
      <c r="AP5" s="1837"/>
      <c r="AQ5" s="1838"/>
      <c r="AR5" s="1832"/>
      <c r="AS5" s="1833"/>
      <c r="AT5" s="1834"/>
      <c r="AU5" s="1835"/>
      <c r="AV5" s="1836"/>
      <c r="AW5" s="1837"/>
      <c r="AX5" s="1838"/>
      <c r="AY5" s="1832"/>
      <c r="AZ5" s="2020"/>
      <c r="BA5" s="2022"/>
      <c r="BB5" s="438" t="str">
        <f t="shared" ref="BB5:BB35" si="18">CHOOSE(WEEKDAY(B5,2),"Mo","Di","Mi","Do","Fr","Sa","So")</f>
        <v>Mi</v>
      </c>
      <c r="BC5" s="437" t="str">
        <f t="shared" ref="BC5:BC35" si="19">CONCATENATE(BB5,G5)</f>
        <v>Mi</v>
      </c>
      <c r="BD5" s="1858" t="str">
        <f>IF($G5=BD$3,$F5,"")</f>
        <v/>
      </c>
      <c r="BE5" s="1858" t="str">
        <f t="shared" ref="BE5:BL20" si="20">IF($G5=BE$3,$F5,"")</f>
        <v/>
      </c>
      <c r="BF5" s="1858" t="str">
        <f t="shared" si="20"/>
        <v/>
      </c>
      <c r="BG5" s="1858" t="str">
        <f t="shared" si="20"/>
        <v/>
      </c>
      <c r="BH5" s="1858" t="str">
        <f t="shared" si="20"/>
        <v/>
      </c>
      <c r="BI5" s="1858" t="str">
        <f t="shared" si="20"/>
        <v/>
      </c>
      <c r="BJ5" s="1858" t="str">
        <f t="shared" si="20"/>
        <v/>
      </c>
      <c r="BK5" s="1858" t="str">
        <f t="shared" si="20"/>
        <v/>
      </c>
      <c r="BL5" s="1858" t="str">
        <f t="shared" si="20"/>
        <v/>
      </c>
    </row>
    <row r="6" spans="1:64" s="945" customFormat="1" ht="20.25" customHeight="1" x14ac:dyDescent="0.2">
      <c r="A6" s="1275">
        <f>A5+1</f>
        <v>60</v>
      </c>
      <c r="B6" s="485">
        <f t="shared" ref="B6:B35" si="21">B5+1</f>
        <v>43525</v>
      </c>
      <c r="C6" s="1913">
        <v>2</v>
      </c>
      <c r="D6" s="483">
        <f t="shared" ref="D6:D35" si="22">IF(WEEKDAY(B6,Wochenstart)=1,D5+1,D5)</f>
        <v>9</v>
      </c>
      <c r="E6" s="1785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3">U6*E6</f>
        <v>0</v>
      </c>
      <c r="G6" s="936"/>
      <c r="H6" s="1511" t="str">
        <f t="shared" ca="1" si="1"/>
        <v/>
      </c>
      <c r="I6" s="1512" t="str">
        <f t="shared" ca="1" si="2"/>
        <v/>
      </c>
      <c r="J6" s="513">
        <f t="shared" ca="1" si="3"/>
        <v>0</v>
      </c>
      <c r="K6" s="1335">
        <f t="shared" ca="1" si="4"/>
        <v>0</v>
      </c>
      <c r="L6" s="444">
        <f t="shared" ca="1" si="5"/>
        <v>0</v>
      </c>
      <c r="M6" s="2076"/>
      <c r="N6" s="1501"/>
      <c r="O6" s="1502"/>
      <c r="P6" s="513">
        <f t="shared" si="6"/>
        <v>0</v>
      </c>
      <c r="Q6" s="513">
        <f t="shared" si="7"/>
        <v>0</v>
      </c>
      <c r="R6" s="1335">
        <f t="shared" ca="1" si="8"/>
        <v>0</v>
      </c>
      <c r="S6" s="444">
        <f t="shared" ca="1" si="9"/>
        <v>0</v>
      </c>
      <c r="T6" s="2076"/>
      <c r="U6" s="2018">
        <f t="shared" si="10"/>
        <v>0.32500000000000001</v>
      </c>
      <c r="V6" s="444">
        <f t="shared" ca="1" si="11"/>
        <v>0</v>
      </c>
      <c r="W6" s="49">
        <f t="shared" si="12"/>
        <v>0.32500000000000001</v>
      </c>
      <c r="X6" s="1342">
        <f t="shared" ca="1" si="13"/>
        <v>0</v>
      </c>
      <c r="Y6" s="1527" t="str">
        <f t="shared" si="14"/>
        <v/>
      </c>
      <c r="Z6" s="1528">
        <f t="shared" ca="1" si="15"/>
        <v>0</v>
      </c>
      <c r="AA6" s="1336">
        <f>IF(Y6="p",Z6,0)-IF(Y6="m",Z6,0)</f>
        <v>0</v>
      </c>
      <c r="AB6" s="49">
        <f ca="1">AB5+X6+AA6</f>
        <v>0</v>
      </c>
      <c r="AC6" s="939"/>
      <c r="AD6" s="1300">
        <f t="shared" ca="1" si="0"/>
        <v>0</v>
      </c>
      <c r="AE6" s="1337">
        <f t="shared" ca="1" si="16"/>
        <v>0</v>
      </c>
      <c r="AF6" s="1044" t="str">
        <f t="shared" si="17"/>
        <v/>
      </c>
      <c r="AG6" s="1045"/>
      <c r="AH6" s="1046"/>
      <c r="AI6" s="1047"/>
      <c r="AJ6" s="1831"/>
      <c r="AK6" s="1832"/>
      <c r="AL6" s="1833"/>
      <c r="AM6" s="1834"/>
      <c r="AN6" s="1835"/>
      <c r="AO6" s="1836"/>
      <c r="AP6" s="1837"/>
      <c r="AQ6" s="1838"/>
      <c r="AR6" s="1832"/>
      <c r="AS6" s="1833"/>
      <c r="AT6" s="1834"/>
      <c r="AU6" s="1835"/>
      <c r="AV6" s="1836"/>
      <c r="AW6" s="1837"/>
      <c r="AX6" s="1838"/>
      <c r="AY6" s="1832"/>
      <c r="AZ6" s="2020"/>
      <c r="BA6" s="2022"/>
      <c r="BB6" s="438" t="str">
        <f t="shared" si="18"/>
        <v>Do</v>
      </c>
      <c r="BC6" s="437" t="str">
        <f t="shared" si="19"/>
        <v>Do</v>
      </c>
      <c r="BD6" s="1858" t="str">
        <f t="shared" ref="BD6:BL36" si="24">IF($G6=BD$3,$F6,"")</f>
        <v/>
      </c>
      <c r="BE6" s="1858" t="str">
        <f t="shared" si="20"/>
        <v/>
      </c>
      <c r="BF6" s="1858" t="str">
        <f t="shared" si="20"/>
        <v/>
      </c>
      <c r="BG6" s="1858" t="str">
        <f t="shared" si="20"/>
        <v/>
      </c>
      <c r="BH6" s="1858" t="str">
        <f t="shared" si="20"/>
        <v/>
      </c>
      <c r="BI6" s="1858" t="str">
        <f t="shared" si="20"/>
        <v/>
      </c>
      <c r="BJ6" s="1858" t="str">
        <f t="shared" si="20"/>
        <v/>
      </c>
      <c r="BK6" s="1858" t="str">
        <f t="shared" si="20"/>
        <v/>
      </c>
      <c r="BL6" s="1858" t="str">
        <f t="shared" si="20"/>
        <v/>
      </c>
    </row>
    <row r="7" spans="1:64" s="945" customFormat="1" ht="20.25" customHeight="1" x14ac:dyDescent="0.2">
      <c r="A7" s="1275">
        <f t="shared" ref="A7:A35" si="25">A6+1</f>
        <v>61</v>
      </c>
      <c r="B7" s="485">
        <f t="shared" si="21"/>
        <v>43526</v>
      </c>
      <c r="C7" s="1913">
        <v>3</v>
      </c>
      <c r="D7" s="483">
        <f t="shared" si="22"/>
        <v>9</v>
      </c>
      <c r="E7" s="1785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3"/>
        <v>0</v>
      </c>
      <c r="G7" s="936"/>
      <c r="H7" s="1511" t="str">
        <f t="shared" ca="1" si="1"/>
        <v/>
      </c>
      <c r="I7" s="1512" t="str">
        <f t="shared" ca="1" si="2"/>
        <v/>
      </c>
      <c r="J7" s="513">
        <f t="shared" ca="1" si="3"/>
        <v>0</v>
      </c>
      <c r="K7" s="1335">
        <f t="shared" ca="1" si="4"/>
        <v>0</v>
      </c>
      <c r="L7" s="444">
        <f t="shared" ca="1" si="5"/>
        <v>0</v>
      </c>
      <c r="M7" s="2076"/>
      <c r="N7" s="1501"/>
      <c r="O7" s="1502"/>
      <c r="P7" s="513">
        <f t="shared" si="6"/>
        <v>0</v>
      </c>
      <c r="Q7" s="513">
        <f t="shared" si="7"/>
        <v>0</v>
      </c>
      <c r="R7" s="1335">
        <f t="shared" ca="1" si="8"/>
        <v>0</v>
      </c>
      <c r="S7" s="444">
        <f t="shared" ca="1" si="9"/>
        <v>0</v>
      </c>
      <c r="T7" s="2076"/>
      <c r="U7" s="2018">
        <f t="shared" si="10"/>
        <v>0.32500000000000001</v>
      </c>
      <c r="V7" s="444">
        <f t="shared" ca="1" si="11"/>
        <v>0</v>
      </c>
      <c r="W7" s="49">
        <f t="shared" si="12"/>
        <v>0.32500000000000001</v>
      </c>
      <c r="X7" s="1342">
        <f t="shared" ca="1" si="13"/>
        <v>0</v>
      </c>
      <c r="Y7" s="1527" t="str">
        <f t="shared" si="14"/>
        <v/>
      </c>
      <c r="Z7" s="1528">
        <f t="shared" ca="1" si="15"/>
        <v>0</v>
      </c>
      <c r="AA7" s="1336">
        <f t="shared" ref="AA7:AA35" si="26">IF(Y7="p",Z7,0)-IF(Y7="m",Z7,0)</f>
        <v>0</v>
      </c>
      <c r="AB7" s="49">
        <f t="shared" ref="AB7:AB35" ca="1" si="27">AB6+X7+AA7</f>
        <v>0</v>
      </c>
      <c r="AC7" s="939"/>
      <c r="AD7" s="1300">
        <f t="shared" ca="1" si="0"/>
        <v>0</v>
      </c>
      <c r="AE7" s="1337">
        <f t="shared" ca="1" si="16"/>
        <v>0</v>
      </c>
      <c r="AF7" s="1044" t="str">
        <f t="shared" si="17"/>
        <v/>
      </c>
      <c r="AG7" s="1045"/>
      <c r="AH7" s="1046"/>
      <c r="AI7" s="1047"/>
      <c r="AJ7" s="1831"/>
      <c r="AK7" s="1832"/>
      <c r="AL7" s="1833"/>
      <c r="AM7" s="1834"/>
      <c r="AN7" s="1835"/>
      <c r="AO7" s="1836"/>
      <c r="AP7" s="1837"/>
      <c r="AQ7" s="1838"/>
      <c r="AR7" s="1832"/>
      <c r="AS7" s="1833"/>
      <c r="AT7" s="1834"/>
      <c r="AU7" s="1835"/>
      <c r="AV7" s="1836"/>
      <c r="AW7" s="1837"/>
      <c r="AX7" s="1838"/>
      <c r="AY7" s="1832"/>
      <c r="AZ7" s="2020"/>
      <c r="BA7" s="2022"/>
      <c r="BB7" s="438" t="str">
        <f t="shared" si="18"/>
        <v>Fr</v>
      </c>
      <c r="BC7" s="437" t="str">
        <f t="shared" si="19"/>
        <v>Fr</v>
      </c>
      <c r="BD7" s="1858" t="str">
        <f t="shared" si="24"/>
        <v/>
      </c>
      <c r="BE7" s="1858" t="str">
        <f t="shared" si="20"/>
        <v/>
      </c>
      <c r="BF7" s="1858" t="str">
        <f t="shared" si="20"/>
        <v/>
      </c>
      <c r="BG7" s="1858" t="str">
        <f t="shared" si="20"/>
        <v/>
      </c>
      <c r="BH7" s="1858" t="str">
        <f t="shared" si="20"/>
        <v/>
      </c>
      <c r="BI7" s="1858" t="str">
        <f t="shared" si="20"/>
        <v/>
      </c>
      <c r="BJ7" s="1858" t="str">
        <f t="shared" si="20"/>
        <v/>
      </c>
      <c r="BK7" s="1858" t="str">
        <f t="shared" si="20"/>
        <v/>
      </c>
      <c r="BL7" s="1858" t="str">
        <f t="shared" si="20"/>
        <v/>
      </c>
    </row>
    <row r="8" spans="1:64" s="945" customFormat="1" ht="20.25" customHeight="1" x14ac:dyDescent="0.2">
      <c r="A8" s="1275">
        <f t="shared" si="25"/>
        <v>62</v>
      </c>
      <c r="B8" s="485">
        <f t="shared" si="21"/>
        <v>43527</v>
      </c>
      <c r="C8" s="1913">
        <v>4</v>
      </c>
      <c r="D8" s="483">
        <f t="shared" si="22"/>
        <v>9</v>
      </c>
      <c r="E8" s="1785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3"/>
        <v>0</v>
      </c>
      <c r="G8" s="936"/>
      <c r="H8" s="1511" t="str">
        <f t="shared" ca="1" si="1"/>
        <v/>
      </c>
      <c r="I8" s="1512" t="str">
        <f t="shared" ca="1" si="2"/>
        <v/>
      </c>
      <c r="J8" s="513">
        <f t="shared" ca="1" si="3"/>
        <v>0</v>
      </c>
      <c r="K8" s="1335">
        <f t="shared" ca="1" si="4"/>
        <v>0</v>
      </c>
      <c r="L8" s="444">
        <f t="shared" ca="1" si="5"/>
        <v>0</v>
      </c>
      <c r="M8" s="2076"/>
      <c r="N8" s="1501"/>
      <c r="O8" s="1502"/>
      <c r="P8" s="513">
        <f t="shared" si="6"/>
        <v>0</v>
      </c>
      <c r="Q8" s="513">
        <f t="shared" si="7"/>
        <v>0</v>
      </c>
      <c r="R8" s="1335">
        <f t="shared" ca="1" si="8"/>
        <v>0</v>
      </c>
      <c r="S8" s="444">
        <f t="shared" ca="1" si="9"/>
        <v>0</v>
      </c>
      <c r="T8" s="2076"/>
      <c r="U8" s="2018">
        <f t="shared" si="10"/>
        <v>0</v>
      </c>
      <c r="V8" s="444">
        <f t="shared" ca="1" si="11"/>
        <v>0</v>
      </c>
      <c r="W8" s="49">
        <f t="shared" si="12"/>
        <v>0</v>
      </c>
      <c r="X8" s="1342">
        <f t="shared" ca="1" si="13"/>
        <v>0</v>
      </c>
      <c r="Y8" s="1527" t="str">
        <f t="shared" si="14"/>
        <v/>
      </c>
      <c r="Z8" s="1528">
        <f t="shared" ca="1" si="15"/>
        <v>0</v>
      </c>
      <c r="AA8" s="1336">
        <f t="shared" si="26"/>
        <v>0</v>
      </c>
      <c r="AB8" s="49">
        <f t="shared" ca="1" si="27"/>
        <v>0</v>
      </c>
      <c r="AC8" s="939"/>
      <c r="AD8" s="1300">
        <f t="shared" ca="1" si="0"/>
        <v>0</v>
      </c>
      <c r="AE8" s="1337">
        <f t="shared" ca="1" si="16"/>
        <v>0</v>
      </c>
      <c r="AF8" s="1044" t="str">
        <f t="shared" si="17"/>
        <v/>
      </c>
      <c r="AG8" s="1045"/>
      <c r="AH8" s="1046"/>
      <c r="AI8" s="1047"/>
      <c r="AJ8" s="1831"/>
      <c r="AK8" s="1832"/>
      <c r="AL8" s="1833"/>
      <c r="AM8" s="1834"/>
      <c r="AN8" s="1835"/>
      <c r="AO8" s="1836"/>
      <c r="AP8" s="1837"/>
      <c r="AQ8" s="1838"/>
      <c r="AR8" s="1832"/>
      <c r="AS8" s="1833"/>
      <c r="AT8" s="1834"/>
      <c r="AU8" s="1835"/>
      <c r="AV8" s="1836"/>
      <c r="AW8" s="1837"/>
      <c r="AX8" s="1838"/>
      <c r="AY8" s="1832"/>
      <c r="AZ8" s="2020"/>
      <c r="BA8" s="2022"/>
      <c r="BB8" s="438" t="str">
        <f t="shared" si="18"/>
        <v>Sa</v>
      </c>
      <c r="BC8" s="437" t="str">
        <f t="shared" si="19"/>
        <v>Sa</v>
      </c>
      <c r="BD8" s="1858" t="str">
        <f t="shared" si="24"/>
        <v/>
      </c>
      <c r="BE8" s="1858" t="str">
        <f t="shared" si="20"/>
        <v/>
      </c>
      <c r="BF8" s="1858" t="str">
        <f t="shared" si="20"/>
        <v/>
      </c>
      <c r="BG8" s="1858" t="str">
        <f t="shared" si="20"/>
        <v/>
      </c>
      <c r="BH8" s="1858" t="str">
        <f t="shared" si="20"/>
        <v/>
      </c>
      <c r="BI8" s="1858" t="str">
        <f t="shared" si="20"/>
        <v/>
      </c>
      <c r="BJ8" s="1858" t="str">
        <f t="shared" si="20"/>
        <v/>
      </c>
      <c r="BK8" s="1858" t="str">
        <f t="shared" si="20"/>
        <v/>
      </c>
      <c r="BL8" s="1858" t="str">
        <f t="shared" si="20"/>
        <v/>
      </c>
    </row>
    <row r="9" spans="1:64" s="945" customFormat="1" ht="20.25" customHeight="1" x14ac:dyDescent="0.2">
      <c r="A9" s="1275">
        <f t="shared" si="25"/>
        <v>63</v>
      </c>
      <c r="B9" s="485">
        <f t="shared" si="21"/>
        <v>43528</v>
      </c>
      <c r="C9" s="1913">
        <v>5</v>
      </c>
      <c r="D9" s="483">
        <f t="shared" si="22"/>
        <v>9</v>
      </c>
      <c r="E9" s="1785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3"/>
        <v>0</v>
      </c>
      <c r="G9" s="936"/>
      <c r="H9" s="1511" t="str">
        <f t="shared" ca="1" si="1"/>
        <v/>
      </c>
      <c r="I9" s="1512" t="str">
        <f t="shared" ca="1" si="2"/>
        <v/>
      </c>
      <c r="J9" s="513">
        <f t="shared" ca="1" si="3"/>
        <v>0</v>
      </c>
      <c r="K9" s="1335">
        <f t="shared" ca="1" si="4"/>
        <v>0</v>
      </c>
      <c r="L9" s="444">
        <f t="shared" ca="1" si="5"/>
        <v>0</v>
      </c>
      <c r="M9" s="2076"/>
      <c r="N9" s="1501"/>
      <c r="O9" s="1502"/>
      <c r="P9" s="513">
        <f t="shared" si="6"/>
        <v>0</v>
      </c>
      <c r="Q9" s="513">
        <f t="shared" si="7"/>
        <v>0</v>
      </c>
      <c r="R9" s="1335">
        <f t="shared" ca="1" si="8"/>
        <v>0</v>
      </c>
      <c r="S9" s="444">
        <f t="shared" ca="1" si="9"/>
        <v>0</v>
      </c>
      <c r="T9" s="2076"/>
      <c r="U9" s="2018">
        <f t="shared" si="10"/>
        <v>0</v>
      </c>
      <c r="V9" s="444">
        <f t="shared" ca="1" si="11"/>
        <v>0</v>
      </c>
      <c r="W9" s="49">
        <f t="shared" si="12"/>
        <v>0</v>
      </c>
      <c r="X9" s="1342">
        <f t="shared" ca="1" si="13"/>
        <v>0</v>
      </c>
      <c r="Y9" s="1527" t="str">
        <f t="shared" si="14"/>
        <v/>
      </c>
      <c r="Z9" s="1528">
        <f t="shared" ca="1" si="15"/>
        <v>0</v>
      </c>
      <c r="AA9" s="1336">
        <f t="shared" si="26"/>
        <v>0</v>
      </c>
      <c r="AB9" s="49">
        <f t="shared" ca="1" si="27"/>
        <v>0</v>
      </c>
      <c r="AC9" s="939"/>
      <c r="AD9" s="1300">
        <f t="shared" ca="1" si="0"/>
        <v>0</v>
      </c>
      <c r="AE9" s="1337">
        <f t="shared" ca="1" si="16"/>
        <v>0</v>
      </c>
      <c r="AF9" s="1044" t="str">
        <f t="shared" si="17"/>
        <v/>
      </c>
      <c r="AG9" s="1045"/>
      <c r="AH9" s="1046"/>
      <c r="AI9" s="1047"/>
      <c r="AJ9" s="1831"/>
      <c r="AK9" s="1832"/>
      <c r="AL9" s="1833"/>
      <c r="AM9" s="1834"/>
      <c r="AN9" s="1835"/>
      <c r="AO9" s="1836"/>
      <c r="AP9" s="1837"/>
      <c r="AQ9" s="1838"/>
      <c r="AR9" s="1832"/>
      <c r="AS9" s="1833"/>
      <c r="AT9" s="1834"/>
      <c r="AU9" s="1835"/>
      <c r="AV9" s="1836"/>
      <c r="AW9" s="1837"/>
      <c r="AX9" s="1838"/>
      <c r="AY9" s="1832"/>
      <c r="AZ9" s="2020"/>
      <c r="BA9" s="2022"/>
      <c r="BB9" s="438" t="str">
        <f t="shared" si="18"/>
        <v>So</v>
      </c>
      <c r="BC9" s="437" t="str">
        <f t="shared" si="19"/>
        <v>So</v>
      </c>
      <c r="BD9" s="1858" t="str">
        <f t="shared" si="24"/>
        <v/>
      </c>
      <c r="BE9" s="1858" t="str">
        <f t="shared" si="20"/>
        <v/>
      </c>
      <c r="BF9" s="1858" t="str">
        <f t="shared" si="20"/>
        <v/>
      </c>
      <c r="BG9" s="1858" t="str">
        <f t="shared" si="20"/>
        <v/>
      </c>
      <c r="BH9" s="1858" t="str">
        <f t="shared" si="20"/>
        <v/>
      </c>
      <c r="BI9" s="1858" t="str">
        <f t="shared" si="20"/>
        <v/>
      </c>
      <c r="BJ9" s="1858" t="str">
        <f t="shared" si="20"/>
        <v/>
      </c>
      <c r="BK9" s="1858" t="str">
        <f t="shared" si="20"/>
        <v/>
      </c>
      <c r="BL9" s="1858" t="str">
        <f t="shared" si="20"/>
        <v/>
      </c>
    </row>
    <row r="10" spans="1:64" s="945" customFormat="1" ht="20.25" customHeight="1" x14ac:dyDescent="0.2">
      <c r="A10" s="1275">
        <f t="shared" si="25"/>
        <v>64</v>
      </c>
      <c r="B10" s="485">
        <f t="shared" si="21"/>
        <v>43529</v>
      </c>
      <c r="C10" s="1913">
        <v>6</v>
      </c>
      <c r="D10" s="483">
        <f t="shared" si="22"/>
        <v>10</v>
      </c>
      <c r="E10" s="1785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3"/>
        <v>0</v>
      </c>
      <c r="G10" s="936"/>
      <c r="H10" s="1511" t="str">
        <f t="shared" ca="1" si="1"/>
        <v/>
      </c>
      <c r="I10" s="1512" t="str">
        <f t="shared" ca="1" si="2"/>
        <v/>
      </c>
      <c r="J10" s="937">
        <f t="shared" ca="1" si="3"/>
        <v>0</v>
      </c>
      <c r="K10" s="938">
        <f t="shared" ca="1" si="4"/>
        <v>0</v>
      </c>
      <c r="L10" s="444">
        <f t="shared" ca="1" si="5"/>
        <v>0</v>
      </c>
      <c r="M10" s="2076"/>
      <c r="N10" s="1501"/>
      <c r="O10" s="1502"/>
      <c r="P10" s="937">
        <f t="shared" si="6"/>
        <v>0</v>
      </c>
      <c r="Q10" s="937">
        <f t="shared" si="7"/>
        <v>0</v>
      </c>
      <c r="R10" s="938">
        <f t="shared" ca="1" si="8"/>
        <v>0</v>
      </c>
      <c r="S10" s="444">
        <f t="shared" ca="1" si="9"/>
        <v>0</v>
      </c>
      <c r="T10" s="2076"/>
      <c r="U10" s="2018">
        <f t="shared" si="10"/>
        <v>0.32500000000000001</v>
      </c>
      <c r="V10" s="444">
        <f t="shared" ca="1" si="11"/>
        <v>0</v>
      </c>
      <c r="W10" s="49">
        <f t="shared" si="12"/>
        <v>0.32500000000000001</v>
      </c>
      <c r="X10" s="1342">
        <f t="shared" ca="1" si="13"/>
        <v>0</v>
      </c>
      <c r="Y10" s="1519" t="str">
        <f t="shared" si="14"/>
        <v/>
      </c>
      <c r="Z10" s="1520">
        <f t="shared" ca="1" si="15"/>
        <v>0</v>
      </c>
      <c r="AA10" s="1336">
        <f t="shared" si="26"/>
        <v>0</v>
      </c>
      <c r="AB10" s="49">
        <f t="shared" ca="1" si="27"/>
        <v>0</v>
      </c>
      <c r="AC10" s="939"/>
      <c r="AD10" s="1300">
        <f t="shared" ca="1" si="0"/>
        <v>0</v>
      </c>
      <c r="AE10" s="1337">
        <f t="shared" ca="1" si="16"/>
        <v>0</v>
      </c>
      <c r="AF10" s="1044" t="str">
        <f t="shared" si="17"/>
        <v/>
      </c>
      <c r="AG10" s="1045"/>
      <c r="AH10" s="1046"/>
      <c r="AI10" s="1047"/>
      <c r="AJ10" s="1831"/>
      <c r="AK10" s="1832"/>
      <c r="AL10" s="1833"/>
      <c r="AM10" s="1834"/>
      <c r="AN10" s="1835"/>
      <c r="AO10" s="1836">
        <v>1</v>
      </c>
      <c r="AP10" s="1837"/>
      <c r="AQ10" s="1838"/>
      <c r="AR10" s="1832"/>
      <c r="AS10" s="1833"/>
      <c r="AT10" s="1834"/>
      <c r="AU10" s="1835"/>
      <c r="AV10" s="1836"/>
      <c r="AW10" s="1837"/>
      <c r="AX10" s="1838"/>
      <c r="AY10" s="1832"/>
      <c r="AZ10" s="2020"/>
      <c r="BA10" s="2022"/>
      <c r="BB10" s="438" t="str">
        <f t="shared" si="18"/>
        <v>Mo</v>
      </c>
      <c r="BC10" s="437" t="str">
        <f t="shared" si="19"/>
        <v>Mo</v>
      </c>
      <c r="BD10" s="1858" t="str">
        <f t="shared" si="24"/>
        <v/>
      </c>
      <c r="BE10" s="1858" t="str">
        <f t="shared" si="20"/>
        <v/>
      </c>
      <c r="BF10" s="1858" t="str">
        <f t="shared" si="20"/>
        <v/>
      </c>
      <c r="BG10" s="1858" t="str">
        <f t="shared" si="20"/>
        <v/>
      </c>
      <c r="BH10" s="1858" t="str">
        <f t="shared" si="20"/>
        <v/>
      </c>
      <c r="BI10" s="1858" t="str">
        <f t="shared" si="20"/>
        <v/>
      </c>
      <c r="BJ10" s="1858" t="str">
        <f t="shared" si="20"/>
        <v/>
      </c>
      <c r="BK10" s="1858" t="str">
        <f t="shared" si="20"/>
        <v/>
      </c>
      <c r="BL10" s="1858" t="str">
        <f t="shared" si="20"/>
        <v/>
      </c>
    </row>
    <row r="11" spans="1:64" s="945" customFormat="1" ht="20.25" customHeight="1" x14ac:dyDescent="0.2">
      <c r="A11" s="1275">
        <f t="shared" si="25"/>
        <v>65</v>
      </c>
      <c r="B11" s="485">
        <f t="shared" si="21"/>
        <v>43530</v>
      </c>
      <c r="C11" s="1913">
        <v>7</v>
      </c>
      <c r="D11" s="483">
        <f t="shared" si="22"/>
        <v>10</v>
      </c>
      <c r="E11" s="1785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3"/>
        <v>0</v>
      </c>
      <c r="G11" s="936"/>
      <c r="H11" s="1511" t="str">
        <f t="shared" ca="1" si="1"/>
        <v/>
      </c>
      <c r="I11" s="1512" t="str">
        <f t="shared" ca="1" si="2"/>
        <v/>
      </c>
      <c r="J11" s="937">
        <f t="shared" ca="1" si="3"/>
        <v>0</v>
      </c>
      <c r="K11" s="938">
        <f t="shared" ca="1" si="4"/>
        <v>0</v>
      </c>
      <c r="L11" s="444">
        <f t="shared" ca="1" si="5"/>
        <v>0</v>
      </c>
      <c r="M11" s="2076"/>
      <c r="N11" s="1501"/>
      <c r="O11" s="1502"/>
      <c r="P11" s="937">
        <f t="shared" si="6"/>
        <v>0</v>
      </c>
      <c r="Q11" s="937">
        <f t="shared" si="7"/>
        <v>0</v>
      </c>
      <c r="R11" s="938">
        <f t="shared" ca="1" si="8"/>
        <v>0</v>
      </c>
      <c r="S11" s="444">
        <f t="shared" ca="1" si="9"/>
        <v>0</v>
      </c>
      <c r="T11" s="2076"/>
      <c r="U11" s="2018">
        <f t="shared" si="10"/>
        <v>0.32500000000000001</v>
      </c>
      <c r="V11" s="444">
        <f t="shared" ca="1" si="11"/>
        <v>0</v>
      </c>
      <c r="W11" s="49">
        <f t="shared" si="12"/>
        <v>0.32500000000000001</v>
      </c>
      <c r="X11" s="1342">
        <f t="shared" ca="1" si="13"/>
        <v>0</v>
      </c>
      <c r="Y11" s="1519" t="str">
        <f t="shared" si="14"/>
        <v/>
      </c>
      <c r="Z11" s="1520">
        <f t="shared" ca="1" si="15"/>
        <v>0</v>
      </c>
      <c r="AA11" s="1336">
        <f t="shared" si="26"/>
        <v>0</v>
      </c>
      <c r="AB11" s="49">
        <f t="shared" ca="1" si="27"/>
        <v>0</v>
      </c>
      <c r="AC11" s="939"/>
      <c r="AD11" s="1300">
        <f t="shared" ca="1" si="0"/>
        <v>0</v>
      </c>
      <c r="AE11" s="1337">
        <f t="shared" ca="1" si="16"/>
        <v>0</v>
      </c>
      <c r="AF11" s="1044" t="str">
        <f t="shared" si="17"/>
        <v/>
      </c>
      <c r="AG11" s="1045"/>
      <c r="AH11" s="1046"/>
      <c r="AI11" s="1047"/>
      <c r="AJ11" s="1831"/>
      <c r="AK11" s="1832"/>
      <c r="AL11" s="1833"/>
      <c r="AM11" s="1834"/>
      <c r="AN11" s="1835"/>
      <c r="AO11" s="1836">
        <v>1</v>
      </c>
      <c r="AP11" s="1837"/>
      <c r="AQ11" s="1838"/>
      <c r="AR11" s="1832"/>
      <c r="AS11" s="1833"/>
      <c r="AT11" s="1834"/>
      <c r="AU11" s="1835"/>
      <c r="AV11" s="1836"/>
      <c r="AW11" s="1837"/>
      <c r="AX11" s="1838"/>
      <c r="AY11" s="1832"/>
      <c r="AZ11" s="2020"/>
      <c r="BA11" s="2022"/>
      <c r="BB11" s="438" t="str">
        <f t="shared" si="18"/>
        <v>Di</v>
      </c>
      <c r="BC11" s="437" t="str">
        <f t="shared" si="19"/>
        <v>Di</v>
      </c>
      <c r="BD11" s="1858" t="str">
        <f t="shared" si="24"/>
        <v/>
      </c>
      <c r="BE11" s="1858" t="str">
        <f t="shared" si="20"/>
        <v/>
      </c>
      <c r="BF11" s="1858" t="str">
        <f t="shared" si="20"/>
        <v/>
      </c>
      <c r="BG11" s="1858" t="str">
        <f t="shared" si="20"/>
        <v/>
      </c>
      <c r="BH11" s="1858" t="str">
        <f t="shared" si="20"/>
        <v/>
      </c>
      <c r="BI11" s="1858" t="str">
        <f t="shared" si="20"/>
        <v/>
      </c>
      <c r="BJ11" s="1858" t="str">
        <f t="shared" si="20"/>
        <v/>
      </c>
      <c r="BK11" s="1858" t="str">
        <f t="shared" si="20"/>
        <v/>
      </c>
      <c r="BL11" s="1858" t="str">
        <f t="shared" si="20"/>
        <v/>
      </c>
    </row>
    <row r="12" spans="1:64" s="945" customFormat="1" ht="20.25" customHeight="1" x14ac:dyDescent="0.2">
      <c r="A12" s="1275">
        <f t="shared" si="25"/>
        <v>66</v>
      </c>
      <c r="B12" s="485">
        <f t="shared" si="21"/>
        <v>43531</v>
      </c>
      <c r="C12" s="1913">
        <v>8</v>
      </c>
      <c r="D12" s="483">
        <f t="shared" si="22"/>
        <v>10</v>
      </c>
      <c r="E12" s="1785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1</v>
      </c>
      <c r="F12" s="40">
        <f t="shared" si="23"/>
        <v>0.32500000000000001</v>
      </c>
      <c r="G12" s="936" t="str">
        <f>IF(BE="x","f","")</f>
        <v>f</v>
      </c>
      <c r="H12" s="1511" t="str">
        <f t="shared" ca="1" si="1"/>
        <v/>
      </c>
      <c r="I12" s="1512" t="str">
        <f t="shared" ca="1" si="2"/>
        <v/>
      </c>
      <c r="J12" s="513">
        <f t="shared" ca="1" si="3"/>
        <v>0</v>
      </c>
      <c r="K12" s="1335">
        <f t="shared" ca="1" si="4"/>
        <v>0</v>
      </c>
      <c r="L12" s="444">
        <f t="shared" ca="1" si="5"/>
        <v>0</v>
      </c>
      <c r="M12" s="2076"/>
      <c r="N12" s="1501"/>
      <c r="O12" s="1502"/>
      <c r="P12" s="513">
        <f t="shared" si="6"/>
        <v>0</v>
      </c>
      <c r="Q12" s="513">
        <f t="shared" si="7"/>
        <v>0</v>
      </c>
      <c r="R12" s="1335">
        <f t="shared" ca="1" si="8"/>
        <v>0</v>
      </c>
      <c r="S12" s="444">
        <f t="shared" ca="1" si="9"/>
        <v>0</v>
      </c>
      <c r="T12" s="2076"/>
      <c r="U12" s="2018">
        <f t="shared" si="10"/>
        <v>0.32500000000000001</v>
      </c>
      <c r="V12" s="444">
        <f t="shared" ca="1" si="11"/>
        <v>0</v>
      </c>
      <c r="W12" s="49">
        <f t="shared" si="12"/>
        <v>0</v>
      </c>
      <c r="X12" s="1342">
        <f t="shared" ca="1" si="13"/>
        <v>0</v>
      </c>
      <c r="Y12" s="1527" t="str">
        <f t="shared" si="14"/>
        <v/>
      </c>
      <c r="Z12" s="1528">
        <f t="shared" ca="1" si="15"/>
        <v>0</v>
      </c>
      <c r="AA12" s="1336">
        <f t="shared" si="26"/>
        <v>0</v>
      </c>
      <c r="AB12" s="49">
        <f t="shared" ca="1" si="27"/>
        <v>0</v>
      </c>
      <c r="AC12" s="939" t="s">
        <v>662</v>
      </c>
      <c r="AD12" s="1300">
        <f t="shared" ca="1" si="0"/>
        <v>0</v>
      </c>
      <c r="AE12" s="1337">
        <f t="shared" ca="1" si="16"/>
        <v>0</v>
      </c>
      <c r="AF12" s="1044" t="str">
        <f t="shared" si="17"/>
        <v/>
      </c>
      <c r="AG12" s="1045"/>
      <c r="AH12" s="1046"/>
      <c r="AI12" s="1047"/>
      <c r="AJ12" s="1831"/>
      <c r="AK12" s="1832"/>
      <c r="AL12" s="1833"/>
      <c r="AM12" s="1834"/>
      <c r="AN12" s="1835"/>
      <c r="AO12" s="1836">
        <v>1</v>
      </c>
      <c r="AP12" s="1837"/>
      <c r="AQ12" s="1838"/>
      <c r="AR12" s="1832"/>
      <c r="AS12" s="1833"/>
      <c r="AT12" s="1834"/>
      <c r="AU12" s="1835"/>
      <c r="AV12" s="1836"/>
      <c r="AW12" s="1837"/>
      <c r="AX12" s="1838"/>
      <c r="AY12" s="1832"/>
      <c r="AZ12" s="2020"/>
      <c r="BA12" s="2022"/>
      <c r="BB12" s="438" t="str">
        <f t="shared" si="18"/>
        <v>Mi</v>
      </c>
      <c r="BC12" s="437" t="str">
        <f t="shared" si="19"/>
        <v>Mif</v>
      </c>
      <c r="BD12" s="1858" t="str">
        <f t="shared" si="24"/>
        <v/>
      </c>
      <c r="BE12" s="1858" t="str">
        <f t="shared" si="20"/>
        <v/>
      </c>
      <c r="BF12" s="1858" t="str">
        <f t="shared" si="20"/>
        <v/>
      </c>
      <c r="BG12" s="1858" t="str">
        <f t="shared" si="20"/>
        <v/>
      </c>
      <c r="BH12" s="1858" t="str">
        <f t="shared" si="20"/>
        <v/>
      </c>
      <c r="BI12" s="1858" t="str">
        <f t="shared" si="20"/>
        <v/>
      </c>
      <c r="BJ12" s="1858" t="str">
        <f t="shared" si="20"/>
        <v/>
      </c>
      <c r="BK12" s="1858" t="str">
        <f t="shared" si="20"/>
        <v/>
      </c>
      <c r="BL12" s="1858" t="str">
        <f t="shared" si="20"/>
        <v/>
      </c>
    </row>
    <row r="13" spans="1:64" s="945" customFormat="1" ht="20.25" customHeight="1" x14ac:dyDescent="0.2">
      <c r="A13" s="1275">
        <f t="shared" si="25"/>
        <v>67</v>
      </c>
      <c r="B13" s="485">
        <f t="shared" si="21"/>
        <v>43532</v>
      </c>
      <c r="C13" s="1913">
        <v>9</v>
      </c>
      <c r="D13" s="483">
        <f t="shared" si="22"/>
        <v>10</v>
      </c>
      <c r="E13" s="1785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3"/>
        <v>0</v>
      </c>
      <c r="G13" s="936"/>
      <c r="H13" s="1511" t="str">
        <f t="shared" ca="1" si="1"/>
        <v/>
      </c>
      <c r="I13" s="1512" t="str">
        <f t="shared" ca="1" si="2"/>
        <v/>
      </c>
      <c r="J13" s="513">
        <f t="shared" ca="1" si="3"/>
        <v>0</v>
      </c>
      <c r="K13" s="1335">
        <f t="shared" ca="1" si="4"/>
        <v>0</v>
      </c>
      <c r="L13" s="444">
        <f t="shared" ca="1" si="5"/>
        <v>0</v>
      </c>
      <c r="M13" s="2076"/>
      <c r="N13" s="1501"/>
      <c r="O13" s="1502"/>
      <c r="P13" s="513">
        <f t="shared" si="6"/>
        <v>0</v>
      </c>
      <c r="Q13" s="513">
        <f t="shared" si="7"/>
        <v>0</v>
      </c>
      <c r="R13" s="1335">
        <f t="shared" ca="1" si="8"/>
        <v>0</v>
      </c>
      <c r="S13" s="444">
        <f t="shared" ca="1" si="9"/>
        <v>0</v>
      </c>
      <c r="T13" s="2076"/>
      <c r="U13" s="2018">
        <f t="shared" si="10"/>
        <v>0.32500000000000001</v>
      </c>
      <c r="V13" s="444">
        <f t="shared" ca="1" si="11"/>
        <v>0</v>
      </c>
      <c r="W13" s="49">
        <f t="shared" si="12"/>
        <v>0.32500000000000001</v>
      </c>
      <c r="X13" s="1342">
        <f t="shared" ca="1" si="13"/>
        <v>0</v>
      </c>
      <c r="Y13" s="1527" t="str">
        <f t="shared" si="14"/>
        <v/>
      </c>
      <c r="Z13" s="1528">
        <f t="shared" ca="1" si="15"/>
        <v>0</v>
      </c>
      <c r="AA13" s="1336">
        <f t="shared" si="26"/>
        <v>0</v>
      </c>
      <c r="AB13" s="49">
        <f t="shared" ca="1" si="27"/>
        <v>0</v>
      </c>
      <c r="AC13" s="939"/>
      <c r="AD13" s="1300">
        <f t="shared" ca="1" si="0"/>
        <v>0</v>
      </c>
      <c r="AE13" s="1337">
        <f t="shared" ca="1" si="16"/>
        <v>0</v>
      </c>
      <c r="AF13" s="1044" t="str">
        <f t="shared" si="17"/>
        <v/>
      </c>
      <c r="AG13" s="1045"/>
      <c r="AH13" s="1046"/>
      <c r="AI13" s="1047"/>
      <c r="AJ13" s="1831"/>
      <c r="AK13" s="1832"/>
      <c r="AL13" s="1833"/>
      <c r="AM13" s="1834"/>
      <c r="AN13" s="1835"/>
      <c r="AO13" s="1836">
        <v>1</v>
      </c>
      <c r="AP13" s="1837"/>
      <c r="AQ13" s="1838"/>
      <c r="AR13" s="1832"/>
      <c r="AS13" s="1833"/>
      <c r="AT13" s="1834"/>
      <c r="AU13" s="1835"/>
      <c r="AV13" s="1836"/>
      <c r="AW13" s="1837"/>
      <c r="AX13" s="1838"/>
      <c r="AY13" s="1832"/>
      <c r="AZ13" s="2020"/>
      <c r="BA13" s="2022"/>
      <c r="BB13" s="438" t="str">
        <f t="shared" si="18"/>
        <v>Do</v>
      </c>
      <c r="BC13" s="437" t="str">
        <f t="shared" si="19"/>
        <v>Do</v>
      </c>
      <c r="BD13" s="1858" t="str">
        <f t="shared" si="24"/>
        <v/>
      </c>
      <c r="BE13" s="1858" t="str">
        <f t="shared" si="20"/>
        <v/>
      </c>
      <c r="BF13" s="1858" t="str">
        <f t="shared" si="20"/>
        <v/>
      </c>
      <c r="BG13" s="1858" t="str">
        <f t="shared" si="20"/>
        <v/>
      </c>
      <c r="BH13" s="1858" t="str">
        <f t="shared" si="20"/>
        <v/>
      </c>
      <c r="BI13" s="1858" t="str">
        <f t="shared" si="20"/>
        <v/>
      </c>
      <c r="BJ13" s="1858" t="str">
        <f t="shared" si="20"/>
        <v/>
      </c>
      <c r="BK13" s="1858" t="str">
        <f t="shared" si="20"/>
        <v/>
      </c>
      <c r="BL13" s="1858" t="str">
        <f t="shared" si="20"/>
        <v/>
      </c>
    </row>
    <row r="14" spans="1:64" s="945" customFormat="1" ht="20.25" customHeight="1" x14ac:dyDescent="0.2">
      <c r="A14" s="1275">
        <f t="shared" si="25"/>
        <v>68</v>
      </c>
      <c r="B14" s="485">
        <f t="shared" si="21"/>
        <v>43533</v>
      </c>
      <c r="C14" s="1913">
        <v>10</v>
      </c>
      <c r="D14" s="483">
        <f t="shared" si="22"/>
        <v>10</v>
      </c>
      <c r="E14" s="1785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3"/>
        <v>0</v>
      </c>
      <c r="G14" s="936"/>
      <c r="H14" s="1511" t="str">
        <f t="shared" ca="1" si="1"/>
        <v/>
      </c>
      <c r="I14" s="1512" t="str">
        <f t="shared" ca="1" si="2"/>
        <v/>
      </c>
      <c r="J14" s="513">
        <f t="shared" ca="1" si="3"/>
        <v>0</v>
      </c>
      <c r="K14" s="1335">
        <f t="shared" ca="1" si="4"/>
        <v>0</v>
      </c>
      <c r="L14" s="444">
        <f t="shared" ca="1" si="5"/>
        <v>0</v>
      </c>
      <c r="M14" s="2076"/>
      <c r="N14" s="1501"/>
      <c r="O14" s="1502"/>
      <c r="P14" s="513">
        <f t="shared" si="6"/>
        <v>0</v>
      </c>
      <c r="Q14" s="513">
        <f t="shared" si="7"/>
        <v>0</v>
      </c>
      <c r="R14" s="1335">
        <f t="shared" ca="1" si="8"/>
        <v>0</v>
      </c>
      <c r="S14" s="444">
        <f t="shared" ca="1" si="9"/>
        <v>0</v>
      </c>
      <c r="T14" s="2076"/>
      <c r="U14" s="2018">
        <f t="shared" si="10"/>
        <v>0.32500000000000001</v>
      </c>
      <c r="V14" s="444">
        <f t="shared" ca="1" si="11"/>
        <v>0</v>
      </c>
      <c r="W14" s="49">
        <f t="shared" si="12"/>
        <v>0.32500000000000001</v>
      </c>
      <c r="X14" s="1342">
        <f t="shared" ca="1" si="13"/>
        <v>0</v>
      </c>
      <c r="Y14" s="1527" t="str">
        <f t="shared" si="14"/>
        <v/>
      </c>
      <c r="Z14" s="1528">
        <f t="shared" ca="1" si="15"/>
        <v>0</v>
      </c>
      <c r="AA14" s="1336">
        <f t="shared" si="26"/>
        <v>0</v>
      </c>
      <c r="AB14" s="49">
        <f t="shared" ca="1" si="27"/>
        <v>0</v>
      </c>
      <c r="AC14" s="939"/>
      <c r="AD14" s="1300">
        <f t="shared" ca="1" si="0"/>
        <v>0</v>
      </c>
      <c r="AE14" s="1337">
        <f t="shared" ca="1" si="16"/>
        <v>0</v>
      </c>
      <c r="AF14" s="1044" t="str">
        <f t="shared" si="17"/>
        <v/>
      </c>
      <c r="AG14" s="1045"/>
      <c r="AH14" s="1046"/>
      <c r="AI14" s="1047"/>
      <c r="AJ14" s="1831"/>
      <c r="AK14" s="1832"/>
      <c r="AL14" s="1833"/>
      <c r="AM14" s="1834"/>
      <c r="AN14" s="1835"/>
      <c r="AO14" s="1836">
        <v>1</v>
      </c>
      <c r="AP14" s="1837"/>
      <c r="AQ14" s="1838"/>
      <c r="AR14" s="1832"/>
      <c r="AS14" s="1833"/>
      <c r="AT14" s="1834"/>
      <c r="AU14" s="1835"/>
      <c r="AV14" s="1836"/>
      <c r="AW14" s="1837"/>
      <c r="AX14" s="1838"/>
      <c r="AY14" s="1832"/>
      <c r="AZ14" s="2020"/>
      <c r="BA14" s="2022"/>
      <c r="BB14" s="438" t="str">
        <f t="shared" si="18"/>
        <v>Fr</v>
      </c>
      <c r="BC14" s="437" t="str">
        <f t="shared" si="19"/>
        <v>Fr</v>
      </c>
      <c r="BD14" s="1858" t="str">
        <f t="shared" si="24"/>
        <v/>
      </c>
      <c r="BE14" s="1858" t="str">
        <f t="shared" si="20"/>
        <v/>
      </c>
      <c r="BF14" s="1858" t="str">
        <f t="shared" si="20"/>
        <v/>
      </c>
      <c r="BG14" s="1858" t="str">
        <f t="shared" si="20"/>
        <v/>
      </c>
      <c r="BH14" s="1858" t="str">
        <f t="shared" si="20"/>
        <v/>
      </c>
      <c r="BI14" s="1858" t="str">
        <f t="shared" si="20"/>
        <v/>
      </c>
      <c r="BJ14" s="1858" t="str">
        <f t="shared" si="20"/>
        <v/>
      </c>
      <c r="BK14" s="1858" t="str">
        <f t="shared" si="20"/>
        <v/>
      </c>
      <c r="BL14" s="1858" t="str">
        <f t="shared" si="20"/>
        <v/>
      </c>
    </row>
    <row r="15" spans="1:64" s="945" customFormat="1" ht="20.25" customHeight="1" x14ac:dyDescent="0.2">
      <c r="A15" s="1275">
        <f t="shared" si="25"/>
        <v>69</v>
      </c>
      <c r="B15" s="485">
        <f t="shared" si="21"/>
        <v>43534</v>
      </c>
      <c r="C15" s="1913">
        <v>11</v>
      </c>
      <c r="D15" s="483">
        <f t="shared" si="22"/>
        <v>10</v>
      </c>
      <c r="E15" s="1785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3"/>
        <v>0</v>
      </c>
      <c r="G15" s="936"/>
      <c r="H15" s="1511" t="str">
        <f t="shared" ca="1" si="1"/>
        <v/>
      </c>
      <c r="I15" s="1512" t="str">
        <f t="shared" ca="1" si="2"/>
        <v/>
      </c>
      <c r="J15" s="513">
        <f t="shared" ca="1" si="3"/>
        <v>0</v>
      </c>
      <c r="K15" s="1335">
        <f t="shared" ca="1" si="4"/>
        <v>0</v>
      </c>
      <c r="L15" s="444">
        <f t="shared" ca="1" si="5"/>
        <v>0</v>
      </c>
      <c r="M15" s="2076"/>
      <c r="N15" s="1501"/>
      <c r="O15" s="1502"/>
      <c r="P15" s="513">
        <f t="shared" si="6"/>
        <v>0</v>
      </c>
      <c r="Q15" s="513">
        <f t="shared" si="7"/>
        <v>0</v>
      </c>
      <c r="R15" s="1335">
        <f t="shared" ca="1" si="8"/>
        <v>0</v>
      </c>
      <c r="S15" s="444">
        <f t="shared" ca="1" si="9"/>
        <v>0</v>
      </c>
      <c r="T15" s="2076"/>
      <c r="U15" s="2018">
        <f t="shared" si="10"/>
        <v>0</v>
      </c>
      <c r="V15" s="444">
        <f t="shared" ca="1" si="11"/>
        <v>0</v>
      </c>
      <c r="W15" s="49">
        <f t="shared" si="12"/>
        <v>0</v>
      </c>
      <c r="X15" s="1342">
        <f t="shared" ca="1" si="13"/>
        <v>0</v>
      </c>
      <c r="Y15" s="1527" t="str">
        <f t="shared" si="14"/>
        <v/>
      </c>
      <c r="Z15" s="1528">
        <f t="shared" ca="1" si="15"/>
        <v>0</v>
      </c>
      <c r="AA15" s="1336">
        <f t="shared" si="26"/>
        <v>0</v>
      </c>
      <c r="AB15" s="49">
        <f t="shared" ca="1" si="27"/>
        <v>0</v>
      </c>
      <c r="AC15" s="939"/>
      <c r="AD15" s="1300">
        <f t="shared" ca="1" si="0"/>
        <v>0</v>
      </c>
      <c r="AE15" s="1337">
        <f t="shared" ca="1" si="16"/>
        <v>0</v>
      </c>
      <c r="AF15" s="1044" t="str">
        <f t="shared" si="17"/>
        <v/>
      </c>
      <c r="AG15" s="1045"/>
      <c r="AH15" s="1046"/>
      <c r="AI15" s="1047"/>
      <c r="AJ15" s="1831"/>
      <c r="AK15" s="1832"/>
      <c r="AL15" s="1833"/>
      <c r="AM15" s="1834"/>
      <c r="AN15" s="1835"/>
      <c r="AO15" s="1836">
        <v>1</v>
      </c>
      <c r="AP15" s="1837"/>
      <c r="AQ15" s="1838"/>
      <c r="AR15" s="1832"/>
      <c r="AS15" s="1833"/>
      <c r="AT15" s="1834"/>
      <c r="AU15" s="1835"/>
      <c r="AV15" s="1836"/>
      <c r="AW15" s="1837"/>
      <c r="AX15" s="1838"/>
      <c r="AY15" s="1832"/>
      <c r="AZ15" s="2020"/>
      <c r="BA15" s="2022"/>
      <c r="BB15" s="438" t="str">
        <f t="shared" si="18"/>
        <v>Sa</v>
      </c>
      <c r="BC15" s="437" t="str">
        <f t="shared" si="19"/>
        <v>Sa</v>
      </c>
      <c r="BD15" s="1858" t="str">
        <f t="shared" si="24"/>
        <v/>
      </c>
      <c r="BE15" s="1858" t="str">
        <f t="shared" si="20"/>
        <v/>
      </c>
      <c r="BF15" s="1858" t="str">
        <f t="shared" si="20"/>
        <v/>
      </c>
      <c r="BG15" s="1858" t="str">
        <f t="shared" si="20"/>
        <v/>
      </c>
      <c r="BH15" s="1858" t="str">
        <f t="shared" si="20"/>
        <v/>
      </c>
      <c r="BI15" s="1858" t="str">
        <f t="shared" si="20"/>
        <v/>
      </c>
      <c r="BJ15" s="1858" t="str">
        <f t="shared" si="20"/>
        <v/>
      </c>
      <c r="BK15" s="1858" t="str">
        <f t="shared" si="20"/>
        <v/>
      </c>
      <c r="BL15" s="1858" t="str">
        <f t="shared" si="20"/>
        <v/>
      </c>
    </row>
    <row r="16" spans="1:64" s="945" customFormat="1" ht="20.25" customHeight="1" x14ac:dyDescent="0.2">
      <c r="A16" s="1275">
        <f t="shared" si="25"/>
        <v>70</v>
      </c>
      <c r="B16" s="485">
        <f t="shared" si="21"/>
        <v>43535</v>
      </c>
      <c r="C16" s="1913">
        <v>12</v>
      </c>
      <c r="D16" s="483">
        <f t="shared" si="22"/>
        <v>10</v>
      </c>
      <c r="E16" s="1785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3"/>
        <v>0</v>
      </c>
      <c r="G16" s="936"/>
      <c r="H16" s="1511" t="str">
        <f t="shared" ca="1" si="1"/>
        <v/>
      </c>
      <c r="I16" s="1512" t="str">
        <f t="shared" ca="1" si="2"/>
        <v/>
      </c>
      <c r="J16" s="513">
        <f t="shared" ca="1" si="3"/>
        <v>0</v>
      </c>
      <c r="K16" s="1335">
        <f t="shared" ca="1" si="4"/>
        <v>0</v>
      </c>
      <c r="L16" s="444">
        <f t="shared" ca="1" si="5"/>
        <v>0</v>
      </c>
      <c r="M16" s="2076"/>
      <c r="N16" s="1501"/>
      <c r="O16" s="1502"/>
      <c r="P16" s="513">
        <f t="shared" si="6"/>
        <v>0</v>
      </c>
      <c r="Q16" s="513">
        <f t="shared" si="7"/>
        <v>0</v>
      </c>
      <c r="R16" s="1335">
        <f t="shared" ca="1" si="8"/>
        <v>0</v>
      </c>
      <c r="S16" s="444">
        <f t="shared" ca="1" si="9"/>
        <v>0</v>
      </c>
      <c r="T16" s="2076"/>
      <c r="U16" s="2018">
        <f t="shared" si="10"/>
        <v>0</v>
      </c>
      <c r="V16" s="444">
        <f t="shared" ca="1" si="11"/>
        <v>0</v>
      </c>
      <c r="W16" s="49">
        <f t="shared" si="12"/>
        <v>0</v>
      </c>
      <c r="X16" s="1342">
        <f t="shared" ca="1" si="13"/>
        <v>0</v>
      </c>
      <c r="Y16" s="1527" t="str">
        <f t="shared" si="14"/>
        <v/>
      </c>
      <c r="Z16" s="1528">
        <f t="shared" ca="1" si="15"/>
        <v>0</v>
      </c>
      <c r="AA16" s="1336">
        <f t="shared" si="26"/>
        <v>0</v>
      </c>
      <c r="AB16" s="49">
        <f t="shared" ca="1" si="27"/>
        <v>0</v>
      </c>
      <c r="AC16" s="939"/>
      <c r="AD16" s="1300">
        <f t="shared" ca="1" si="0"/>
        <v>0</v>
      </c>
      <c r="AE16" s="1337">
        <f t="shared" ca="1" si="16"/>
        <v>0</v>
      </c>
      <c r="AF16" s="1044" t="str">
        <f t="shared" si="17"/>
        <v/>
      </c>
      <c r="AG16" s="1045"/>
      <c r="AH16" s="1046"/>
      <c r="AI16" s="1047"/>
      <c r="AJ16" s="1831"/>
      <c r="AK16" s="1832"/>
      <c r="AL16" s="1833"/>
      <c r="AM16" s="1834"/>
      <c r="AN16" s="1835"/>
      <c r="AO16" s="1836">
        <v>1</v>
      </c>
      <c r="AP16" s="1837"/>
      <c r="AQ16" s="1838"/>
      <c r="AR16" s="1832"/>
      <c r="AS16" s="1833"/>
      <c r="AT16" s="1834"/>
      <c r="AU16" s="1835"/>
      <c r="AV16" s="1836"/>
      <c r="AW16" s="1837"/>
      <c r="AX16" s="1838"/>
      <c r="AY16" s="1832"/>
      <c r="AZ16" s="2020"/>
      <c r="BA16" s="2022"/>
      <c r="BB16" s="438" t="str">
        <f t="shared" si="18"/>
        <v>So</v>
      </c>
      <c r="BC16" s="437" t="str">
        <f t="shared" si="19"/>
        <v>So</v>
      </c>
      <c r="BD16" s="1858" t="str">
        <f t="shared" si="24"/>
        <v/>
      </c>
      <c r="BE16" s="1858" t="str">
        <f t="shared" si="20"/>
        <v/>
      </c>
      <c r="BF16" s="1858" t="str">
        <f t="shared" si="20"/>
        <v/>
      </c>
      <c r="BG16" s="1858" t="str">
        <f t="shared" si="20"/>
        <v/>
      </c>
      <c r="BH16" s="1858" t="str">
        <f t="shared" si="20"/>
        <v/>
      </c>
      <c r="BI16" s="1858" t="str">
        <f t="shared" si="20"/>
        <v/>
      </c>
      <c r="BJ16" s="1858" t="str">
        <f t="shared" si="20"/>
        <v/>
      </c>
      <c r="BK16" s="1858" t="str">
        <f t="shared" si="20"/>
        <v/>
      </c>
      <c r="BL16" s="1858" t="str">
        <f t="shared" si="20"/>
        <v/>
      </c>
    </row>
    <row r="17" spans="1:64" s="945" customFormat="1" ht="20.25" customHeight="1" x14ac:dyDescent="0.2">
      <c r="A17" s="1275">
        <f t="shared" si="25"/>
        <v>71</v>
      </c>
      <c r="B17" s="485">
        <f t="shared" si="21"/>
        <v>43536</v>
      </c>
      <c r="C17" s="1913">
        <v>13</v>
      </c>
      <c r="D17" s="483">
        <f t="shared" si="22"/>
        <v>11</v>
      </c>
      <c r="E17" s="1785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3"/>
        <v>0</v>
      </c>
      <c r="G17" s="936"/>
      <c r="H17" s="1511" t="str">
        <f t="shared" ca="1" si="1"/>
        <v/>
      </c>
      <c r="I17" s="1512" t="str">
        <f t="shared" ca="1" si="2"/>
        <v/>
      </c>
      <c r="J17" s="937">
        <f t="shared" ca="1" si="3"/>
        <v>0</v>
      </c>
      <c r="K17" s="938">
        <f t="shared" ca="1" si="4"/>
        <v>0</v>
      </c>
      <c r="L17" s="444">
        <f t="shared" ca="1" si="5"/>
        <v>0</v>
      </c>
      <c r="M17" s="2076"/>
      <c r="N17" s="1501"/>
      <c r="O17" s="1502"/>
      <c r="P17" s="937">
        <f t="shared" si="6"/>
        <v>0</v>
      </c>
      <c r="Q17" s="937">
        <f t="shared" si="7"/>
        <v>0</v>
      </c>
      <c r="R17" s="938">
        <f t="shared" ca="1" si="8"/>
        <v>0</v>
      </c>
      <c r="S17" s="444">
        <f t="shared" ca="1" si="9"/>
        <v>0</v>
      </c>
      <c r="T17" s="2076"/>
      <c r="U17" s="2018">
        <f t="shared" si="10"/>
        <v>0.32500000000000001</v>
      </c>
      <c r="V17" s="444">
        <f t="shared" ca="1" si="11"/>
        <v>0</v>
      </c>
      <c r="W17" s="49">
        <f t="shared" si="12"/>
        <v>0.32500000000000001</v>
      </c>
      <c r="X17" s="1342">
        <f t="shared" ca="1" si="13"/>
        <v>0</v>
      </c>
      <c r="Y17" s="1519" t="str">
        <f t="shared" si="14"/>
        <v/>
      </c>
      <c r="Z17" s="1520">
        <f t="shared" ca="1" si="15"/>
        <v>0</v>
      </c>
      <c r="AA17" s="1336">
        <f t="shared" si="26"/>
        <v>0</v>
      </c>
      <c r="AB17" s="49">
        <f t="shared" ca="1" si="27"/>
        <v>0</v>
      </c>
      <c r="AC17" s="939"/>
      <c r="AD17" s="1300">
        <f t="shared" ca="1" si="0"/>
        <v>0</v>
      </c>
      <c r="AE17" s="1337">
        <f t="shared" ca="1" si="16"/>
        <v>0</v>
      </c>
      <c r="AF17" s="1044" t="str">
        <f t="shared" si="17"/>
        <v/>
      </c>
      <c r="AG17" s="1045"/>
      <c r="AH17" s="1046"/>
      <c r="AI17" s="1047"/>
      <c r="AJ17" s="1831"/>
      <c r="AK17" s="1832"/>
      <c r="AL17" s="1833"/>
      <c r="AM17" s="1834"/>
      <c r="AN17" s="1835"/>
      <c r="AO17" s="1836">
        <v>1</v>
      </c>
      <c r="AP17" s="1837"/>
      <c r="AQ17" s="1838"/>
      <c r="AR17" s="1832"/>
      <c r="AS17" s="1833"/>
      <c r="AT17" s="1834"/>
      <c r="AU17" s="1835"/>
      <c r="AV17" s="1836"/>
      <c r="AW17" s="1837"/>
      <c r="AX17" s="1838"/>
      <c r="AY17" s="1832"/>
      <c r="AZ17" s="2020"/>
      <c r="BA17" s="2022"/>
      <c r="BB17" s="438" t="str">
        <f t="shared" si="18"/>
        <v>Mo</v>
      </c>
      <c r="BC17" s="437" t="str">
        <f t="shared" si="19"/>
        <v>Mo</v>
      </c>
      <c r="BD17" s="1858" t="str">
        <f t="shared" si="24"/>
        <v/>
      </c>
      <c r="BE17" s="1858" t="str">
        <f t="shared" si="20"/>
        <v/>
      </c>
      <c r="BF17" s="1858" t="str">
        <f t="shared" si="20"/>
        <v/>
      </c>
      <c r="BG17" s="1858" t="str">
        <f t="shared" si="20"/>
        <v/>
      </c>
      <c r="BH17" s="1858" t="str">
        <f t="shared" si="20"/>
        <v/>
      </c>
      <c r="BI17" s="1858" t="str">
        <f t="shared" si="20"/>
        <v/>
      </c>
      <c r="BJ17" s="1858" t="str">
        <f t="shared" si="20"/>
        <v/>
      </c>
      <c r="BK17" s="1858" t="str">
        <f t="shared" si="20"/>
        <v/>
      </c>
      <c r="BL17" s="1858" t="str">
        <f t="shared" si="20"/>
        <v/>
      </c>
    </row>
    <row r="18" spans="1:64" s="945" customFormat="1" ht="20.25" customHeight="1" x14ac:dyDescent="0.2">
      <c r="A18" s="1275">
        <f t="shared" si="25"/>
        <v>72</v>
      </c>
      <c r="B18" s="485">
        <f t="shared" si="21"/>
        <v>43537</v>
      </c>
      <c r="C18" s="1913">
        <v>14</v>
      </c>
      <c r="D18" s="483">
        <f t="shared" si="22"/>
        <v>11</v>
      </c>
      <c r="E18" s="1785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3"/>
        <v>0</v>
      </c>
      <c r="G18" s="936"/>
      <c r="H18" s="1511" t="str">
        <f t="shared" ca="1" si="1"/>
        <v/>
      </c>
      <c r="I18" s="1512" t="str">
        <f t="shared" ca="1" si="2"/>
        <v/>
      </c>
      <c r="J18" s="937">
        <f t="shared" ca="1" si="3"/>
        <v>0</v>
      </c>
      <c r="K18" s="938">
        <f t="shared" ca="1" si="4"/>
        <v>0</v>
      </c>
      <c r="L18" s="444">
        <f t="shared" ca="1" si="5"/>
        <v>0</v>
      </c>
      <c r="M18" s="2076"/>
      <c r="N18" s="1501"/>
      <c r="O18" s="1502"/>
      <c r="P18" s="937">
        <f t="shared" si="6"/>
        <v>0</v>
      </c>
      <c r="Q18" s="937">
        <f t="shared" si="7"/>
        <v>0</v>
      </c>
      <c r="R18" s="938">
        <f t="shared" ca="1" si="8"/>
        <v>0</v>
      </c>
      <c r="S18" s="444">
        <f t="shared" ca="1" si="9"/>
        <v>0</v>
      </c>
      <c r="T18" s="2076"/>
      <c r="U18" s="2018">
        <f t="shared" si="10"/>
        <v>0.32500000000000001</v>
      </c>
      <c r="V18" s="444">
        <f t="shared" ca="1" si="11"/>
        <v>0</v>
      </c>
      <c r="W18" s="49">
        <f t="shared" si="12"/>
        <v>0.32500000000000001</v>
      </c>
      <c r="X18" s="1342">
        <f t="shared" ca="1" si="13"/>
        <v>0</v>
      </c>
      <c r="Y18" s="1519" t="str">
        <f t="shared" si="14"/>
        <v/>
      </c>
      <c r="Z18" s="1520">
        <f t="shared" ca="1" si="15"/>
        <v>0</v>
      </c>
      <c r="AA18" s="1336">
        <f t="shared" si="26"/>
        <v>0</v>
      </c>
      <c r="AB18" s="49">
        <f t="shared" ca="1" si="27"/>
        <v>0</v>
      </c>
      <c r="AC18" s="939"/>
      <c r="AD18" s="1300">
        <f t="shared" ca="1" si="0"/>
        <v>0</v>
      </c>
      <c r="AE18" s="1337">
        <f t="shared" ca="1" si="16"/>
        <v>0</v>
      </c>
      <c r="AF18" s="1044" t="str">
        <f t="shared" si="17"/>
        <v/>
      </c>
      <c r="AG18" s="1045"/>
      <c r="AH18" s="1046"/>
      <c r="AI18" s="1047"/>
      <c r="AJ18" s="1831"/>
      <c r="AK18" s="1832"/>
      <c r="AL18" s="1833"/>
      <c r="AM18" s="1834"/>
      <c r="AN18" s="1835"/>
      <c r="AO18" s="1836">
        <v>1</v>
      </c>
      <c r="AP18" s="1837"/>
      <c r="AQ18" s="1838"/>
      <c r="AR18" s="1832"/>
      <c r="AS18" s="1833"/>
      <c r="AT18" s="1834"/>
      <c r="AU18" s="1835"/>
      <c r="AV18" s="1836"/>
      <c r="AW18" s="1837"/>
      <c r="AX18" s="1838"/>
      <c r="AY18" s="1832"/>
      <c r="AZ18" s="2020"/>
      <c r="BA18" s="2022"/>
      <c r="BB18" s="438" t="str">
        <f t="shared" si="18"/>
        <v>Di</v>
      </c>
      <c r="BC18" s="437" t="str">
        <f t="shared" si="19"/>
        <v>Di</v>
      </c>
      <c r="BD18" s="1858" t="str">
        <f t="shared" si="24"/>
        <v/>
      </c>
      <c r="BE18" s="1858" t="str">
        <f t="shared" si="20"/>
        <v/>
      </c>
      <c r="BF18" s="1858" t="str">
        <f t="shared" si="20"/>
        <v/>
      </c>
      <c r="BG18" s="1858" t="str">
        <f t="shared" si="20"/>
        <v/>
      </c>
      <c r="BH18" s="1858" t="str">
        <f t="shared" si="20"/>
        <v/>
      </c>
      <c r="BI18" s="1858" t="str">
        <f t="shared" si="20"/>
        <v/>
      </c>
      <c r="BJ18" s="1858" t="str">
        <f t="shared" si="20"/>
        <v/>
      </c>
      <c r="BK18" s="1858" t="str">
        <f t="shared" si="20"/>
        <v/>
      </c>
      <c r="BL18" s="1858" t="str">
        <f t="shared" si="20"/>
        <v/>
      </c>
    </row>
    <row r="19" spans="1:64" s="945" customFormat="1" ht="20.25" customHeight="1" x14ac:dyDescent="0.2">
      <c r="A19" s="1275">
        <f t="shared" si="25"/>
        <v>73</v>
      </c>
      <c r="B19" s="485">
        <f t="shared" si="21"/>
        <v>43538</v>
      </c>
      <c r="C19" s="1913">
        <v>15</v>
      </c>
      <c r="D19" s="483">
        <f t="shared" si="22"/>
        <v>11</v>
      </c>
      <c r="E19" s="1785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3"/>
        <v>0</v>
      </c>
      <c r="G19" s="936"/>
      <c r="H19" s="1511" t="str">
        <f t="shared" ca="1" si="1"/>
        <v/>
      </c>
      <c r="I19" s="1512" t="str">
        <f t="shared" ca="1" si="2"/>
        <v/>
      </c>
      <c r="J19" s="513">
        <f t="shared" ca="1" si="3"/>
        <v>0</v>
      </c>
      <c r="K19" s="1335">
        <f t="shared" ca="1" si="4"/>
        <v>0</v>
      </c>
      <c r="L19" s="444">
        <f t="shared" ca="1" si="5"/>
        <v>0</v>
      </c>
      <c r="M19" s="2076"/>
      <c r="N19" s="1501"/>
      <c r="O19" s="1502"/>
      <c r="P19" s="513">
        <f t="shared" si="6"/>
        <v>0</v>
      </c>
      <c r="Q19" s="513">
        <f t="shared" si="7"/>
        <v>0</v>
      </c>
      <c r="R19" s="1335">
        <f t="shared" ca="1" si="8"/>
        <v>0</v>
      </c>
      <c r="S19" s="444">
        <f t="shared" ca="1" si="9"/>
        <v>0</v>
      </c>
      <c r="T19" s="2076"/>
      <c r="U19" s="2018">
        <f t="shared" si="10"/>
        <v>0.32500000000000001</v>
      </c>
      <c r="V19" s="444">
        <f t="shared" ca="1" si="11"/>
        <v>0</v>
      </c>
      <c r="W19" s="49">
        <f t="shared" si="12"/>
        <v>0.32500000000000001</v>
      </c>
      <c r="X19" s="1342">
        <f t="shared" ca="1" si="13"/>
        <v>0</v>
      </c>
      <c r="Y19" s="1527" t="str">
        <f t="shared" si="14"/>
        <v/>
      </c>
      <c r="Z19" s="1528">
        <f t="shared" ca="1" si="15"/>
        <v>0</v>
      </c>
      <c r="AA19" s="1336">
        <f t="shared" si="26"/>
        <v>0</v>
      </c>
      <c r="AB19" s="49">
        <f t="shared" ca="1" si="27"/>
        <v>0</v>
      </c>
      <c r="AC19" s="939"/>
      <c r="AD19" s="1300">
        <f t="shared" ca="1" si="0"/>
        <v>0</v>
      </c>
      <c r="AE19" s="1337">
        <f t="shared" ca="1" si="16"/>
        <v>0</v>
      </c>
      <c r="AF19" s="1044" t="str">
        <f t="shared" si="17"/>
        <v/>
      </c>
      <c r="AG19" s="1045"/>
      <c r="AH19" s="1046"/>
      <c r="AI19" s="1047"/>
      <c r="AJ19" s="1831"/>
      <c r="AK19" s="1832"/>
      <c r="AL19" s="1833"/>
      <c r="AM19" s="1834"/>
      <c r="AN19" s="1835"/>
      <c r="AO19" s="1836">
        <v>1</v>
      </c>
      <c r="AP19" s="1837"/>
      <c r="AQ19" s="1838"/>
      <c r="AR19" s="1832"/>
      <c r="AS19" s="1833"/>
      <c r="AT19" s="1834"/>
      <c r="AU19" s="1835"/>
      <c r="AV19" s="1836"/>
      <c r="AW19" s="1837"/>
      <c r="AX19" s="1838"/>
      <c r="AY19" s="1832"/>
      <c r="AZ19" s="2020"/>
      <c r="BA19" s="2022"/>
      <c r="BB19" s="438" t="str">
        <f t="shared" si="18"/>
        <v>Mi</v>
      </c>
      <c r="BC19" s="437" t="str">
        <f t="shared" si="19"/>
        <v>Mi</v>
      </c>
      <c r="BD19" s="1858" t="str">
        <f t="shared" si="24"/>
        <v/>
      </c>
      <c r="BE19" s="1858" t="str">
        <f t="shared" si="20"/>
        <v/>
      </c>
      <c r="BF19" s="1858" t="str">
        <f t="shared" si="20"/>
        <v/>
      </c>
      <c r="BG19" s="1858" t="str">
        <f t="shared" si="20"/>
        <v/>
      </c>
      <c r="BH19" s="1858" t="str">
        <f t="shared" si="20"/>
        <v/>
      </c>
      <c r="BI19" s="1858" t="str">
        <f t="shared" si="20"/>
        <v/>
      </c>
      <c r="BJ19" s="1858" t="str">
        <f t="shared" si="20"/>
        <v/>
      </c>
      <c r="BK19" s="1858" t="str">
        <f t="shared" si="20"/>
        <v/>
      </c>
      <c r="BL19" s="1858" t="str">
        <f t="shared" si="20"/>
        <v/>
      </c>
    </row>
    <row r="20" spans="1:64" s="945" customFormat="1" ht="20.25" customHeight="1" x14ac:dyDescent="0.2">
      <c r="A20" s="1275">
        <f t="shared" si="25"/>
        <v>74</v>
      </c>
      <c r="B20" s="485">
        <f t="shared" si="21"/>
        <v>43539</v>
      </c>
      <c r="C20" s="1913">
        <v>16</v>
      </c>
      <c r="D20" s="483">
        <f t="shared" si="22"/>
        <v>11</v>
      </c>
      <c r="E20" s="1785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3"/>
        <v>0</v>
      </c>
      <c r="G20" s="936"/>
      <c r="H20" s="1511" t="str">
        <f t="shared" ca="1" si="1"/>
        <v/>
      </c>
      <c r="I20" s="1512" t="str">
        <f t="shared" ca="1" si="2"/>
        <v/>
      </c>
      <c r="J20" s="513">
        <f t="shared" ca="1" si="3"/>
        <v>0</v>
      </c>
      <c r="K20" s="1335">
        <f t="shared" ca="1" si="4"/>
        <v>0</v>
      </c>
      <c r="L20" s="444">
        <f t="shared" ca="1" si="5"/>
        <v>0</v>
      </c>
      <c r="M20" s="2076"/>
      <c r="N20" s="1501"/>
      <c r="O20" s="1502"/>
      <c r="P20" s="513">
        <f t="shared" si="6"/>
        <v>0</v>
      </c>
      <c r="Q20" s="513">
        <f t="shared" si="7"/>
        <v>0</v>
      </c>
      <c r="R20" s="1335">
        <f t="shared" ca="1" si="8"/>
        <v>0</v>
      </c>
      <c r="S20" s="444">
        <f t="shared" ca="1" si="9"/>
        <v>0</v>
      </c>
      <c r="T20" s="2076"/>
      <c r="U20" s="2018">
        <f t="shared" si="10"/>
        <v>0.32500000000000001</v>
      </c>
      <c r="V20" s="444">
        <f t="shared" ca="1" si="11"/>
        <v>0</v>
      </c>
      <c r="W20" s="49">
        <f t="shared" si="12"/>
        <v>0.32500000000000001</v>
      </c>
      <c r="X20" s="1342">
        <f t="shared" ca="1" si="13"/>
        <v>0</v>
      </c>
      <c r="Y20" s="1527" t="str">
        <f t="shared" si="14"/>
        <v/>
      </c>
      <c r="Z20" s="1528">
        <f t="shared" ca="1" si="15"/>
        <v>0</v>
      </c>
      <c r="AA20" s="1336">
        <f t="shared" si="26"/>
        <v>0</v>
      </c>
      <c r="AB20" s="49">
        <f t="shared" ca="1" si="27"/>
        <v>0</v>
      </c>
      <c r="AC20" s="939"/>
      <c r="AD20" s="1300">
        <f t="shared" ca="1" si="0"/>
        <v>0</v>
      </c>
      <c r="AE20" s="1337">
        <f t="shared" ca="1" si="16"/>
        <v>0</v>
      </c>
      <c r="AF20" s="1044" t="str">
        <f t="shared" si="17"/>
        <v/>
      </c>
      <c r="AG20" s="1045"/>
      <c r="AH20" s="1046"/>
      <c r="AI20" s="1047"/>
      <c r="AJ20" s="1831"/>
      <c r="AK20" s="1832"/>
      <c r="AL20" s="1833"/>
      <c r="AM20" s="1834"/>
      <c r="AN20" s="1835"/>
      <c r="AO20" s="1836">
        <v>1</v>
      </c>
      <c r="AP20" s="1837"/>
      <c r="AQ20" s="1838"/>
      <c r="AR20" s="1832"/>
      <c r="AS20" s="1833"/>
      <c r="AT20" s="1834"/>
      <c r="AU20" s="1835"/>
      <c r="AV20" s="1836"/>
      <c r="AW20" s="1837"/>
      <c r="AX20" s="1838"/>
      <c r="AY20" s="1832"/>
      <c r="AZ20" s="2020"/>
      <c r="BA20" s="2022"/>
      <c r="BB20" s="438" t="str">
        <f t="shared" si="18"/>
        <v>Do</v>
      </c>
      <c r="BC20" s="437" t="str">
        <f t="shared" si="19"/>
        <v>Do</v>
      </c>
      <c r="BD20" s="1858" t="str">
        <f t="shared" si="24"/>
        <v/>
      </c>
      <c r="BE20" s="1858" t="str">
        <f t="shared" si="20"/>
        <v/>
      </c>
      <c r="BF20" s="1858" t="str">
        <f t="shared" si="20"/>
        <v/>
      </c>
      <c r="BG20" s="1858" t="str">
        <f t="shared" si="20"/>
        <v/>
      </c>
      <c r="BH20" s="1858" t="str">
        <f t="shared" si="20"/>
        <v/>
      </c>
      <c r="BI20" s="1858" t="str">
        <f t="shared" si="20"/>
        <v/>
      </c>
      <c r="BJ20" s="1858" t="str">
        <f t="shared" si="20"/>
        <v/>
      </c>
      <c r="BK20" s="1858" t="str">
        <f t="shared" si="20"/>
        <v/>
      </c>
      <c r="BL20" s="1858" t="str">
        <f t="shared" si="20"/>
        <v/>
      </c>
    </row>
    <row r="21" spans="1:64" s="945" customFormat="1" ht="20.25" customHeight="1" x14ac:dyDescent="0.2">
      <c r="A21" s="1275">
        <f t="shared" si="25"/>
        <v>75</v>
      </c>
      <c r="B21" s="485">
        <f t="shared" si="21"/>
        <v>43540</v>
      </c>
      <c r="C21" s="1913">
        <v>17</v>
      </c>
      <c r="D21" s="483">
        <f t="shared" si="22"/>
        <v>11</v>
      </c>
      <c r="E21" s="1785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3"/>
        <v>0</v>
      </c>
      <c r="G21" s="936"/>
      <c r="H21" s="1511" t="str">
        <f t="shared" ca="1" si="1"/>
        <v/>
      </c>
      <c r="I21" s="1512" t="str">
        <f t="shared" ca="1" si="2"/>
        <v/>
      </c>
      <c r="J21" s="513">
        <f t="shared" ca="1" si="3"/>
        <v>0</v>
      </c>
      <c r="K21" s="1335">
        <f t="shared" ca="1" si="4"/>
        <v>0</v>
      </c>
      <c r="L21" s="444">
        <f t="shared" ca="1" si="5"/>
        <v>0</v>
      </c>
      <c r="M21" s="2076"/>
      <c r="N21" s="1501"/>
      <c r="O21" s="1502"/>
      <c r="P21" s="513">
        <f t="shared" si="6"/>
        <v>0</v>
      </c>
      <c r="Q21" s="513">
        <f t="shared" si="7"/>
        <v>0</v>
      </c>
      <c r="R21" s="1335">
        <f t="shared" ca="1" si="8"/>
        <v>0</v>
      </c>
      <c r="S21" s="444">
        <f t="shared" ca="1" si="9"/>
        <v>0</v>
      </c>
      <c r="T21" s="2076"/>
      <c r="U21" s="2018">
        <f t="shared" si="10"/>
        <v>0.32500000000000001</v>
      </c>
      <c r="V21" s="444">
        <f t="shared" ca="1" si="11"/>
        <v>0</v>
      </c>
      <c r="W21" s="49">
        <f t="shared" si="12"/>
        <v>0.32500000000000001</v>
      </c>
      <c r="X21" s="1342">
        <f t="shared" ca="1" si="13"/>
        <v>0</v>
      </c>
      <c r="Y21" s="1527" t="str">
        <f t="shared" si="14"/>
        <v/>
      </c>
      <c r="Z21" s="1528">
        <f t="shared" ca="1" si="15"/>
        <v>0</v>
      </c>
      <c r="AA21" s="1336">
        <f t="shared" si="26"/>
        <v>0</v>
      </c>
      <c r="AB21" s="49">
        <f t="shared" ca="1" si="27"/>
        <v>0</v>
      </c>
      <c r="AC21" s="939"/>
      <c r="AD21" s="1300">
        <f t="shared" ca="1" si="0"/>
        <v>0</v>
      </c>
      <c r="AE21" s="1337">
        <f t="shared" ca="1" si="16"/>
        <v>0</v>
      </c>
      <c r="AF21" s="1044" t="str">
        <f t="shared" si="17"/>
        <v/>
      </c>
      <c r="AG21" s="1045"/>
      <c r="AH21" s="1046"/>
      <c r="AI21" s="1047"/>
      <c r="AJ21" s="1831"/>
      <c r="AK21" s="1832"/>
      <c r="AL21" s="1833"/>
      <c r="AM21" s="1834"/>
      <c r="AN21" s="1835"/>
      <c r="AO21" s="1836">
        <v>1</v>
      </c>
      <c r="AP21" s="1837"/>
      <c r="AQ21" s="1838"/>
      <c r="AR21" s="1832"/>
      <c r="AS21" s="1833"/>
      <c r="AT21" s="1834"/>
      <c r="AU21" s="1835"/>
      <c r="AV21" s="1836"/>
      <c r="AW21" s="1837"/>
      <c r="AX21" s="1838"/>
      <c r="AY21" s="1832"/>
      <c r="AZ21" s="2020"/>
      <c r="BA21" s="2022"/>
      <c r="BB21" s="438" t="str">
        <f t="shared" si="18"/>
        <v>Fr</v>
      </c>
      <c r="BC21" s="437" t="str">
        <f t="shared" si="19"/>
        <v>Fr</v>
      </c>
      <c r="BD21" s="1858" t="str">
        <f t="shared" si="24"/>
        <v/>
      </c>
      <c r="BE21" s="1858" t="str">
        <f t="shared" si="24"/>
        <v/>
      </c>
      <c r="BF21" s="1858" t="str">
        <f t="shared" si="24"/>
        <v/>
      </c>
      <c r="BG21" s="1858" t="str">
        <f t="shared" si="24"/>
        <v/>
      </c>
      <c r="BH21" s="1858" t="str">
        <f t="shared" si="24"/>
        <v/>
      </c>
      <c r="BI21" s="1858" t="str">
        <f t="shared" si="24"/>
        <v/>
      </c>
      <c r="BJ21" s="1858" t="str">
        <f t="shared" si="24"/>
        <v/>
      </c>
      <c r="BK21" s="1858" t="str">
        <f t="shared" si="24"/>
        <v/>
      </c>
      <c r="BL21" s="1858" t="str">
        <f t="shared" si="24"/>
        <v/>
      </c>
    </row>
    <row r="22" spans="1:64" s="945" customFormat="1" ht="20.25" customHeight="1" x14ac:dyDescent="0.2">
      <c r="A22" s="1275">
        <f t="shared" si="25"/>
        <v>76</v>
      </c>
      <c r="B22" s="485">
        <f t="shared" si="21"/>
        <v>43541</v>
      </c>
      <c r="C22" s="1913">
        <v>18</v>
      </c>
      <c r="D22" s="483">
        <f t="shared" si="22"/>
        <v>11</v>
      </c>
      <c r="E22" s="1785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3"/>
        <v>0</v>
      </c>
      <c r="G22" s="936"/>
      <c r="H22" s="1511" t="str">
        <f t="shared" ca="1" si="1"/>
        <v/>
      </c>
      <c r="I22" s="1512" t="str">
        <f t="shared" ca="1" si="2"/>
        <v/>
      </c>
      <c r="J22" s="513">
        <f t="shared" ca="1" si="3"/>
        <v>0</v>
      </c>
      <c r="K22" s="1335">
        <f t="shared" ca="1" si="4"/>
        <v>0</v>
      </c>
      <c r="L22" s="444">
        <f t="shared" ca="1" si="5"/>
        <v>0</v>
      </c>
      <c r="M22" s="2076"/>
      <c r="N22" s="1501"/>
      <c r="O22" s="1502"/>
      <c r="P22" s="513">
        <f t="shared" si="6"/>
        <v>0</v>
      </c>
      <c r="Q22" s="513">
        <f t="shared" si="7"/>
        <v>0</v>
      </c>
      <c r="R22" s="1335">
        <f t="shared" ca="1" si="8"/>
        <v>0</v>
      </c>
      <c r="S22" s="444">
        <f t="shared" ca="1" si="9"/>
        <v>0</v>
      </c>
      <c r="T22" s="2076"/>
      <c r="U22" s="2018">
        <f t="shared" si="10"/>
        <v>0</v>
      </c>
      <c r="V22" s="444">
        <f t="shared" ca="1" si="11"/>
        <v>0</v>
      </c>
      <c r="W22" s="49">
        <f t="shared" si="12"/>
        <v>0</v>
      </c>
      <c r="X22" s="1342">
        <f t="shared" ca="1" si="13"/>
        <v>0</v>
      </c>
      <c r="Y22" s="1527" t="str">
        <f t="shared" si="14"/>
        <v/>
      </c>
      <c r="Z22" s="1528">
        <f t="shared" ca="1" si="15"/>
        <v>0</v>
      </c>
      <c r="AA22" s="1336">
        <f t="shared" si="26"/>
        <v>0</v>
      </c>
      <c r="AB22" s="49">
        <f t="shared" ca="1" si="27"/>
        <v>0</v>
      </c>
      <c r="AC22" s="939"/>
      <c r="AD22" s="1300">
        <f t="shared" ca="1" si="0"/>
        <v>0</v>
      </c>
      <c r="AE22" s="1337">
        <f t="shared" ca="1" si="16"/>
        <v>0</v>
      </c>
      <c r="AF22" s="1044" t="str">
        <f t="shared" si="17"/>
        <v/>
      </c>
      <c r="AG22" s="1045"/>
      <c r="AH22" s="1046"/>
      <c r="AI22" s="1047"/>
      <c r="AJ22" s="1831"/>
      <c r="AK22" s="1832"/>
      <c r="AL22" s="1833"/>
      <c r="AM22" s="1834"/>
      <c r="AN22" s="1835"/>
      <c r="AO22" s="1836"/>
      <c r="AP22" s="1837"/>
      <c r="AQ22" s="1838"/>
      <c r="AR22" s="1832"/>
      <c r="AS22" s="1833"/>
      <c r="AT22" s="1834"/>
      <c r="AU22" s="1835"/>
      <c r="AV22" s="1836"/>
      <c r="AW22" s="1837"/>
      <c r="AX22" s="1838"/>
      <c r="AY22" s="1832"/>
      <c r="AZ22" s="2020"/>
      <c r="BA22" s="2022"/>
      <c r="BB22" s="438" t="str">
        <f t="shared" si="18"/>
        <v>Sa</v>
      </c>
      <c r="BC22" s="437" t="str">
        <f t="shared" si="19"/>
        <v>Sa</v>
      </c>
      <c r="BD22" s="1858" t="str">
        <f t="shared" si="24"/>
        <v/>
      </c>
      <c r="BE22" s="1858" t="str">
        <f t="shared" si="24"/>
        <v/>
      </c>
      <c r="BF22" s="1858" t="str">
        <f t="shared" si="24"/>
        <v/>
      </c>
      <c r="BG22" s="1858" t="str">
        <f t="shared" si="24"/>
        <v/>
      </c>
      <c r="BH22" s="1858" t="str">
        <f t="shared" si="24"/>
        <v/>
      </c>
      <c r="BI22" s="1858" t="str">
        <f t="shared" si="24"/>
        <v/>
      </c>
      <c r="BJ22" s="1858" t="str">
        <f t="shared" si="24"/>
        <v/>
      </c>
      <c r="BK22" s="1858" t="str">
        <f t="shared" si="24"/>
        <v/>
      </c>
      <c r="BL22" s="1858" t="str">
        <f t="shared" si="24"/>
        <v/>
      </c>
    </row>
    <row r="23" spans="1:64" s="945" customFormat="1" ht="20.25" customHeight="1" x14ac:dyDescent="0.2">
      <c r="A23" s="1275">
        <f t="shared" si="25"/>
        <v>77</v>
      </c>
      <c r="B23" s="485">
        <f t="shared" si="21"/>
        <v>43542</v>
      </c>
      <c r="C23" s="1913">
        <v>19</v>
      </c>
      <c r="D23" s="483">
        <f t="shared" si="22"/>
        <v>11</v>
      </c>
      <c r="E23" s="1785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3"/>
        <v>0</v>
      </c>
      <c r="G23" s="936"/>
      <c r="H23" s="1511" t="str">
        <f t="shared" ca="1" si="1"/>
        <v/>
      </c>
      <c r="I23" s="1512" t="str">
        <f t="shared" ca="1" si="2"/>
        <v/>
      </c>
      <c r="J23" s="513">
        <f t="shared" ca="1" si="3"/>
        <v>0</v>
      </c>
      <c r="K23" s="1335">
        <f t="shared" ca="1" si="4"/>
        <v>0</v>
      </c>
      <c r="L23" s="444">
        <f t="shared" ca="1" si="5"/>
        <v>0</v>
      </c>
      <c r="M23" s="2076"/>
      <c r="N23" s="1501"/>
      <c r="O23" s="1502"/>
      <c r="P23" s="513">
        <f t="shared" si="6"/>
        <v>0</v>
      </c>
      <c r="Q23" s="513">
        <f t="shared" si="7"/>
        <v>0</v>
      </c>
      <c r="R23" s="1335">
        <f t="shared" ca="1" si="8"/>
        <v>0</v>
      </c>
      <c r="S23" s="444">
        <f t="shared" ca="1" si="9"/>
        <v>0</v>
      </c>
      <c r="T23" s="2076"/>
      <c r="U23" s="2018">
        <f t="shared" si="10"/>
        <v>0</v>
      </c>
      <c r="V23" s="444">
        <f t="shared" ca="1" si="11"/>
        <v>0</v>
      </c>
      <c r="W23" s="49">
        <f t="shared" si="12"/>
        <v>0</v>
      </c>
      <c r="X23" s="1342">
        <f t="shared" ca="1" si="13"/>
        <v>0</v>
      </c>
      <c r="Y23" s="1527" t="str">
        <f t="shared" si="14"/>
        <v/>
      </c>
      <c r="Z23" s="1528">
        <f t="shared" ca="1" si="15"/>
        <v>0</v>
      </c>
      <c r="AA23" s="1336">
        <f t="shared" si="26"/>
        <v>0</v>
      </c>
      <c r="AB23" s="49">
        <f t="shared" ca="1" si="27"/>
        <v>0</v>
      </c>
      <c r="AC23" s="939"/>
      <c r="AD23" s="1300">
        <f t="shared" ca="1" si="0"/>
        <v>0</v>
      </c>
      <c r="AE23" s="1337">
        <f t="shared" ca="1" si="16"/>
        <v>0</v>
      </c>
      <c r="AF23" s="1044" t="str">
        <f t="shared" si="17"/>
        <v/>
      </c>
      <c r="AG23" s="1045"/>
      <c r="AH23" s="1046"/>
      <c r="AI23" s="1047"/>
      <c r="AJ23" s="1831"/>
      <c r="AK23" s="1832"/>
      <c r="AL23" s="1833"/>
      <c r="AM23" s="1834"/>
      <c r="AN23" s="1835"/>
      <c r="AO23" s="1836"/>
      <c r="AP23" s="1837"/>
      <c r="AQ23" s="1838"/>
      <c r="AR23" s="1832"/>
      <c r="AS23" s="1833"/>
      <c r="AT23" s="1834"/>
      <c r="AU23" s="1835"/>
      <c r="AV23" s="1836"/>
      <c r="AW23" s="1837"/>
      <c r="AX23" s="1838"/>
      <c r="AY23" s="1832"/>
      <c r="AZ23" s="2020"/>
      <c r="BA23" s="2022"/>
      <c r="BB23" s="438" t="str">
        <f t="shared" si="18"/>
        <v>So</v>
      </c>
      <c r="BC23" s="437" t="str">
        <f t="shared" si="19"/>
        <v>So</v>
      </c>
      <c r="BD23" s="1858" t="str">
        <f t="shared" si="24"/>
        <v/>
      </c>
      <c r="BE23" s="1858" t="str">
        <f t="shared" si="24"/>
        <v/>
      </c>
      <c r="BF23" s="1858" t="str">
        <f t="shared" si="24"/>
        <v/>
      </c>
      <c r="BG23" s="1858" t="str">
        <f t="shared" si="24"/>
        <v/>
      </c>
      <c r="BH23" s="1858" t="str">
        <f t="shared" si="24"/>
        <v/>
      </c>
      <c r="BI23" s="1858" t="str">
        <f t="shared" si="24"/>
        <v/>
      </c>
      <c r="BJ23" s="1858" t="str">
        <f t="shared" si="24"/>
        <v/>
      </c>
      <c r="BK23" s="1858" t="str">
        <f t="shared" si="24"/>
        <v/>
      </c>
      <c r="BL23" s="1858" t="str">
        <f t="shared" si="24"/>
        <v/>
      </c>
    </row>
    <row r="24" spans="1:64" s="945" customFormat="1" ht="20.25" customHeight="1" x14ac:dyDescent="0.2">
      <c r="A24" s="1275">
        <f t="shared" si="25"/>
        <v>78</v>
      </c>
      <c r="B24" s="485">
        <f t="shared" si="21"/>
        <v>43543</v>
      </c>
      <c r="C24" s="1913">
        <v>20</v>
      </c>
      <c r="D24" s="483">
        <f t="shared" si="22"/>
        <v>12</v>
      </c>
      <c r="E24" s="1785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3"/>
        <v>0</v>
      </c>
      <c r="G24" s="936"/>
      <c r="H24" s="1511" t="str">
        <f t="shared" ca="1" si="1"/>
        <v/>
      </c>
      <c r="I24" s="1512" t="str">
        <f t="shared" ca="1" si="2"/>
        <v/>
      </c>
      <c r="J24" s="937">
        <f t="shared" ca="1" si="3"/>
        <v>0</v>
      </c>
      <c r="K24" s="938">
        <f t="shared" ca="1" si="4"/>
        <v>0</v>
      </c>
      <c r="L24" s="444">
        <f t="shared" ca="1" si="5"/>
        <v>0</v>
      </c>
      <c r="M24" s="2076"/>
      <c r="N24" s="1501"/>
      <c r="O24" s="1502"/>
      <c r="P24" s="937">
        <f t="shared" si="6"/>
        <v>0</v>
      </c>
      <c r="Q24" s="937">
        <f t="shared" si="7"/>
        <v>0</v>
      </c>
      <c r="R24" s="938">
        <f t="shared" ca="1" si="8"/>
        <v>0</v>
      </c>
      <c r="S24" s="444">
        <f t="shared" ca="1" si="9"/>
        <v>0</v>
      </c>
      <c r="T24" s="2076"/>
      <c r="U24" s="2018">
        <f t="shared" si="10"/>
        <v>0.32500000000000001</v>
      </c>
      <c r="V24" s="444">
        <f t="shared" ca="1" si="11"/>
        <v>0</v>
      </c>
      <c r="W24" s="49">
        <f t="shared" si="12"/>
        <v>0.32500000000000001</v>
      </c>
      <c r="X24" s="1342">
        <f t="shared" ca="1" si="13"/>
        <v>0</v>
      </c>
      <c r="Y24" s="1519" t="str">
        <f t="shared" si="14"/>
        <v/>
      </c>
      <c r="Z24" s="1520">
        <f t="shared" ca="1" si="15"/>
        <v>0</v>
      </c>
      <c r="AA24" s="1336">
        <f t="shared" si="26"/>
        <v>0</v>
      </c>
      <c r="AB24" s="49">
        <f t="shared" ca="1" si="27"/>
        <v>0</v>
      </c>
      <c r="AC24" s="939"/>
      <c r="AD24" s="1300">
        <f t="shared" ca="1" si="0"/>
        <v>0</v>
      </c>
      <c r="AE24" s="1337">
        <f t="shared" ca="1" si="16"/>
        <v>0</v>
      </c>
      <c r="AF24" s="1044" t="str">
        <f t="shared" si="17"/>
        <v/>
      </c>
      <c r="AG24" s="1045"/>
      <c r="AH24" s="1046"/>
      <c r="AI24" s="1047"/>
      <c r="AJ24" s="1831"/>
      <c r="AK24" s="1832"/>
      <c r="AL24" s="1833"/>
      <c r="AM24" s="1834"/>
      <c r="AN24" s="1835"/>
      <c r="AO24" s="1836"/>
      <c r="AP24" s="1837"/>
      <c r="AQ24" s="1838"/>
      <c r="AR24" s="1832"/>
      <c r="AS24" s="1833"/>
      <c r="AT24" s="1834"/>
      <c r="AU24" s="1835"/>
      <c r="AV24" s="1836"/>
      <c r="AW24" s="1837"/>
      <c r="AX24" s="1838"/>
      <c r="AY24" s="1832"/>
      <c r="AZ24" s="2020"/>
      <c r="BA24" s="2022"/>
      <c r="BB24" s="438" t="str">
        <f t="shared" si="18"/>
        <v>Mo</v>
      </c>
      <c r="BC24" s="437" t="str">
        <f t="shared" si="19"/>
        <v>Mo</v>
      </c>
      <c r="BD24" s="1858" t="str">
        <f t="shared" si="24"/>
        <v/>
      </c>
      <c r="BE24" s="1858" t="str">
        <f t="shared" si="24"/>
        <v/>
      </c>
      <c r="BF24" s="1858" t="str">
        <f t="shared" si="24"/>
        <v/>
      </c>
      <c r="BG24" s="1858" t="str">
        <f t="shared" si="24"/>
        <v/>
      </c>
      <c r="BH24" s="1858" t="str">
        <f t="shared" si="24"/>
        <v/>
      </c>
      <c r="BI24" s="1858" t="str">
        <f t="shared" si="24"/>
        <v/>
      </c>
      <c r="BJ24" s="1858" t="str">
        <f t="shared" si="24"/>
        <v/>
      </c>
      <c r="BK24" s="1858" t="str">
        <f t="shared" si="24"/>
        <v/>
      </c>
      <c r="BL24" s="1858" t="str">
        <f t="shared" si="24"/>
        <v/>
      </c>
    </row>
    <row r="25" spans="1:64" s="945" customFormat="1" ht="20.25" customHeight="1" x14ac:dyDescent="0.2">
      <c r="A25" s="1275">
        <f t="shared" si="25"/>
        <v>79</v>
      </c>
      <c r="B25" s="485">
        <f t="shared" si="21"/>
        <v>43544</v>
      </c>
      <c r="C25" s="1913">
        <v>21</v>
      </c>
      <c r="D25" s="483">
        <f t="shared" si="22"/>
        <v>12</v>
      </c>
      <c r="E25" s="1785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3"/>
        <v>0</v>
      </c>
      <c r="G25" s="936"/>
      <c r="H25" s="1511" t="str">
        <f t="shared" ca="1" si="1"/>
        <v/>
      </c>
      <c r="I25" s="1512" t="str">
        <f t="shared" ca="1" si="2"/>
        <v/>
      </c>
      <c r="J25" s="937">
        <f t="shared" ca="1" si="3"/>
        <v>0</v>
      </c>
      <c r="K25" s="938">
        <f t="shared" ca="1" si="4"/>
        <v>0</v>
      </c>
      <c r="L25" s="444">
        <f t="shared" ca="1" si="5"/>
        <v>0</v>
      </c>
      <c r="M25" s="2076"/>
      <c r="N25" s="1501"/>
      <c r="O25" s="1502"/>
      <c r="P25" s="937">
        <f t="shared" si="6"/>
        <v>0</v>
      </c>
      <c r="Q25" s="937">
        <f t="shared" si="7"/>
        <v>0</v>
      </c>
      <c r="R25" s="938">
        <f t="shared" ca="1" si="8"/>
        <v>0</v>
      </c>
      <c r="S25" s="444">
        <f t="shared" ca="1" si="9"/>
        <v>0</v>
      </c>
      <c r="T25" s="2076"/>
      <c r="U25" s="2018">
        <f t="shared" si="10"/>
        <v>0.32500000000000001</v>
      </c>
      <c r="V25" s="444">
        <f t="shared" ca="1" si="11"/>
        <v>0</v>
      </c>
      <c r="W25" s="49">
        <f t="shared" si="12"/>
        <v>0.32500000000000001</v>
      </c>
      <c r="X25" s="1342">
        <f t="shared" ca="1" si="13"/>
        <v>0</v>
      </c>
      <c r="Y25" s="1519" t="str">
        <f t="shared" si="14"/>
        <v/>
      </c>
      <c r="Z25" s="1520">
        <f t="shared" ca="1" si="15"/>
        <v>0</v>
      </c>
      <c r="AA25" s="1336">
        <f t="shared" si="26"/>
        <v>0</v>
      </c>
      <c r="AB25" s="49">
        <f t="shared" ca="1" si="27"/>
        <v>0</v>
      </c>
      <c r="AC25" s="939"/>
      <c r="AD25" s="1300">
        <f t="shared" ca="1" si="0"/>
        <v>0</v>
      </c>
      <c r="AE25" s="1337">
        <f t="shared" ca="1" si="16"/>
        <v>0</v>
      </c>
      <c r="AF25" s="1044" t="str">
        <f t="shared" si="17"/>
        <v/>
      </c>
      <c r="AG25" s="1045"/>
      <c r="AH25" s="1046"/>
      <c r="AI25" s="1047"/>
      <c r="AJ25" s="1831"/>
      <c r="AK25" s="1832"/>
      <c r="AL25" s="1833"/>
      <c r="AM25" s="1834"/>
      <c r="AN25" s="1835"/>
      <c r="AO25" s="1836"/>
      <c r="AP25" s="1837"/>
      <c r="AQ25" s="1838"/>
      <c r="AR25" s="1832"/>
      <c r="AS25" s="1833"/>
      <c r="AT25" s="1834"/>
      <c r="AU25" s="1835"/>
      <c r="AV25" s="1836"/>
      <c r="AW25" s="1837"/>
      <c r="AX25" s="1838"/>
      <c r="AY25" s="1832"/>
      <c r="AZ25" s="2020"/>
      <c r="BA25" s="2022"/>
      <c r="BB25" s="438" t="str">
        <f t="shared" si="18"/>
        <v>Di</v>
      </c>
      <c r="BC25" s="437" t="str">
        <f t="shared" si="19"/>
        <v>Di</v>
      </c>
      <c r="BD25" s="1858" t="str">
        <f t="shared" si="24"/>
        <v/>
      </c>
      <c r="BE25" s="1858" t="str">
        <f t="shared" si="24"/>
        <v/>
      </c>
      <c r="BF25" s="1858" t="str">
        <f t="shared" si="24"/>
        <v/>
      </c>
      <c r="BG25" s="1858" t="str">
        <f t="shared" si="24"/>
        <v/>
      </c>
      <c r="BH25" s="1858" t="str">
        <f t="shared" si="24"/>
        <v/>
      </c>
      <c r="BI25" s="1858" t="str">
        <f t="shared" si="24"/>
        <v/>
      </c>
      <c r="BJ25" s="1858" t="str">
        <f t="shared" si="24"/>
        <v/>
      </c>
      <c r="BK25" s="1858" t="str">
        <f t="shared" si="24"/>
        <v/>
      </c>
      <c r="BL25" s="1858" t="str">
        <f t="shared" si="24"/>
        <v/>
      </c>
    </row>
    <row r="26" spans="1:64" s="945" customFormat="1" ht="20.25" customHeight="1" x14ac:dyDescent="0.2">
      <c r="A26" s="1275">
        <f t="shared" si="25"/>
        <v>80</v>
      </c>
      <c r="B26" s="485">
        <f t="shared" si="21"/>
        <v>43545</v>
      </c>
      <c r="C26" s="1913">
        <v>22</v>
      </c>
      <c r="D26" s="483">
        <f t="shared" si="22"/>
        <v>12</v>
      </c>
      <c r="E26" s="1785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3"/>
        <v>0</v>
      </c>
      <c r="G26" s="936"/>
      <c r="H26" s="1511" t="str">
        <f t="shared" ca="1" si="1"/>
        <v/>
      </c>
      <c r="I26" s="1512" t="str">
        <f t="shared" ca="1" si="2"/>
        <v/>
      </c>
      <c r="J26" s="513">
        <f t="shared" ca="1" si="3"/>
        <v>0</v>
      </c>
      <c r="K26" s="1335">
        <f t="shared" ca="1" si="4"/>
        <v>0</v>
      </c>
      <c r="L26" s="444">
        <f t="shared" ca="1" si="5"/>
        <v>0</v>
      </c>
      <c r="M26" s="2076"/>
      <c r="N26" s="1501"/>
      <c r="O26" s="1502"/>
      <c r="P26" s="513">
        <f t="shared" si="6"/>
        <v>0</v>
      </c>
      <c r="Q26" s="513">
        <f t="shared" si="7"/>
        <v>0</v>
      </c>
      <c r="R26" s="1335">
        <f t="shared" ca="1" si="8"/>
        <v>0</v>
      </c>
      <c r="S26" s="444">
        <f t="shared" ca="1" si="9"/>
        <v>0</v>
      </c>
      <c r="T26" s="2076"/>
      <c r="U26" s="2018">
        <f t="shared" si="10"/>
        <v>0.32500000000000001</v>
      </c>
      <c r="V26" s="444">
        <f t="shared" ca="1" si="11"/>
        <v>0</v>
      </c>
      <c r="W26" s="49">
        <f t="shared" si="12"/>
        <v>0.32500000000000001</v>
      </c>
      <c r="X26" s="1342">
        <f t="shared" ca="1" si="13"/>
        <v>0</v>
      </c>
      <c r="Y26" s="1527" t="str">
        <f t="shared" si="14"/>
        <v/>
      </c>
      <c r="Z26" s="1528">
        <f t="shared" ca="1" si="15"/>
        <v>0</v>
      </c>
      <c r="AA26" s="1336">
        <f t="shared" si="26"/>
        <v>0</v>
      </c>
      <c r="AB26" s="49">
        <f t="shared" ca="1" si="27"/>
        <v>0</v>
      </c>
      <c r="AC26" s="939"/>
      <c r="AD26" s="1300">
        <f t="shared" ca="1" si="0"/>
        <v>0</v>
      </c>
      <c r="AE26" s="1337">
        <f t="shared" ca="1" si="16"/>
        <v>0</v>
      </c>
      <c r="AF26" s="1044" t="str">
        <f t="shared" si="17"/>
        <v/>
      </c>
      <c r="AG26" s="1045"/>
      <c r="AH26" s="1046"/>
      <c r="AI26" s="1047"/>
      <c r="AJ26" s="1831"/>
      <c r="AK26" s="1832"/>
      <c r="AL26" s="1833"/>
      <c r="AM26" s="1834"/>
      <c r="AN26" s="1835"/>
      <c r="AO26" s="1836"/>
      <c r="AP26" s="1837"/>
      <c r="AQ26" s="1838"/>
      <c r="AR26" s="1832"/>
      <c r="AS26" s="1833"/>
      <c r="AT26" s="1834"/>
      <c r="AU26" s="1835"/>
      <c r="AV26" s="1836"/>
      <c r="AW26" s="1837"/>
      <c r="AX26" s="1838"/>
      <c r="AY26" s="1832"/>
      <c r="AZ26" s="2020"/>
      <c r="BA26" s="2022"/>
      <c r="BB26" s="438" t="str">
        <f t="shared" si="18"/>
        <v>Mi</v>
      </c>
      <c r="BC26" s="437" t="str">
        <f t="shared" si="19"/>
        <v>Mi</v>
      </c>
      <c r="BD26" s="1858" t="str">
        <f t="shared" si="24"/>
        <v/>
      </c>
      <c r="BE26" s="1858" t="str">
        <f t="shared" si="24"/>
        <v/>
      </c>
      <c r="BF26" s="1858" t="str">
        <f t="shared" si="24"/>
        <v/>
      </c>
      <c r="BG26" s="1858" t="str">
        <f t="shared" si="24"/>
        <v/>
      </c>
      <c r="BH26" s="1858" t="str">
        <f t="shared" si="24"/>
        <v/>
      </c>
      <c r="BI26" s="1858" t="str">
        <f t="shared" si="24"/>
        <v/>
      </c>
      <c r="BJ26" s="1858" t="str">
        <f t="shared" si="24"/>
        <v/>
      </c>
      <c r="BK26" s="1858" t="str">
        <f t="shared" si="24"/>
        <v/>
      </c>
      <c r="BL26" s="1858" t="str">
        <f t="shared" si="24"/>
        <v/>
      </c>
    </row>
    <row r="27" spans="1:64" s="945" customFormat="1" ht="20.25" customHeight="1" x14ac:dyDescent="0.2">
      <c r="A27" s="1275">
        <f t="shared" si="25"/>
        <v>81</v>
      </c>
      <c r="B27" s="485">
        <f t="shared" si="21"/>
        <v>43546</v>
      </c>
      <c r="C27" s="1913">
        <v>23</v>
      </c>
      <c r="D27" s="483">
        <f t="shared" si="22"/>
        <v>12</v>
      </c>
      <c r="E27" s="1785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3"/>
        <v>0</v>
      </c>
      <c r="G27" s="1980"/>
      <c r="H27" s="1511" t="str">
        <f t="shared" ca="1" si="1"/>
        <v/>
      </c>
      <c r="I27" s="1512" t="str">
        <f t="shared" ca="1" si="2"/>
        <v/>
      </c>
      <c r="J27" s="513">
        <f t="shared" ca="1" si="3"/>
        <v>0</v>
      </c>
      <c r="K27" s="1335">
        <f t="shared" ca="1" si="4"/>
        <v>0</v>
      </c>
      <c r="L27" s="444">
        <f t="shared" ca="1" si="5"/>
        <v>0</v>
      </c>
      <c r="M27" s="2076"/>
      <c r="N27" s="1501"/>
      <c r="O27" s="1502"/>
      <c r="P27" s="513">
        <f t="shared" si="6"/>
        <v>0</v>
      </c>
      <c r="Q27" s="513">
        <f t="shared" si="7"/>
        <v>0</v>
      </c>
      <c r="R27" s="1335">
        <f t="shared" ca="1" si="8"/>
        <v>0</v>
      </c>
      <c r="S27" s="444">
        <f t="shared" ca="1" si="9"/>
        <v>0</v>
      </c>
      <c r="T27" s="2076"/>
      <c r="U27" s="2018">
        <f t="shared" si="10"/>
        <v>0.32500000000000001</v>
      </c>
      <c r="V27" s="444">
        <f t="shared" ca="1" si="11"/>
        <v>0</v>
      </c>
      <c r="W27" s="49">
        <f t="shared" si="12"/>
        <v>0.32500000000000001</v>
      </c>
      <c r="X27" s="1342">
        <f t="shared" ca="1" si="13"/>
        <v>0</v>
      </c>
      <c r="Y27" s="1527" t="str">
        <f t="shared" si="14"/>
        <v/>
      </c>
      <c r="Z27" s="1528">
        <f t="shared" ca="1" si="15"/>
        <v>0</v>
      </c>
      <c r="AA27" s="1336">
        <f t="shared" si="26"/>
        <v>0</v>
      </c>
      <c r="AB27" s="49">
        <f t="shared" ca="1" si="27"/>
        <v>0</v>
      </c>
      <c r="AC27" s="939"/>
      <c r="AD27" s="1300">
        <f t="shared" ca="1" si="0"/>
        <v>0</v>
      </c>
      <c r="AE27" s="1337">
        <f t="shared" ca="1" si="16"/>
        <v>0</v>
      </c>
      <c r="AF27" s="1044" t="str">
        <f t="shared" si="17"/>
        <v/>
      </c>
      <c r="AG27" s="1045"/>
      <c r="AH27" s="1046"/>
      <c r="AI27" s="1047"/>
      <c r="AJ27" s="1831"/>
      <c r="AK27" s="1832"/>
      <c r="AL27" s="1833"/>
      <c r="AM27" s="1834"/>
      <c r="AN27" s="1835"/>
      <c r="AO27" s="1836"/>
      <c r="AP27" s="1837"/>
      <c r="AQ27" s="1838"/>
      <c r="AR27" s="1832"/>
      <c r="AS27" s="1833"/>
      <c r="AT27" s="1834"/>
      <c r="AU27" s="1835"/>
      <c r="AV27" s="1836"/>
      <c r="AW27" s="1837"/>
      <c r="AX27" s="1838"/>
      <c r="AY27" s="1832"/>
      <c r="AZ27" s="2020"/>
      <c r="BA27" s="2022"/>
      <c r="BB27" s="438" t="str">
        <f t="shared" si="18"/>
        <v>Do</v>
      </c>
      <c r="BC27" s="437" t="str">
        <f t="shared" si="19"/>
        <v>Do</v>
      </c>
      <c r="BD27" s="1858" t="str">
        <f t="shared" si="24"/>
        <v/>
      </c>
      <c r="BE27" s="1858" t="str">
        <f t="shared" si="24"/>
        <v/>
      </c>
      <c r="BF27" s="1858" t="str">
        <f t="shared" si="24"/>
        <v/>
      </c>
      <c r="BG27" s="1858" t="str">
        <f t="shared" si="24"/>
        <v/>
      </c>
      <c r="BH27" s="1858" t="str">
        <f t="shared" si="24"/>
        <v/>
      </c>
      <c r="BI27" s="1858" t="str">
        <f t="shared" si="24"/>
        <v/>
      </c>
      <c r="BJ27" s="1858" t="str">
        <f t="shared" si="24"/>
        <v/>
      </c>
      <c r="BK27" s="1858" t="str">
        <f t="shared" si="24"/>
        <v/>
      </c>
      <c r="BL27" s="1858" t="str">
        <f t="shared" si="24"/>
        <v/>
      </c>
    </row>
    <row r="28" spans="1:64" s="945" customFormat="1" ht="20.25" customHeight="1" x14ac:dyDescent="0.2">
      <c r="A28" s="1275">
        <f t="shared" si="25"/>
        <v>82</v>
      </c>
      <c r="B28" s="485">
        <f t="shared" si="21"/>
        <v>43547</v>
      </c>
      <c r="C28" s="1913">
        <v>24</v>
      </c>
      <c r="D28" s="483">
        <f t="shared" si="22"/>
        <v>12</v>
      </c>
      <c r="E28" s="1785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3"/>
        <v>0</v>
      </c>
      <c r="G28" s="936"/>
      <c r="H28" s="1511" t="str">
        <f t="shared" ca="1" si="1"/>
        <v/>
      </c>
      <c r="I28" s="1512" t="str">
        <f t="shared" ca="1" si="2"/>
        <v/>
      </c>
      <c r="J28" s="513">
        <f t="shared" ca="1" si="3"/>
        <v>0</v>
      </c>
      <c r="K28" s="1335">
        <f t="shared" ca="1" si="4"/>
        <v>0</v>
      </c>
      <c r="L28" s="444">
        <f t="shared" ca="1" si="5"/>
        <v>0</v>
      </c>
      <c r="M28" s="2076"/>
      <c r="N28" s="1501"/>
      <c r="O28" s="1502"/>
      <c r="P28" s="513">
        <f t="shared" si="6"/>
        <v>0</v>
      </c>
      <c r="Q28" s="513">
        <f t="shared" si="7"/>
        <v>0</v>
      </c>
      <c r="R28" s="1335">
        <f t="shared" ca="1" si="8"/>
        <v>0</v>
      </c>
      <c r="S28" s="444">
        <f t="shared" ca="1" si="9"/>
        <v>0</v>
      </c>
      <c r="T28" s="2076"/>
      <c r="U28" s="2018">
        <f t="shared" si="10"/>
        <v>0.32500000000000001</v>
      </c>
      <c r="V28" s="444">
        <f t="shared" ca="1" si="11"/>
        <v>0</v>
      </c>
      <c r="W28" s="49">
        <f t="shared" si="12"/>
        <v>0.32500000000000001</v>
      </c>
      <c r="X28" s="1342">
        <f t="shared" ca="1" si="13"/>
        <v>0</v>
      </c>
      <c r="Y28" s="1527" t="str">
        <f t="shared" si="14"/>
        <v/>
      </c>
      <c r="Z28" s="1528">
        <f t="shared" ca="1" si="15"/>
        <v>0</v>
      </c>
      <c r="AA28" s="1336">
        <f t="shared" si="26"/>
        <v>0</v>
      </c>
      <c r="AB28" s="49">
        <f t="shared" ca="1" si="27"/>
        <v>0</v>
      </c>
      <c r="AC28" s="939"/>
      <c r="AD28" s="1300">
        <f t="shared" ca="1" si="0"/>
        <v>0</v>
      </c>
      <c r="AE28" s="1337">
        <f t="shared" ca="1" si="16"/>
        <v>0</v>
      </c>
      <c r="AF28" s="1044" t="str">
        <f t="shared" si="17"/>
        <v/>
      </c>
      <c r="AG28" s="1045"/>
      <c r="AH28" s="1046"/>
      <c r="AI28" s="1047"/>
      <c r="AJ28" s="1831"/>
      <c r="AK28" s="1832"/>
      <c r="AL28" s="1833"/>
      <c r="AM28" s="1834"/>
      <c r="AN28" s="1835"/>
      <c r="AO28" s="1836"/>
      <c r="AP28" s="1837"/>
      <c r="AQ28" s="1838"/>
      <c r="AR28" s="1832"/>
      <c r="AS28" s="1833"/>
      <c r="AT28" s="1834"/>
      <c r="AU28" s="1835"/>
      <c r="AV28" s="1836"/>
      <c r="AW28" s="1837"/>
      <c r="AX28" s="1838"/>
      <c r="AY28" s="1832"/>
      <c r="AZ28" s="2020"/>
      <c r="BA28" s="2022"/>
      <c r="BB28" s="438" t="str">
        <f t="shared" si="18"/>
        <v>Fr</v>
      </c>
      <c r="BC28" s="437" t="str">
        <f t="shared" si="19"/>
        <v>Fr</v>
      </c>
      <c r="BD28" s="1858" t="str">
        <f t="shared" si="24"/>
        <v/>
      </c>
      <c r="BE28" s="1858" t="str">
        <f t="shared" si="24"/>
        <v/>
      </c>
      <c r="BF28" s="1858" t="str">
        <f t="shared" si="24"/>
        <v/>
      </c>
      <c r="BG28" s="1858" t="str">
        <f t="shared" si="24"/>
        <v/>
      </c>
      <c r="BH28" s="1858" t="str">
        <f t="shared" si="24"/>
        <v/>
      </c>
      <c r="BI28" s="1858" t="str">
        <f t="shared" si="24"/>
        <v/>
      </c>
      <c r="BJ28" s="1858" t="str">
        <f t="shared" si="24"/>
        <v/>
      </c>
      <c r="BK28" s="1858" t="str">
        <f t="shared" si="24"/>
        <v/>
      </c>
      <c r="BL28" s="1858" t="str">
        <f t="shared" si="24"/>
        <v/>
      </c>
    </row>
    <row r="29" spans="1:64" s="945" customFormat="1" ht="20.25" customHeight="1" x14ac:dyDescent="0.2">
      <c r="A29" s="1275">
        <f t="shared" si="25"/>
        <v>83</v>
      </c>
      <c r="B29" s="485">
        <f t="shared" si="21"/>
        <v>43548</v>
      </c>
      <c r="C29" s="1913">
        <v>25</v>
      </c>
      <c r="D29" s="483">
        <f t="shared" si="22"/>
        <v>12</v>
      </c>
      <c r="E29" s="1785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3"/>
        <v>0</v>
      </c>
      <c r="G29" s="936"/>
      <c r="H29" s="1511" t="str">
        <f t="shared" ca="1" si="1"/>
        <v/>
      </c>
      <c r="I29" s="1512" t="str">
        <f t="shared" ca="1" si="2"/>
        <v/>
      </c>
      <c r="J29" s="513">
        <f t="shared" ca="1" si="3"/>
        <v>0</v>
      </c>
      <c r="K29" s="1335">
        <f t="shared" ca="1" si="4"/>
        <v>0</v>
      </c>
      <c r="L29" s="444">
        <f t="shared" ca="1" si="5"/>
        <v>0</v>
      </c>
      <c r="M29" s="2076"/>
      <c r="N29" s="1501"/>
      <c r="O29" s="1502"/>
      <c r="P29" s="513">
        <f t="shared" si="6"/>
        <v>0</v>
      </c>
      <c r="Q29" s="513">
        <f t="shared" si="7"/>
        <v>0</v>
      </c>
      <c r="R29" s="1335">
        <f t="shared" ca="1" si="8"/>
        <v>0</v>
      </c>
      <c r="S29" s="444">
        <f t="shared" ca="1" si="9"/>
        <v>0</v>
      </c>
      <c r="T29" s="2076"/>
      <c r="U29" s="2018">
        <f t="shared" si="10"/>
        <v>0</v>
      </c>
      <c r="V29" s="444">
        <f t="shared" ca="1" si="11"/>
        <v>0</v>
      </c>
      <c r="W29" s="49">
        <f t="shared" si="12"/>
        <v>0</v>
      </c>
      <c r="X29" s="1342">
        <f t="shared" ca="1" si="13"/>
        <v>0</v>
      </c>
      <c r="Y29" s="1527" t="str">
        <f t="shared" si="14"/>
        <v/>
      </c>
      <c r="Z29" s="1528">
        <f t="shared" ca="1" si="15"/>
        <v>0</v>
      </c>
      <c r="AA29" s="1336">
        <f t="shared" si="26"/>
        <v>0</v>
      </c>
      <c r="AB29" s="49">
        <f t="shared" ca="1" si="27"/>
        <v>0</v>
      </c>
      <c r="AC29" s="939"/>
      <c r="AD29" s="1300">
        <f t="shared" ca="1" si="0"/>
        <v>0</v>
      </c>
      <c r="AE29" s="1337">
        <f t="shared" ca="1" si="16"/>
        <v>0</v>
      </c>
      <c r="AF29" s="1044" t="str">
        <f t="shared" si="17"/>
        <v/>
      </c>
      <c r="AG29" s="1045"/>
      <c r="AH29" s="1046"/>
      <c r="AI29" s="1047"/>
      <c r="AJ29" s="1831"/>
      <c r="AK29" s="1832"/>
      <c r="AL29" s="1833"/>
      <c r="AM29" s="1834"/>
      <c r="AN29" s="1835"/>
      <c r="AO29" s="1836"/>
      <c r="AP29" s="1837"/>
      <c r="AQ29" s="1838"/>
      <c r="AR29" s="1832"/>
      <c r="AS29" s="1833"/>
      <c r="AT29" s="1834"/>
      <c r="AU29" s="1835"/>
      <c r="AV29" s="1836"/>
      <c r="AW29" s="1837"/>
      <c r="AX29" s="1838"/>
      <c r="AY29" s="1832"/>
      <c r="AZ29" s="2020"/>
      <c r="BA29" s="2022"/>
      <c r="BB29" s="438" t="str">
        <f t="shared" si="18"/>
        <v>Sa</v>
      </c>
      <c r="BC29" s="437" t="str">
        <f t="shared" si="19"/>
        <v>Sa</v>
      </c>
      <c r="BD29" s="1858" t="str">
        <f t="shared" si="24"/>
        <v/>
      </c>
      <c r="BE29" s="1858" t="str">
        <f t="shared" si="24"/>
        <v/>
      </c>
      <c r="BF29" s="1858" t="str">
        <f t="shared" si="24"/>
        <v/>
      </c>
      <c r="BG29" s="1858" t="str">
        <f t="shared" si="24"/>
        <v/>
      </c>
      <c r="BH29" s="1858" t="str">
        <f t="shared" si="24"/>
        <v/>
      </c>
      <c r="BI29" s="1858" t="str">
        <f t="shared" si="24"/>
        <v/>
      </c>
      <c r="BJ29" s="1858" t="str">
        <f t="shared" si="24"/>
        <v/>
      </c>
      <c r="BK29" s="1858" t="str">
        <f t="shared" si="24"/>
        <v/>
      </c>
      <c r="BL29" s="1858" t="str">
        <f t="shared" si="24"/>
        <v/>
      </c>
    </row>
    <row r="30" spans="1:64" s="945" customFormat="1" ht="20.25" customHeight="1" x14ac:dyDescent="0.2">
      <c r="A30" s="1275">
        <f t="shared" si="25"/>
        <v>84</v>
      </c>
      <c r="B30" s="485">
        <f t="shared" si="21"/>
        <v>43549</v>
      </c>
      <c r="C30" s="1913">
        <v>26</v>
      </c>
      <c r="D30" s="483">
        <f t="shared" si="22"/>
        <v>12</v>
      </c>
      <c r="E30" s="1785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3"/>
        <v>0</v>
      </c>
      <c r="G30" s="936"/>
      <c r="H30" s="1511" t="str">
        <f t="shared" ca="1" si="1"/>
        <v/>
      </c>
      <c r="I30" s="1512" t="str">
        <f t="shared" ca="1" si="2"/>
        <v/>
      </c>
      <c r="J30" s="513">
        <f t="shared" ca="1" si="3"/>
        <v>0</v>
      </c>
      <c r="K30" s="1335">
        <f t="shared" ca="1" si="4"/>
        <v>0</v>
      </c>
      <c r="L30" s="444">
        <f t="shared" ca="1" si="5"/>
        <v>0</v>
      </c>
      <c r="M30" s="2076"/>
      <c r="N30" s="1501"/>
      <c r="O30" s="1502"/>
      <c r="P30" s="513">
        <f t="shared" si="6"/>
        <v>0</v>
      </c>
      <c r="Q30" s="513">
        <f t="shared" si="7"/>
        <v>0</v>
      </c>
      <c r="R30" s="1335">
        <f t="shared" ca="1" si="8"/>
        <v>0</v>
      </c>
      <c r="S30" s="444">
        <f t="shared" ca="1" si="9"/>
        <v>0</v>
      </c>
      <c r="T30" s="2076"/>
      <c r="U30" s="2018">
        <f t="shared" si="10"/>
        <v>0</v>
      </c>
      <c r="V30" s="444">
        <f t="shared" ca="1" si="11"/>
        <v>0</v>
      </c>
      <c r="W30" s="49">
        <f t="shared" si="12"/>
        <v>0</v>
      </c>
      <c r="X30" s="1342">
        <f t="shared" ca="1" si="13"/>
        <v>0</v>
      </c>
      <c r="Y30" s="1527" t="str">
        <f t="shared" si="14"/>
        <v/>
      </c>
      <c r="Z30" s="1528">
        <f t="shared" ca="1" si="15"/>
        <v>0</v>
      </c>
      <c r="AA30" s="1336">
        <f t="shared" si="26"/>
        <v>0</v>
      </c>
      <c r="AB30" s="49">
        <f t="shared" ca="1" si="27"/>
        <v>0</v>
      </c>
      <c r="AC30" s="939"/>
      <c r="AD30" s="1300">
        <f t="shared" ca="1" si="0"/>
        <v>0</v>
      </c>
      <c r="AE30" s="1337">
        <f t="shared" ca="1" si="16"/>
        <v>0</v>
      </c>
      <c r="AF30" s="1044" t="str">
        <f t="shared" si="17"/>
        <v/>
      </c>
      <c r="AG30" s="1045"/>
      <c r="AH30" s="1046"/>
      <c r="AI30" s="1047"/>
      <c r="AJ30" s="1831"/>
      <c r="AK30" s="1832"/>
      <c r="AL30" s="1833"/>
      <c r="AM30" s="1834"/>
      <c r="AN30" s="1835"/>
      <c r="AO30" s="1836"/>
      <c r="AP30" s="1837"/>
      <c r="AQ30" s="1838"/>
      <c r="AR30" s="1832"/>
      <c r="AS30" s="1833"/>
      <c r="AT30" s="1834"/>
      <c r="AU30" s="1835"/>
      <c r="AV30" s="1836"/>
      <c r="AW30" s="1837"/>
      <c r="AX30" s="1838"/>
      <c r="AY30" s="1832"/>
      <c r="AZ30" s="2020"/>
      <c r="BA30" s="2022"/>
      <c r="BB30" s="438" t="str">
        <f t="shared" si="18"/>
        <v>So</v>
      </c>
      <c r="BC30" s="437" t="str">
        <f t="shared" si="19"/>
        <v>So</v>
      </c>
      <c r="BD30" s="1858" t="str">
        <f t="shared" si="24"/>
        <v/>
      </c>
      <c r="BE30" s="1858" t="str">
        <f t="shared" si="24"/>
        <v/>
      </c>
      <c r="BF30" s="1858" t="str">
        <f t="shared" si="24"/>
        <v/>
      </c>
      <c r="BG30" s="1858" t="str">
        <f t="shared" si="24"/>
        <v/>
      </c>
      <c r="BH30" s="1858" t="str">
        <f t="shared" si="24"/>
        <v/>
      </c>
      <c r="BI30" s="1858" t="str">
        <f t="shared" si="24"/>
        <v/>
      </c>
      <c r="BJ30" s="1858" t="str">
        <f t="shared" si="24"/>
        <v/>
      </c>
      <c r="BK30" s="1858" t="str">
        <f t="shared" si="24"/>
        <v/>
      </c>
      <c r="BL30" s="1858" t="str">
        <f t="shared" si="24"/>
        <v/>
      </c>
    </row>
    <row r="31" spans="1:64" s="945" customFormat="1" ht="20.25" customHeight="1" x14ac:dyDescent="0.2">
      <c r="A31" s="1275">
        <f t="shared" si="25"/>
        <v>85</v>
      </c>
      <c r="B31" s="485">
        <f t="shared" si="21"/>
        <v>43550</v>
      </c>
      <c r="C31" s="1913">
        <v>27</v>
      </c>
      <c r="D31" s="483">
        <f t="shared" si="22"/>
        <v>13</v>
      </c>
      <c r="E31" s="1785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3"/>
        <v>0</v>
      </c>
      <c r="G31" s="936"/>
      <c r="H31" s="1511" t="str">
        <f t="shared" ca="1" si="1"/>
        <v/>
      </c>
      <c r="I31" s="1512" t="str">
        <f t="shared" ca="1" si="2"/>
        <v/>
      </c>
      <c r="J31" s="937">
        <f t="shared" ca="1" si="3"/>
        <v>0</v>
      </c>
      <c r="K31" s="938">
        <f t="shared" ca="1" si="4"/>
        <v>0</v>
      </c>
      <c r="L31" s="444">
        <f t="shared" ca="1" si="5"/>
        <v>0</v>
      </c>
      <c r="M31" s="2076"/>
      <c r="N31" s="1501"/>
      <c r="O31" s="1502"/>
      <c r="P31" s="937">
        <f t="shared" si="6"/>
        <v>0</v>
      </c>
      <c r="Q31" s="937">
        <f t="shared" si="7"/>
        <v>0</v>
      </c>
      <c r="R31" s="938">
        <f t="shared" ca="1" si="8"/>
        <v>0</v>
      </c>
      <c r="S31" s="444">
        <f t="shared" ca="1" si="9"/>
        <v>0</v>
      </c>
      <c r="T31" s="2076"/>
      <c r="U31" s="2018">
        <f t="shared" si="10"/>
        <v>0.32500000000000001</v>
      </c>
      <c r="V31" s="444">
        <f t="shared" ca="1" si="11"/>
        <v>0</v>
      </c>
      <c r="W31" s="49">
        <f t="shared" si="12"/>
        <v>0.32500000000000001</v>
      </c>
      <c r="X31" s="1342">
        <f t="shared" ca="1" si="13"/>
        <v>0</v>
      </c>
      <c r="Y31" s="1519" t="str">
        <f t="shared" si="14"/>
        <v/>
      </c>
      <c r="Z31" s="1520">
        <f t="shared" ca="1" si="15"/>
        <v>0</v>
      </c>
      <c r="AA31" s="1336">
        <f t="shared" si="26"/>
        <v>0</v>
      </c>
      <c r="AB31" s="49">
        <f t="shared" ca="1" si="27"/>
        <v>0</v>
      </c>
      <c r="AC31" s="939"/>
      <c r="AD31" s="1300">
        <f t="shared" ca="1" si="0"/>
        <v>0</v>
      </c>
      <c r="AE31" s="1337">
        <f t="shared" ca="1" si="16"/>
        <v>0</v>
      </c>
      <c r="AF31" s="1044" t="str">
        <f t="shared" si="17"/>
        <v/>
      </c>
      <c r="AG31" s="1045"/>
      <c r="AH31" s="1046"/>
      <c r="AI31" s="1047"/>
      <c r="AJ31" s="1831"/>
      <c r="AK31" s="1832"/>
      <c r="AL31" s="1833"/>
      <c r="AM31" s="1834"/>
      <c r="AN31" s="1835">
        <v>1</v>
      </c>
      <c r="AO31" s="1836"/>
      <c r="AP31" s="1837"/>
      <c r="AQ31" s="1838"/>
      <c r="AR31" s="1832">
        <v>1</v>
      </c>
      <c r="AS31" s="1833"/>
      <c r="AT31" s="1834"/>
      <c r="AU31" s="1835"/>
      <c r="AV31" s="1836"/>
      <c r="AW31" s="1837"/>
      <c r="AX31" s="1838"/>
      <c r="AY31" s="1832"/>
      <c r="AZ31" s="2020"/>
      <c r="BA31" s="2022"/>
      <c r="BB31" s="438" t="str">
        <f t="shared" si="18"/>
        <v>Mo</v>
      </c>
      <c r="BC31" s="437" t="str">
        <f t="shared" si="19"/>
        <v>Mo</v>
      </c>
      <c r="BD31" s="1858" t="str">
        <f t="shared" si="24"/>
        <v/>
      </c>
      <c r="BE31" s="1858" t="str">
        <f t="shared" si="24"/>
        <v/>
      </c>
      <c r="BF31" s="1858" t="str">
        <f t="shared" si="24"/>
        <v/>
      </c>
      <c r="BG31" s="1858" t="str">
        <f t="shared" si="24"/>
        <v/>
      </c>
      <c r="BH31" s="1858" t="str">
        <f t="shared" si="24"/>
        <v/>
      </c>
      <c r="BI31" s="1858" t="str">
        <f t="shared" si="24"/>
        <v/>
      </c>
      <c r="BJ31" s="1858" t="str">
        <f t="shared" si="24"/>
        <v/>
      </c>
      <c r="BK31" s="1858" t="str">
        <f t="shared" si="24"/>
        <v/>
      </c>
      <c r="BL31" s="1858" t="str">
        <f t="shared" si="24"/>
        <v/>
      </c>
    </row>
    <row r="32" spans="1:64" s="945" customFormat="1" ht="20.25" customHeight="1" x14ac:dyDescent="0.2">
      <c r="A32" s="1275">
        <f t="shared" si="25"/>
        <v>86</v>
      </c>
      <c r="B32" s="485">
        <f t="shared" si="21"/>
        <v>43551</v>
      </c>
      <c r="C32" s="1913">
        <v>28</v>
      </c>
      <c r="D32" s="483">
        <f t="shared" si="22"/>
        <v>13</v>
      </c>
      <c r="E32" s="1785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3"/>
        <v>0</v>
      </c>
      <c r="G32" s="936"/>
      <c r="H32" s="1511" t="str">
        <f t="shared" ca="1" si="1"/>
        <v/>
      </c>
      <c r="I32" s="1512" t="str">
        <f t="shared" ca="1" si="2"/>
        <v/>
      </c>
      <c r="J32" s="937">
        <f t="shared" ca="1" si="3"/>
        <v>0</v>
      </c>
      <c r="K32" s="938">
        <f t="shared" ca="1" si="4"/>
        <v>0</v>
      </c>
      <c r="L32" s="444">
        <f t="shared" ca="1" si="5"/>
        <v>0</v>
      </c>
      <c r="M32" s="2076"/>
      <c r="N32" s="1501"/>
      <c r="O32" s="1502"/>
      <c r="P32" s="937">
        <f t="shared" si="6"/>
        <v>0</v>
      </c>
      <c r="Q32" s="937">
        <f t="shared" si="7"/>
        <v>0</v>
      </c>
      <c r="R32" s="938">
        <f t="shared" ca="1" si="8"/>
        <v>0</v>
      </c>
      <c r="S32" s="444">
        <f t="shared" ca="1" si="9"/>
        <v>0</v>
      </c>
      <c r="T32" s="2076"/>
      <c r="U32" s="2018">
        <f t="shared" si="10"/>
        <v>0.32500000000000001</v>
      </c>
      <c r="V32" s="444">
        <f t="shared" ca="1" si="11"/>
        <v>0</v>
      </c>
      <c r="W32" s="49">
        <f t="shared" si="12"/>
        <v>0.32500000000000001</v>
      </c>
      <c r="X32" s="1342">
        <f t="shared" ca="1" si="13"/>
        <v>0</v>
      </c>
      <c r="Y32" s="1519" t="str">
        <f t="shared" si="14"/>
        <v/>
      </c>
      <c r="Z32" s="1520">
        <f t="shared" ca="1" si="15"/>
        <v>0</v>
      </c>
      <c r="AA32" s="1336">
        <f t="shared" si="26"/>
        <v>0</v>
      </c>
      <c r="AB32" s="49">
        <f t="shared" ca="1" si="27"/>
        <v>0</v>
      </c>
      <c r="AC32" s="939"/>
      <c r="AD32" s="1300">
        <f t="shared" ca="1" si="0"/>
        <v>0</v>
      </c>
      <c r="AE32" s="1337">
        <f t="shared" ca="1" si="16"/>
        <v>0</v>
      </c>
      <c r="AF32" s="1044" t="str">
        <f t="shared" si="17"/>
        <v/>
      </c>
      <c r="AG32" s="1045"/>
      <c r="AH32" s="1046"/>
      <c r="AI32" s="1047"/>
      <c r="AJ32" s="1831"/>
      <c r="AK32" s="1832"/>
      <c r="AL32" s="1833"/>
      <c r="AM32" s="1834"/>
      <c r="AN32" s="1835">
        <v>1</v>
      </c>
      <c r="AO32" s="1836"/>
      <c r="AP32" s="1837"/>
      <c r="AQ32" s="1838"/>
      <c r="AR32" s="1832">
        <v>1</v>
      </c>
      <c r="AS32" s="1833"/>
      <c r="AT32" s="1834"/>
      <c r="AU32" s="1835"/>
      <c r="AV32" s="1836"/>
      <c r="AW32" s="1837"/>
      <c r="AX32" s="1838"/>
      <c r="AY32" s="1832"/>
      <c r="AZ32" s="2020"/>
      <c r="BA32" s="2022"/>
      <c r="BB32" s="438" t="str">
        <f t="shared" si="18"/>
        <v>Di</v>
      </c>
      <c r="BC32" s="437" t="str">
        <f t="shared" si="19"/>
        <v>Di</v>
      </c>
      <c r="BD32" s="1858" t="str">
        <f t="shared" si="24"/>
        <v/>
      </c>
      <c r="BE32" s="1858" t="str">
        <f t="shared" si="24"/>
        <v/>
      </c>
      <c r="BF32" s="1858" t="str">
        <f t="shared" si="24"/>
        <v/>
      </c>
      <c r="BG32" s="1858" t="str">
        <f t="shared" si="24"/>
        <v/>
      </c>
      <c r="BH32" s="1858" t="str">
        <f t="shared" si="24"/>
        <v/>
      </c>
      <c r="BI32" s="1858" t="str">
        <f t="shared" si="24"/>
        <v/>
      </c>
      <c r="BJ32" s="1858" t="str">
        <f t="shared" si="24"/>
        <v/>
      </c>
      <c r="BK32" s="1858" t="str">
        <f t="shared" si="24"/>
        <v/>
      </c>
      <c r="BL32" s="1858" t="str">
        <f t="shared" si="24"/>
        <v/>
      </c>
    </row>
    <row r="33" spans="1:64" s="945" customFormat="1" ht="20.25" customHeight="1" x14ac:dyDescent="0.2">
      <c r="A33" s="1275">
        <f t="shared" si="25"/>
        <v>87</v>
      </c>
      <c r="B33" s="485">
        <f t="shared" si="21"/>
        <v>43552</v>
      </c>
      <c r="C33" s="1913">
        <v>29</v>
      </c>
      <c r="D33" s="483">
        <f t="shared" si="22"/>
        <v>13</v>
      </c>
      <c r="E33" s="1785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3"/>
        <v>0</v>
      </c>
      <c r="G33" s="936"/>
      <c r="H33" s="1511" t="str">
        <f t="shared" ca="1" si="1"/>
        <v/>
      </c>
      <c r="I33" s="1512" t="str">
        <f t="shared" ca="1" si="2"/>
        <v/>
      </c>
      <c r="J33" s="513">
        <f t="shared" ca="1" si="3"/>
        <v>0</v>
      </c>
      <c r="K33" s="1335">
        <f t="shared" ca="1" si="4"/>
        <v>0</v>
      </c>
      <c r="L33" s="444">
        <f t="shared" ca="1" si="5"/>
        <v>0</v>
      </c>
      <c r="M33" s="2076"/>
      <c r="N33" s="1501"/>
      <c r="O33" s="1502"/>
      <c r="P33" s="513">
        <f t="shared" si="6"/>
        <v>0</v>
      </c>
      <c r="Q33" s="513">
        <f t="shared" si="7"/>
        <v>0</v>
      </c>
      <c r="R33" s="1335">
        <f t="shared" ca="1" si="8"/>
        <v>0</v>
      </c>
      <c r="S33" s="444">
        <f t="shared" ca="1" si="9"/>
        <v>0</v>
      </c>
      <c r="T33" s="2076"/>
      <c r="U33" s="2018">
        <f t="shared" si="10"/>
        <v>0.32500000000000001</v>
      </c>
      <c r="V33" s="444">
        <f t="shared" ca="1" si="11"/>
        <v>0</v>
      </c>
      <c r="W33" s="49">
        <f t="shared" si="12"/>
        <v>0.32500000000000001</v>
      </c>
      <c r="X33" s="1342">
        <f t="shared" ca="1" si="13"/>
        <v>0</v>
      </c>
      <c r="Y33" s="1527" t="str">
        <f t="shared" si="14"/>
        <v/>
      </c>
      <c r="Z33" s="1528">
        <f t="shared" ca="1" si="15"/>
        <v>0</v>
      </c>
      <c r="AA33" s="1336">
        <f t="shared" si="26"/>
        <v>0</v>
      </c>
      <c r="AB33" s="49">
        <f t="shared" ca="1" si="27"/>
        <v>0</v>
      </c>
      <c r="AC33" s="939"/>
      <c r="AD33" s="1300">
        <f t="shared" ca="1" si="0"/>
        <v>0</v>
      </c>
      <c r="AE33" s="1337">
        <f t="shared" ca="1" si="16"/>
        <v>0</v>
      </c>
      <c r="AF33" s="1044" t="str">
        <f t="shared" si="17"/>
        <v/>
      </c>
      <c r="AG33" s="1045"/>
      <c r="AH33" s="1046"/>
      <c r="AI33" s="1047"/>
      <c r="AJ33" s="1831"/>
      <c r="AK33" s="1832"/>
      <c r="AL33" s="1833"/>
      <c r="AM33" s="1834"/>
      <c r="AN33" s="1835">
        <v>1</v>
      </c>
      <c r="AO33" s="1836"/>
      <c r="AP33" s="1837"/>
      <c r="AQ33" s="1838"/>
      <c r="AR33" s="1832">
        <v>1</v>
      </c>
      <c r="AS33" s="1833"/>
      <c r="AT33" s="1834"/>
      <c r="AU33" s="1835"/>
      <c r="AV33" s="1836"/>
      <c r="AW33" s="1837"/>
      <c r="AX33" s="1838"/>
      <c r="AY33" s="1832"/>
      <c r="AZ33" s="2020"/>
      <c r="BA33" s="2022"/>
      <c r="BB33" s="438" t="str">
        <f t="shared" si="18"/>
        <v>Mi</v>
      </c>
      <c r="BC33" s="437" t="str">
        <f t="shared" si="19"/>
        <v>Mi</v>
      </c>
      <c r="BD33" s="1858" t="str">
        <f t="shared" si="24"/>
        <v/>
      </c>
      <c r="BE33" s="1858" t="str">
        <f t="shared" si="24"/>
        <v/>
      </c>
      <c r="BF33" s="1858" t="str">
        <f t="shared" si="24"/>
        <v/>
      </c>
      <c r="BG33" s="1858" t="str">
        <f t="shared" si="24"/>
        <v/>
      </c>
      <c r="BH33" s="1858" t="str">
        <f t="shared" si="24"/>
        <v/>
      </c>
      <c r="BI33" s="1858" t="str">
        <f t="shared" si="24"/>
        <v/>
      </c>
      <c r="BJ33" s="1858" t="str">
        <f t="shared" si="24"/>
        <v/>
      </c>
      <c r="BK33" s="1858" t="str">
        <f t="shared" si="24"/>
        <v/>
      </c>
      <c r="BL33" s="1858" t="str">
        <f t="shared" si="24"/>
        <v/>
      </c>
    </row>
    <row r="34" spans="1:64" s="945" customFormat="1" ht="20.25" customHeight="1" x14ac:dyDescent="0.2">
      <c r="A34" s="1275">
        <f t="shared" si="25"/>
        <v>88</v>
      </c>
      <c r="B34" s="485">
        <f t="shared" si="21"/>
        <v>43553</v>
      </c>
      <c r="C34" s="1913">
        <v>30</v>
      </c>
      <c r="D34" s="483">
        <f t="shared" si="22"/>
        <v>13</v>
      </c>
      <c r="E34" s="1785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3"/>
        <v>0</v>
      </c>
      <c r="G34" s="936"/>
      <c r="H34" s="1511" t="str">
        <f t="shared" ca="1" si="1"/>
        <v/>
      </c>
      <c r="I34" s="1512" t="str">
        <f t="shared" ca="1" si="2"/>
        <v/>
      </c>
      <c r="J34" s="513">
        <f t="shared" ca="1" si="3"/>
        <v>0</v>
      </c>
      <c r="K34" s="1335">
        <f t="shared" ca="1" si="4"/>
        <v>0</v>
      </c>
      <c r="L34" s="444">
        <f t="shared" ca="1" si="5"/>
        <v>0</v>
      </c>
      <c r="M34" s="2076"/>
      <c r="N34" s="1501"/>
      <c r="O34" s="1502"/>
      <c r="P34" s="513">
        <f t="shared" si="6"/>
        <v>0</v>
      </c>
      <c r="Q34" s="513">
        <f t="shared" si="7"/>
        <v>0</v>
      </c>
      <c r="R34" s="1335">
        <f t="shared" ca="1" si="8"/>
        <v>0</v>
      </c>
      <c r="S34" s="444">
        <f t="shared" ca="1" si="9"/>
        <v>0</v>
      </c>
      <c r="T34" s="2076"/>
      <c r="U34" s="2018">
        <f t="shared" si="10"/>
        <v>0.32500000000000001</v>
      </c>
      <c r="V34" s="444">
        <f t="shared" ca="1" si="11"/>
        <v>0</v>
      </c>
      <c r="W34" s="49">
        <f t="shared" si="12"/>
        <v>0.32500000000000001</v>
      </c>
      <c r="X34" s="1342">
        <f t="shared" ca="1" si="13"/>
        <v>0</v>
      </c>
      <c r="Y34" s="1527" t="str">
        <f t="shared" si="14"/>
        <v/>
      </c>
      <c r="Z34" s="1528">
        <f t="shared" ca="1" si="15"/>
        <v>0</v>
      </c>
      <c r="AA34" s="1336">
        <f t="shared" si="26"/>
        <v>0</v>
      </c>
      <c r="AB34" s="49">
        <f t="shared" ca="1" si="27"/>
        <v>0</v>
      </c>
      <c r="AC34" s="939"/>
      <c r="AD34" s="1300">
        <f t="shared" ca="1" si="0"/>
        <v>0</v>
      </c>
      <c r="AE34" s="1337">
        <f t="shared" ca="1" si="16"/>
        <v>0</v>
      </c>
      <c r="AF34" s="1044" t="str">
        <f t="shared" si="17"/>
        <v/>
      </c>
      <c r="AG34" s="1045"/>
      <c r="AH34" s="1046"/>
      <c r="AI34" s="1047"/>
      <c r="AJ34" s="1831"/>
      <c r="AK34" s="1832"/>
      <c r="AL34" s="1833"/>
      <c r="AM34" s="1834"/>
      <c r="AN34" s="1835">
        <v>1</v>
      </c>
      <c r="AO34" s="1836"/>
      <c r="AP34" s="1837"/>
      <c r="AQ34" s="1838"/>
      <c r="AR34" s="1832">
        <v>1</v>
      </c>
      <c r="AS34" s="1833"/>
      <c r="AT34" s="1834"/>
      <c r="AU34" s="1835"/>
      <c r="AV34" s="1836"/>
      <c r="AW34" s="1837"/>
      <c r="AX34" s="1838"/>
      <c r="AY34" s="1832"/>
      <c r="AZ34" s="2020"/>
      <c r="BA34" s="2022"/>
      <c r="BB34" s="438" t="str">
        <f t="shared" si="18"/>
        <v>Do</v>
      </c>
      <c r="BC34" s="437" t="str">
        <f t="shared" si="19"/>
        <v>Do</v>
      </c>
      <c r="BD34" s="1858" t="str">
        <f t="shared" si="24"/>
        <v/>
      </c>
      <c r="BE34" s="1858" t="str">
        <f t="shared" si="24"/>
        <v/>
      </c>
      <c r="BF34" s="1858" t="str">
        <f t="shared" si="24"/>
        <v/>
      </c>
      <c r="BG34" s="1858" t="str">
        <f t="shared" si="24"/>
        <v/>
      </c>
      <c r="BH34" s="1858" t="str">
        <f t="shared" si="24"/>
        <v/>
      </c>
      <c r="BI34" s="1858" t="str">
        <f t="shared" si="24"/>
        <v/>
      </c>
      <c r="BJ34" s="1858" t="str">
        <f t="shared" si="24"/>
        <v/>
      </c>
      <c r="BK34" s="1858" t="str">
        <f t="shared" si="24"/>
        <v/>
      </c>
      <c r="BL34" s="1858" t="str">
        <f t="shared" si="24"/>
        <v/>
      </c>
    </row>
    <row r="35" spans="1:64" s="945" customFormat="1" ht="20.25" customHeight="1" x14ac:dyDescent="0.2">
      <c r="A35" s="1275">
        <f t="shared" si="25"/>
        <v>89</v>
      </c>
      <c r="B35" s="485">
        <f t="shared" si="21"/>
        <v>43554</v>
      </c>
      <c r="C35" s="489">
        <v>31</v>
      </c>
      <c r="D35" s="483">
        <f t="shared" si="22"/>
        <v>13</v>
      </c>
      <c r="E35" s="1785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3"/>
        <v>0</v>
      </c>
      <c r="G35" s="936"/>
      <c r="H35" s="1511" t="str">
        <f t="shared" ca="1" si="1"/>
        <v/>
      </c>
      <c r="I35" s="1512" t="str">
        <f t="shared" ca="1" si="2"/>
        <v/>
      </c>
      <c r="J35" s="513">
        <f t="shared" ca="1" si="3"/>
        <v>0</v>
      </c>
      <c r="K35" s="1335">
        <f t="shared" ca="1" si="4"/>
        <v>0</v>
      </c>
      <c r="L35" s="444">
        <f t="shared" ca="1" si="5"/>
        <v>0</v>
      </c>
      <c r="M35" s="2076"/>
      <c r="N35" s="1501"/>
      <c r="O35" s="1502"/>
      <c r="P35" s="513">
        <f t="shared" si="6"/>
        <v>0</v>
      </c>
      <c r="Q35" s="513">
        <f t="shared" si="7"/>
        <v>0</v>
      </c>
      <c r="R35" s="1335">
        <f t="shared" ca="1" si="8"/>
        <v>0</v>
      </c>
      <c r="S35" s="444">
        <f t="shared" ca="1" si="9"/>
        <v>0</v>
      </c>
      <c r="T35" s="2076"/>
      <c r="U35" s="2018">
        <f t="shared" si="10"/>
        <v>0.32500000000000001</v>
      </c>
      <c r="V35" s="444">
        <f t="shared" ca="1" si="11"/>
        <v>0</v>
      </c>
      <c r="W35" s="49">
        <f t="shared" si="12"/>
        <v>0.32500000000000001</v>
      </c>
      <c r="X35" s="1342">
        <f t="shared" ca="1" si="13"/>
        <v>0</v>
      </c>
      <c r="Y35" s="1527" t="str">
        <f t="shared" si="14"/>
        <v/>
      </c>
      <c r="Z35" s="1528">
        <f t="shared" ca="1" si="15"/>
        <v>0</v>
      </c>
      <c r="AA35" s="1336">
        <f t="shared" si="26"/>
        <v>0</v>
      </c>
      <c r="AB35" s="49">
        <f t="shared" ca="1" si="27"/>
        <v>0</v>
      </c>
      <c r="AC35" s="939"/>
      <c r="AD35" s="1300">
        <f t="shared" ca="1" si="0"/>
        <v>0</v>
      </c>
      <c r="AE35" s="1337">
        <f t="shared" ca="1" si="16"/>
        <v>0</v>
      </c>
      <c r="AF35" s="1044" t="str">
        <f t="shared" si="17"/>
        <v/>
      </c>
      <c r="AG35" s="1045"/>
      <c r="AH35" s="1046"/>
      <c r="AI35" s="1047"/>
      <c r="AJ35" s="1831"/>
      <c r="AK35" s="1832"/>
      <c r="AL35" s="1833"/>
      <c r="AM35" s="1834"/>
      <c r="AN35" s="1835">
        <v>1</v>
      </c>
      <c r="AO35" s="1836"/>
      <c r="AP35" s="1837"/>
      <c r="AQ35" s="1838"/>
      <c r="AR35" s="1832">
        <v>1</v>
      </c>
      <c r="AS35" s="1833"/>
      <c r="AT35" s="1834"/>
      <c r="AU35" s="1835"/>
      <c r="AV35" s="1836"/>
      <c r="AW35" s="1837"/>
      <c r="AX35" s="1838"/>
      <c r="AY35" s="1832"/>
      <c r="AZ35" s="2020"/>
      <c r="BA35" s="2022"/>
      <c r="BB35" s="438" t="str">
        <f t="shared" si="18"/>
        <v>Fr</v>
      </c>
      <c r="BC35" s="437" t="str">
        <f t="shared" si="19"/>
        <v>Fr</v>
      </c>
      <c r="BD35" s="1858" t="str">
        <f t="shared" si="24"/>
        <v/>
      </c>
      <c r="BE35" s="1858" t="str">
        <f t="shared" si="24"/>
        <v/>
      </c>
      <c r="BF35" s="1858" t="str">
        <f t="shared" si="24"/>
        <v/>
      </c>
      <c r="BG35" s="1858" t="str">
        <f t="shared" si="24"/>
        <v/>
      </c>
      <c r="BH35" s="1858" t="str">
        <f t="shared" si="24"/>
        <v/>
      </c>
      <c r="BI35" s="1858" t="str">
        <f t="shared" si="24"/>
        <v/>
      </c>
      <c r="BJ35" s="1858" t="str">
        <f t="shared" si="24"/>
        <v/>
      </c>
      <c r="BK35" s="1858" t="str">
        <f t="shared" si="24"/>
        <v/>
      </c>
      <c r="BL35" s="1858" t="str">
        <f t="shared" si="24"/>
        <v/>
      </c>
    </row>
    <row r="36" spans="1:64" s="945" customFormat="1" ht="20.25" customHeight="1" thickBot="1" x14ac:dyDescent="0.25">
      <c r="B36" s="1018"/>
      <c r="C36" s="1019"/>
      <c r="D36" s="1006"/>
      <c r="E36" s="483"/>
      <c r="F36" s="444"/>
      <c r="G36" s="1933"/>
      <c r="H36" s="1934"/>
      <c r="I36" s="1935"/>
      <c r="J36" s="1940"/>
      <c r="K36" s="1954"/>
      <c r="L36" s="1010"/>
      <c r="M36" s="2052"/>
      <c r="N36" s="1938"/>
      <c r="O36" s="1939"/>
      <c r="P36" s="1940"/>
      <c r="Q36" s="1940"/>
      <c r="R36" s="1954"/>
      <c r="S36" s="1010"/>
      <c r="T36" s="2055"/>
      <c r="U36" s="1940"/>
      <c r="V36" s="1010"/>
      <c r="W36" s="1964"/>
      <c r="X36" s="1941"/>
      <c r="Y36" s="1955"/>
      <c r="Z36" s="1522"/>
      <c r="AA36" s="1943"/>
      <c r="AB36" s="1003"/>
      <c r="AC36" s="1944"/>
      <c r="AD36" s="1945">
        <f t="shared" ca="1" si="0"/>
        <v>0</v>
      </c>
      <c r="AE36" s="1305"/>
      <c r="AF36" s="1044"/>
      <c r="AG36" s="1045"/>
      <c r="AH36" s="1046"/>
      <c r="AI36" s="1047"/>
      <c r="AJ36" s="751"/>
      <c r="AK36" s="567"/>
      <c r="AL36" s="568"/>
      <c r="AM36" s="569"/>
      <c r="AN36" s="570">
        <v>1</v>
      </c>
      <c r="AO36" s="571"/>
      <c r="AP36" s="572"/>
      <c r="AQ36" s="566"/>
      <c r="AR36" s="567">
        <v>1</v>
      </c>
      <c r="AS36" s="568"/>
      <c r="AT36" s="569"/>
      <c r="AU36" s="570"/>
      <c r="AV36" s="571"/>
      <c r="AW36" s="572"/>
      <c r="AX36" s="566"/>
      <c r="AY36" s="567"/>
      <c r="AZ36" s="2020"/>
      <c r="BA36" s="2022"/>
      <c r="BB36" s="438"/>
      <c r="BC36" s="437"/>
      <c r="BD36" s="1858" t="str">
        <f t="shared" si="24"/>
        <v/>
      </c>
      <c r="BE36" s="1858" t="str">
        <f t="shared" si="24"/>
        <v/>
      </c>
      <c r="BF36" s="1858" t="str">
        <f t="shared" si="24"/>
        <v/>
      </c>
      <c r="BG36" s="1858"/>
      <c r="BH36" s="1858" t="str">
        <f t="shared" si="24"/>
        <v/>
      </c>
      <c r="BI36" s="1858" t="str">
        <f t="shared" si="24"/>
        <v/>
      </c>
      <c r="BJ36" s="1858" t="str">
        <f t="shared" si="24"/>
        <v/>
      </c>
      <c r="BK36" s="1858" t="str">
        <f t="shared" si="24"/>
        <v/>
      </c>
      <c r="BL36" s="1858" t="str">
        <f t="shared" si="24"/>
        <v/>
      </c>
    </row>
    <row r="37" spans="1:64" s="945" customFormat="1" ht="20.25" customHeight="1" thickBot="1" x14ac:dyDescent="0.25">
      <c r="B37" s="1784" t="s">
        <v>718</v>
      </c>
      <c r="C37" s="1771"/>
      <c r="D37" s="1772"/>
      <c r="E37" s="1772"/>
      <c r="F37" s="1773">
        <v>0</v>
      </c>
      <c r="G37" s="2097" t="s">
        <v>310</v>
      </c>
      <c r="H37" s="2098"/>
      <c r="I37" s="2098"/>
      <c r="J37" s="2098"/>
      <c r="K37" s="2099"/>
      <c r="L37" s="1773">
        <v>0</v>
      </c>
      <c r="M37" s="2073"/>
      <c r="N37" s="2100" t="s">
        <v>311</v>
      </c>
      <c r="O37" s="2101"/>
      <c r="P37" s="2101"/>
      <c r="Q37" s="2101"/>
      <c r="R37" s="2102"/>
      <c r="S37" s="1773">
        <v>0</v>
      </c>
      <c r="T37" s="1818"/>
      <c r="U37" s="1818"/>
      <c r="V37" s="1773">
        <v>0</v>
      </c>
      <c r="W37" s="1773">
        <v>0</v>
      </c>
      <c r="X37" s="2097" t="s">
        <v>312</v>
      </c>
      <c r="Y37" s="2098"/>
      <c r="Z37" s="2098"/>
      <c r="AA37" s="2098"/>
      <c r="AB37" s="2098"/>
      <c r="AC37" s="2098"/>
      <c r="AD37" s="2099"/>
      <c r="AE37" s="1309"/>
      <c r="AF37" s="756"/>
      <c r="AG37" s="757"/>
      <c r="AH37" s="1830"/>
      <c r="AI37" s="758"/>
      <c r="AJ37" s="751"/>
      <c r="AK37" s="567"/>
      <c r="AL37" s="568"/>
      <c r="AM37" s="569"/>
      <c r="AN37" s="570">
        <v>1</v>
      </c>
      <c r="AO37" s="571"/>
      <c r="AP37" s="572"/>
      <c r="AQ37" s="566"/>
      <c r="AR37" s="567">
        <v>1</v>
      </c>
      <c r="AS37" s="568"/>
      <c r="AT37" s="569"/>
      <c r="AU37" s="570"/>
      <c r="AV37" s="571"/>
      <c r="AW37" s="572"/>
      <c r="AX37" s="566"/>
      <c r="AY37" s="567"/>
      <c r="AZ37" s="2020"/>
      <c r="BA37" s="2022"/>
      <c r="BB37" s="250"/>
      <c r="BC37" s="5"/>
      <c r="BD37" s="1858"/>
      <c r="BE37" s="1858"/>
      <c r="BF37" s="1858"/>
      <c r="BG37" s="1858"/>
      <c r="BH37" s="1858"/>
      <c r="BI37" s="1858"/>
      <c r="BJ37" s="1858"/>
      <c r="BK37" s="1858"/>
      <c r="BL37" s="1858"/>
    </row>
    <row r="38" spans="1:64" s="945" customFormat="1" ht="20.25" customHeight="1" thickBot="1" x14ac:dyDescent="0.25">
      <c r="B38" s="1784" t="s">
        <v>719</v>
      </c>
      <c r="C38" s="1771"/>
      <c r="D38" s="1772"/>
      <c r="E38" s="1772"/>
      <c r="F38" s="1782">
        <v>0</v>
      </c>
      <c r="G38" s="2097" t="s">
        <v>310</v>
      </c>
      <c r="H38" s="2098"/>
      <c r="I38" s="2098"/>
      <c r="J38" s="2098"/>
      <c r="K38" s="2099"/>
      <c r="L38" s="1782">
        <v>0</v>
      </c>
      <c r="M38" s="2074"/>
      <c r="N38" s="2100" t="s">
        <v>311</v>
      </c>
      <c r="O38" s="2101"/>
      <c r="P38" s="2101"/>
      <c r="Q38" s="2101"/>
      <c r="R38" s="2102"/>
      <c r="S38" s="1782">
        <v>0</v>
      </c>
      <c r="T38" s="2075"/>
      <c r="U38" s="1818"/>
      <c r="V38" s="1782">
        <v>0</v>
      </c>
      <c r="W38" s="1782">
        <v>0</v>
      </c>
      <c r="X38" s="2097" t="s">
        <v>312</v>
      </c>
      <c r="Y38" s="2098"/>
      <c r="Z38" s="2098"/>
      <c r="AA38" s="2098"/>
      <c r="AB38" s="2098"/>
      <c r="AC38" s="2098"/>
      <c r="AD38" s="2099"/>
      <c r="AE38" s="1309"/>
      <c r="AF38" s="756"/>
      <c r="AG38" s="757"/>
      <c r="AH38" s="760"/>
      <c r="AI38" s="758"/>
      <c r="AJ38" s="752"/>
      <c r="AK38" s="574"/>
      <c r="AL38" s="575"/>
      <c r="AM38" s="576"/>
      <c r="AN38" s="577">
        <v>1</v>
      </c>
      <c r="AO38" s="578"/>
      <c r="AP38" s="579"/>
      <c r="AQ38" s="573"/>
      <c r="AR38" s="574">
        <v>1</v>
      </c>
      <c r="AS38" s="575"/>
      <c r="AT38" s="576"/>
      <c r="AU38" s="577"/>
      <c r="AV38" s="578"/>
      <c r="AW38" s="579"/>
      <c r="AX38" s="573"/>
      <c r="AY38" s="574"/>
      <c r="AZ38" s="2021"/>
      <c r="BA38" s="2023"/>
      <c r="BB38" s="250"/>
      <c r="BC38" s="5"/>
      <c r="BD38" s="1858"/>
      <c r="BE38" s="1858"/>
      <c r="BF38" s="1858"/>
      <c r="BG38" s="1858"/>
      <c r="BH38" s="1858"/>
      <c r="BI38" s="1858"/>
      <c r="BJ38" s="1858"/>
      <c r="BK38" s="1858"/>
      <c r="BL38" s="1858"/>
    </row>
    <row r="39" spans="1:64" ht="13.5" thickBot="1" x14ac:dyDescent="0.25">
      <c r="B39" s="1770" t="s">
        <v>313</v>
      </c>
      <c r="C39" s="453"/>
      <c r="D39" s="453"/>
      <c r="E39" s="453"/>
      <c r="F39" s="1774">
        <f>SUM(F4:F37)-F38</f>
        <v>0.32500000000000001</v>
      </c>
      <c r="G39" s="1775"/>
      <c r="H39" s="1776"/>
      <c r="I39" s="1776"/>
      <c r="J39" s="1777"/>
      <c r="K39" s="1778"/>
      <c r="L39" s="1774">
        <f ca="1">SUM(L4:L37)-L38</f>
        <v>0</v>
      </c>
      <c r="M39" s="1783"/>
      <c r="N39" s="1774"/>
      <c r="O39" s="1774"/>
      <c r="P39" s="1774"/>
      <c r="Q39" s="1774"/>
      <c r="R39" s="1774"/>
      <c r="S39" s="1774">
        <f ca="1">SUM(S4:S38)</f>
        <v>0</v>
      </c>
      <c r="T39" s="1783"/>
      <c r="U39" s="1774"/>
      <c r="V39" s="1774">
        <f ca="1">SUM(V4:V37)-V38</f>
        <v>0</v>
      </c>
      <c r="W39" s="1774">
        <f>SUM(W4:W37)-W38</f>
        <v>7.1500000000000021</v>
      </c>
      <c r="X39" s="1774">
        <f ca="1">SUM(X4:X38)-AB2</f>
        <v>0</v>
      </c>
      <c r="Y39" s="1774"/>
      <c r="Z39" s="1774">
        <f>SUM(AA4:AA38)</f>
        <v>0</v>
      </c>
      <c r="AA39" s="1779"/>
      <c r="AB39" s="1780">
        <f ca="1">AB35-Februar</f>
        <v>0</v>
      </c>
      <c r="AC39" s="1442">
        <f ca="1">IF(dezSaldo="J",AB39*24,"")</f>
        <v>0</v>
      </c>
      <c r="AF39" s="1481">
        <f>SUM(AF5:AF35)</f>
        <v>0</v>
      </c>
      <c r="AG39" s="1482">
        <f>SUM(AG5:AG35)</f>
        <v>0</v>
      </c>
      <c r="AH39" s="1483">
        <f>SUM(AH5:AH35)</f>
        <v>0</v>
      </c>
      <c r="AI39" s="1484">
        <f>SUM(AI5:AI35)</f>
        <v>0</v>
      </c>
      <c r="AJ39" s="1544" t="s">
        <v>109</v>
      </c>
      <c r="AK39" s="1545" t="s">
        <v>109</v>
      </c>
      <c r="AL39" s="1546" t="s">
        <v>109</v>
      </c>
      <c r="AM39" s="1547" t="s">
        <v>109</v>
      </c>
      <c r="AN39" s="1548" t="s">
        <v>110</v>
      </c>
      <c r="AO39" s="1549" t="s">
        <v>110</v>
      </c>
      <c r="AP39" s="1550" t="s">
        <v>110</v>
      </c>
      <c r="AQ39" s="1551" t="s">
        <v>111</v>
      </c>
      <c r="AR39" s="1545" t="s">
        <v>112</v>
      </c>
      <c r="AS39" s="1546" t="s">
        <v>112</v>
      </c>
      <c r="AT39" s="1547" t="s">
        <v>113</v>
      </c>
      <c r="AU39" s="1548" t="s">
        <v>114</v>
      </c>
      <c r="AV39" s="1549" t="s">
        <v>114</v>
      </c>
      <c r="AW39" s="1550" t="s">
        <v>114</v>
      </c>
      <c r="AX39" s="1551" t="s">
        <v>114</v>
      </c>
      <c r="AY39" s="1545" t="s">
        <v>115</v>
      </c>
      <c r="AZ39" s="1546" t="s">
        <v>116</v>
      </c>
      <c r="BA39" s="1547" t="s">
        <v>117</v>
      </c>
      <c r="BD39" s="1859">
        <f>SUM(BD4:BD38)</f>
        <v>0</v>
      </c>
      <c r="BE39" s="1859">
        <f t="shared" ref="BE39:BL39" si="28">SUM(BE4:BE38)</f>
        <v>0</v>
      </c>
      <c r="BF39" s="1859">
        <f t="shared" si="28"/>
        <v>0</v>
      </c>
      <c r="BG39" s="1859">
        <f t="shared" si="28"/>
        <v>0</v>
      </c>
      <c r="BH39" s="1859">
        <f t="shared" si="28"/>
        <v>0</v>
      </c>
      <c r="BI39" s="1859">
        <f t="shared" si="28"/>
        <v>0</v>
      </c>
      <c r="BJ39" s="1859">
        <f t="shared" si="28"/>
        <v>0</v>
      </c>
      <c r="BK39" s="1859">
        <f t="shared" si="28"/>
        <v>0</v>
      </c>
      <c r="BL39" s="1859">
        <f t="shared" si="28"/>
        <v>0</v>
      </c>
    </row>
    <row r="40" spans="1:64" x14ac:dyDescent="0.2">
      <c r="B40" s="152" t="str">
        <f>IF(AND(N46&gt;0,Vorarbeit&lt;&gt;"x"),"   FEHLER!!! V-Tage nur verwenden, wenn in Arbeitszeiten Zelle P25 aktiviert wurde!","")</f>
        <v/>
      </c>
      <c r="N40" s="349"/>
      <c r="O40" s="349"/>
      <c r="P40" s="349"/>
      <c r="Q40" s="349"/>
      <c r="R40" s="612" t="s">
        <v>316</v>
      </c>
      <c r="S40" s="349"/>
      <c r="T40" s="349"/>
      <c r="Z40" s="600" t="s">
        <v>314</v>
      </c>
      <c r="AB40" s="601">
        <f>AB2</f>
        <v>0</v>
      </c>
      <c r="AC40" s="1282" t="s">
        <v>742</v>
      </c>
      <c r="AJ40" s="1552" t="s">
        <v>123</v>
      </c>
      <c r="AK40" s="1553" t="s">
        <v>124</v>
      </c>
      <c r="AL40" s="1554" t="s">
        <v>125</v>
      </c>
      <c r="AM40" s="1555" t="s">
        <v>109</v>
      </c>
      <c r="AN40" s="1556" t="s">
        <v>109</v>
      </c>
      <c r="AO40" s="1557" t="s">
        <v>110</v>
      </c>
      <c r="AP40" s="1558" t="s">
        <v>125</v>
      </c>
      <c r="AQ40" s="1552" t="s">
        <v>126</v>
      </c>
      <c r="AR40" s="1553" t="s">
        <v>127</v>
      </c>
      <c r="AS40" s="1554" t="s">
        <v>113</v>
      </c>
      <c r="AT40" s="1555" t="s">
        <v>128</v>
      </c>
      <c r="AU40" s="1556" t="s">
        <v>129</v>
      </c>
      <c r="AV40" s="1557" t="s">
        <v>112</v>
      </c>
      <c r="AW40" s="1558" t="s">
        <v>115</v>
      </c>
      <c r="AX40" s="1552" t="s">
        <v>110</v>
      </c>
      <c r="AY40" s="1553" t="s">
        <v>110</v>
      </c>
      <c r="AZ40" s="1554"/>
      <c r="BA40" s="1555" t="s">
        <v>110</v>
      </c>
      <c r="BD40" s="1859"/>
      <c r="BE40" s="1859"/>
      <c r="BF40" s="1859"/>
      <c r="BG40" s="1859"/>
      <c r="BH40" s="1859"/>
      <c r="BI40" s="1859"/>
      <c r="BJ40" s="1859"/>
      <c r="BK40" s="1859"/>
      <c r="BL40" s="1859"/>
    </row>
    <row r="41" spans="1:64" ht="13.5" thickBot="1" x14ac:dyDescent="0.25">
      <c r="C41" s="28" t="s">
        <v>315</v>
      </c>
      <c r="D41" s="746" t="str">
        <f>Ihr_Name</f>
        <v>Ihr Name</v>
      </c>
      <c r="E41" s="746"/>
      <c r="F41" s="746"/>
      <c r="G41" s="7"/>
      <c r="H41" s="747"/>
      <c r="I41" s="747"/>
      <c r="J41" s="747"/>
      <c r="K41" s="348"/>
      <c r="L41" s="349"/>
      <c r="M41" s="349"/>
      <c r="N41" s="347"/>
      <c r="R41" s="612" t="s">
        <v>317</v>
      </c>
      <c r="S41" s="618" t="str">
        <f>IF(JahresSoll&gt;0,"Jahr","Monat")</f>
        <v>Monat</v>
      </c>
      <c r="T41" s="618"/>
      <c r="U41" s="349"/>
      <c r="Z41" s="429" t="str">
        <f>IF(S41="Monat","+ Sollreduzierung (mon. Soll)","+ Sollreduzierung (jährl. Soll)")</f>
        <v>+ Sollreduzierung (mon. Soll)</v>
      </c>
      <c r="AA41" s="429"/>
      <c r="AB41" s="418">
        <f>S52</f>
        <v>0</v>
      </c>
      <c r="AC41" s="1282" t="s">
        <v>743</v>
      </c>
      <c r="AJ41" s="1559"/>
      <c r="AK41" s="1560"/>
      <c r="AL41" s="1561"/>
      <c r="AM41" s="1562"/>
      <c r="AN41" s="1563"/>
      <c r="AO41" s="1564"/>
      <c r="AP41" s="1565"/>
      <c r="AQ41" s="1559"/>
      <c r="AR41" s="1560"/>
      <c r="AS41" s="1561" t="s">
        <v>123</v>
      </c>
      <c r="AT41" s="1562"/>
      <c r="AU41" s="1563"/>
      <c r="AV41" s="1564"/>
      <c r="AW41" s="1565"/>
      <c r="AX41" s="1559"/>
      <c r="AY41" s="1560"/>
      <c r="AZ41" s="1561"/>
      <c r="BA41" s="1562"/>
      <c r="BD41" s="1859"/>
      <c r="BE41" s="1859"/>
      <c r="BF41" s="1859"/>
      <c r="BG41" s="1859"/>
      <c r="BH41" s="1859"/>
      <c r="BI41" s="1859"/>
      <c r="BJ41" s="1859"/>
      <c r="BK41" s="1859"/>
      <c r="BL41" s="1859"/>
    </row>
    <row r="42" spans="1:64" ht="13.5" thickBot="1" x14ac:dyDescent="0.25">
      <c r="D42" s="1885" t="str">
        <f>'2'!$D$42</f>
        <v>Ihre Abteilung - Ihre Personalnummer</v>
      </c>
      <c r="E42" s="1656"/>
      <c r="F42" s="1656"/>
      <c r="G42" s="1657"/>
      <c r="H42" s="1657"/>
      <c r="I42" s="1658"/>
      <c r="L42" s="347"/>
      <c r="M42" s="347"/>
      <c r="N42" s="410">
        <f>COUNTIF(G5:G35,"=u")+COUNTIF(G5:G35,"=h")/2</f>
        <v>0</v>
      </c>
      <c r="O42" s="1636" t="s">
        <v>324</v>
      </c>
      <c r="P42" s="475"/>
      <c r="Q42" s="475"/>
      <c r="R42" s="1608" t="s">
        <v>842</v>
      </c>
      <c r="S42" s="615" t="str">
        <f>IF(S41="Jahr",JahresSoll/Arbeitstage!$G$31*N42,"------")</f>
        <v>------</v>
      </c>
      <c r="T42" s="614"/>
      <c r="U42" s="618"/>
      <c r="W42" s="427"/>
      <c r="X42" s="427"/>
      <c r="Y42" s="427"/>
      <c r="Z42" s="428" t="s">
        <v>318</v>
      </c>
      <c r="AA42" s="428"/>
      <c r="AB42" s="427">
        <f ca="1">AB39-AB40+AB41</f>
        <v>0</v>
      </c>
      <c r="AC42" s="1443">
        <f ca="1">AB42*24</f>
        <v>0</v>
      </c>
    </row>
    <row r="43" spans="1:64" ht="13.5" thickBot="1" x14ac:dyDescent="0.25">
      <c r="B43" s="451" t="s">
        <v>319</v>
      </c>
      <c r="C43" s="452"/>
      <c r="D43" s="461"/>
      <c r="E43" s="327" t="s">
        <v>599</v>
      </c>
      <c r="F43" s="353" t="s">
        <v>320</v>
      </c>
      <c r="G43" s="353" t="s">
        <v>321</v>
      </c>
      <c r="H43" s="669" t="s">
        <v>322</v>
      </c>
      <c r="I43" s="668" t="s">
        <v>323</v>
      </c>
      <c r="K43" s="2109" t="s">
        <v>753</v>
      </c>
      <c r="L43" s="2110"/>
      <c r="M43" s="2053"/>
      <c r="N43" s="769">
        <f>H51</f>
        <v>1</v>
      </c>
      <c r="O43" s="1637" t="s">
        <v>29</v>
      </c>
      <c r="P43" s="476"/>
      <c r="Q43" s="476"/>
      <c r="R43" s="1609" t="s">
        <v>481</v>
      </c>
      <c r="S43" s="615">
        <f>IF(S41="Jahr",JahresSoll/AT_JAHR*N43,AB2/AT_MAE*N43)</f>
        <v>0</v>
      </c>
      <c r="T43" s="614"/>
      <c r="U43" s="614"/>
      <c r="Z43" s="1279" t="str">
        <f ca="1">IF(N1&lt;0,"negativer Vormonatssaldo!","")</f>
        <v/>
      </c>
      <c r="AB43" s="1285">
        <f ca="1">IF(AND(AB42&gt;0,N1&lt;0),IF(AB42&gt;-N1,-N1,AB42),0)</f>
        <v>0</v>
      </c>
      <c r="AC43" s="4"/>
      <c r="AL43" s="60" t="s">
        <v>325</v>
      </c>
      <c r="AM43" s="381"/>
      <c r="AN43" s="381"/>
      <c r="AO43" s="381"/>
      <c r="AP43" s="381"/>
      <c r="AQ43" s="381"/>
      <c r="AR43" s="381"/>
      <c r="AS43" s="381"/>
      <c r="AT43" s="381"/>
      <c r="AU43" s="61"/>
    </row>
    <row r="44" spans="1:64" x14ac:dyDescent="0.2">
      <c r="B44" s="449" t="s">
        <v>326</v>
      </c>
      <c r="C44" s="450"/>
      <c r="D44" s="321" t="str">
        <f>AT_MO_MAE</f>
        <v>x</v>
      </c>
      <c r="E44" s="1159">
        <f>Montag03</f>
        <v>0.32500000000000001</v>
      </c>
      <c r="F44" s="324">
        <f>Pause1_Mo_03</f>
        <v>2.0833333333333332E-2</v>
      </c>
      <c r="G44" s="324">
        <f>Pause2_Mo_03</f>
        <v>3.125E-2</v>
      </c>
      <c r="H44" s="664">
        <f>COUNTIF($BC$5:$BC$35,"=mof")</f>
        <v>0</v>
      </c>
      <c r="I44" s="324">
        <f>IF(D44="x",Vorarbeit_Mo_03,0)</f>
        <v>0</v>
      </c>
      <c r="K44" s="1860" t="s">
        <v>685</v>
      </c>
      <c r="L44" s="1861">
        <f>BD39</f>
        <v>0</v>
      </c>
      <c r="M44" s="1863"/>
      <c r="N44" s="412">
        <f>COUNTIF(G5:G35,"=k")*IF(Übersicht!E14="j",1,-1)</f>
        <v>0</v>
      </c>
      <c r="O44" s="1637" t="s">
        <v>330</v>
      </c>
      <c r="P44" s="476"/>
      <c r="Q44" s="476"/>
      <c r="R44" s="1610" t="s">
        <v>480</v>
      </c>
      <c r="S44" s="615">
        <f>IF(S41="Jahr",JahresSoll/AT_JAHR*N44,AB2/AT_MAE*N44)*IF(Übersicht!E14="j",1,-1)</f>
        <v>0</v>
      </c>
      <c r="T44" s="614"/>
      <c r="U44" s="614"/>
      <c r="W44" s="350"/>
      <c r="X44" s="350"/>
      <c r="Y44" s="351"/>
      <c r="Z44" s="352" t="s">
        <v>327</v>
      </c>
      <c r="AA44" s="352"/>
      <c r="AB44" s="1480">
        <f>Sollueberstunden</f>
        <v>0</v>
      </c>
      <c r="AC44" s="1283" t="s">
        <v>740</v>
      </c>
      <c r="AL44" s="382" t="s">
        <v>152</v>
      </c>
      <c r="AM44" s="383"/>
      <c r="AN44" s="384"/>
      <c r="AO44" s="1426" t="s">
        <v>328</v>
      </c>
      <c r="AP44" s="385"/>
      <c r="AQ44" s="385"/>
      <c r="AR44" s="385"/>
      <c r="AS44" s="385"/>
      <c r="AT44" s="385"/>
      <c r="AU44" s="386"/>
    </row>
    <row r="45" spans="1:64" ht="13.5" thickBot="1" x14ac:dyDescent="0.25">
      <c r="B45" s="449" t="s">
        <v>329</v>
      </c>
      <c r="C45" s="450"/>
      <c r="D45" s="322" t="str">
        <f>AT_DI_MAE</f>
        <v>x</v>
      </c>
      <c r="E45" s="1160">
        <f>Dienstag03</f>
        <v>0.32500000000000001</v>
      </c>
      <c r="F45" s="325">
        <f>Pause1_Di_03</f>
        <v>2.0833333333333332E-2</v>
      </c>
      <c r="G45" s="325">
        <f>Pause2_Di_03</f>
        <v>3.125E-2</v>
      </c>
      <c r="H45" s="665">
        <f>COUNTIF($BC$5:$BC$35,"=dif")</f>
        <v>0</v>
      </c>
      <c r="I45" s="325">
        <f>IF(D45="x",Vorarbeit_Di_03,0)</f>
        <v>0</v>
      </c>
      <c r="K45" s="1862" t="s">
        <v>717</v>
      </c>
      <c r="L45" s="1863">
        <f>BE39</f>
        <v>0</v>
      </c>
      <c r="M45" s="1863"/>
      <c r="N45" s="412">
        <f>COUNTIF(G5:G35,"=kk")+COUNTIF(G5:G35,"=m")+COUNTIF(G5:G35,"=ez")+COUNTIF(G5:G35,"=a")</f>
        <v>0</v>
      </c>
      <c r="O45" s="1637" t="s">
        <v>748</v>
      </c>
      <c r="P45" s="476"/>
      <c r="Q45" s="476"/>
      <c r="R45" s="1828" t="s">
        <v>739</v>
      </c>
      <c r="S45" s="615">
        <f>IF(S41="Jahr",JahresSoll/AT_JAHR*N45,AB2/AT_MAE*N45)</f>
        <v>0</v>
      </c>
      <c r="T45" s="614"/>
      <c r="U45" s="614"/>
      <c r="W45" s="416"/>
      <c r="X45" s="416"/>
      <c r="Y45" s="416"/>
      <c r="Z45" s="415" t="s">
        <v>331</v>
      </c>
      <c r="AA45" s="415"/>
      <c r="AB45" s="417">
        <f ca="1">IF(AB42&lt;0,AB42,AB43+IF(AB42-AB43-AB44&gt;0,AB42-AB44-AB43,0))</f>
        <v>0</v>
      </c>
      <c r="AC45" s="1442">
        <f ca="1">AB45*24</f>
        <v>0</v>
      </c>
      <c r="AL45" s="387" t="s">
        <v>153</v>
      </c>
      <c r="AM45" s="372"/>
      <c r="AN45" s="372"/>
      <c r="AO45" s="1427" t="s">
        <v>332</v>
      </c>
      <c r="AP45" s="360"/>
      <c r="AQ45" s="360"/>
      <c r="AR45" s="360"/>
      <c r="AS45" s="360"/>
      <c r="AT45" s="360"/>
      <c r="AU45" s="388"/>
    </row>
    <row r="46" spans="1:64" ht="14.25" thickTop="1" thickBot="1" x14ac:dyDescent="0.25">
      <c r="B46" s="449" t="s">
        <v>333</v>
      </c>
      <c r="C46" s="450"/>
      <c r="D46" s="322" t="str">
        <f>AT_MI_MAE</f>
        <v>x</v>
      </c>
      <c r="E46" s="1160">
        <f>Mittwoch03</f>
        <v>0.32500000000000001</v>
      </c>
      <c r="F46" s="325">
        <f>Pause1_Mi_03</f>
        <v>2.0833333333333332E-2</v>
      </c>
      <c r="G46" s="325">
        <f>Pause2_Mi_03</f>
        <v>3.125E-2</v>
      </c>
      <c r="H46" s="665">
        <f>COUNTIF($BC$5:$BC$35,"=mif")</f>
        <v>1</v>
      </c>
      <c r="I46" s="325">
        <f>IF(D46="x",Vorarbeit_Mi_03,0)</f>
        <v>0</v>
      </c>
      <c r="K46" s="1862" t="s">
        <v>637</v>
      </c>
      <c r="L46" s="1863">
        <f>BF39</f>
        <v>0</v>
      </c>
      <c r="M46" s="1863"/>
      <c r="N46" s="411">
        <f>Arbeitstage!D11</f>
        <v>0</v>
      </c>
      <c r="O46" s="1638" t="s">
        <v>31</v>
      </c>
      <c r="P46" s="477"/>
      <c r="Q46" s="477"/>
      <c r="R46" s="1610" t="s">
        <v>482</v>
      </c>
      <c r="S46" s="616" t="s">
        <v>334</v>
      </c>
      <c r="T46" s="613"/>
      <c r="U46" s="613"/>
      <c r="Z46" s="1066" t="s">
        <v>335</v>
      </c>
      <c r="AA46" s="1066"/>
      <c r="AB46" s="1066" t="s">
        <v>336</v>
      </c>
      <c r="AL46" s="554" t="s">
        <v>154</v>
      </c>
      <c r="AM46" s="555"/>
      <c r="AN46" s="555"/>
      <c r="AO46" s="1428" t="s">
        <v>337</v>
      </c>
      <c r="AP46" s="556"/>
      <c r="AQ46" s="556"/>
      <c r="AR46" s="556"/>
      <c r="AS46" s="556"/>
      <c r="AT46" s="556"/>
      <c r="AU46" s="557"/>
    </row>
    <row r="47" spans="1:64" ht="13.5" thickBot="1" x14ac:dyDescent="0.25">
      <c r="B47" s="449" t="s">
        <v>338</v>
      </c>
      <c r="C47" s="450"/>
      <c r="D47" s="322" t="str">
        <f>AT_DO_MAE</f>
        <v>x</v>
      </c>
      <c r="E47" s="1160">
        <f>Donnerstag03</f>
        <v>0.32500000000000001</v>
      </c>
      <c r="F47" s="325">
        <f>Pause1_Do_03</f>
        <v>2.0833333333333332E-2</v>
      </c>
      <c r="G47" s="325">
        <f>Pause2_Do_03</f>
        <v>3.125E-2</v>
      </c>
      <c r="H47" s="665">
        <f>COUNTIF($BC$5:$BC$35,"=dof")</f>
        <v>0</v>
      </c>
      <c r="I47" s="325">
        <f>IF(D47="x",Vorarbeit_Do_03,0)</f>
        <v>0</v>
      </c>
      <c r="K47" s="1862" t="s">
        <v>483</v>
      </c>
      <c r="L47" s="1863">
        <f>BG39</f>
        <v>0</v>
      </c>
      <c r="M47" s="2054"/>
      <c r="N47" s="1057">
        <f>COUNTIF(G5:G35,"=d")</f>
        <v>0</v>
      </c>
      <c r="O47" s="1058" t="s">
        <v>339</v>
      </c>
      <c r="P47" s="1024"/>
      <c r="Q47" s="1024"/>
      <c r="R47" s="1059">
        <f>COUNTIF(G5:G35,"=dr")</f>
        <v>0</v>
      </c>
      <c r="S47" s="616" t="s">
        <v>334</v>
      </c>
      <c r="T47" s="613"/>
      <c r="U47" s="613"/>
      <c r="W47" s="4"/>
      <c r="Y47" s="1060" t="s">
        <v>340</v>
      </c>
      <c r="Z47" s="1475"/>
      <c r="AA47" s="1476"/>
      <c r="AB47" s="1477"/>
      <c r="AL47" s="389" t="s">
        <v>155</v>
      </c>
      <c r="AM47" s="361"/>
      <c r="AN47" s="361"/>
      <c r="AO47" s="1429" t="s">
        <v>341</v>
      </c>
      <c r="AP47" s="362"/>
      <c r="AQ47" s="362"/>
      <c r="AR47" s="362"/>
      <c r="AS47" s="362"/>
      <c r="AT47" s="362"/>
      <c r="AU47" s="390"/>
    </row>
    <row r="48" spans="1:64" ht="13.5" thickBot="1" x14ac:dyDescent="0.25">
      <c r="B48" s="449" t="s">
        <v>342</v>
      </c>
      <c r="C48" s="450"/>
      <c r="D48" s="322" t="str">
        <f>AT_FR_MAE</f>
        <v>x</v>
      </c>
      <c r="E48" s="1160">
        <f>Freitag03</f>
        <v>0.32500000000000001</v>
      </c>
      <c r="F48" s="325">
        <f>Pause1_Fr_03</f>
        <v>2.0833333333333332E-2</v>
      </c>
      <c r="G48" s="325">
        <f>Pause2_Fr_03</f>
        <v>3.125E-2</v>
      </c>
      <c r="H48" s="665">
        <f>COUNTIF($BC$5:$BC$35,"=frf")</f>
        <v>0</v>
      </c>
      <c r="I48" s="325">
        <f>IF(D48="x",Vorarbeit_Fr_03,0)</f>
        <v>0</v>
      </c>
      <c r="K48" s="1862" t="s">
        <v>682</v>
      </c>
      <c r="L48" s="1863">
        <f>BH39</f>
        <v>0</v>
      </c>
      <c r="M48" s="1863"/>
      <c r="N48" s="764">
        <f>COUNTIF(G5:G35,"=s")</f>
        <v>0</v>
      </c>
      <c r="O48" s="761" t="s">
        <v>22</v>
      </c>
      <c r="P48" s="762"/>
      <c r="Q48" s="762"/>
      <c r="R48" s="763"/>
      <c r="S48" s="615">
        <f>IF(S41="Jahr",JahresSoll/AT_JAHR*N48,AB2/AT_MAE*N48)</f>
        <v>0</v>
      </c>
      <c r="T48" s="614"/>
      <c r="U48" s="348"/>
      <c r="Z48" s="352" t="s">
        <v>344</v>
      </c>
      <c r="AB48" s="1477"/>
      <c r="AD48" s="292"/>
      <c r="AE48" s="1311"/>
      <c r="AF48" s="292"/>
      <c r="AG48" s="292"/>
      <c r="AH48" s="292"/>
      <c r="AI48" s="292"/>
      <c r="AL48" s="391" t="s">
        <v>156</v>
      </c>
      <c r="AM48" s="363"/>
      <c r="AN48" s="363"/>
      <c r="AO48" s="1430" t="s">
        <v>345</v>
      </c>
      <c r="AP48" s="364"/>
      <c r="AQ48" s="364"/>
      <c r="AR48" s="364"/>
      <c r="AS48" s="364"/>
      <c r="AT48" s="364"/>
      <c r="AU48" s="392"/>
    </row>
    <row r="49" spans="2:47" ht="13.5" thickBot="1" x14ac:dyDescent="0.25">
      <c r="B49" s="449" t="s">
        <v>346</v>
      </c>
      <c r="C49" s="450"/>
      <c r="D49" s="322">
        <f>AT_SA_MAE</f>
        <v>0</v>
      </c>
      <c r="E49" s="1160">
        <f>Samstag03</f>
        <v>0</v>
      </c>
      <c r="F49" s="325">
        <f>Pause1_Sa_03</f>
        <v>2.0833333333333332E-2</v>
      </c>
      <c r="G49" s="325">
        <f>Pause2_Sa_03</f>
        <v>3.125E-2</v>
      </c>
      <c r="H49" s="665">
        <f>COUNTIF($BC$5:$BC$35,"=saf")</f>
        <v>0</v>
      </c>
      <c r="I49" s="325">
        <f>IF(D49="x",Vorarbeit_Sa_03,0)</f>
        <v>0</v>
      </c>
      <c r="K49" s="1862" t="s">
        <v>746</v>
      </c>
      <c r="L49" s="1863">
        <f>BI39</f>
        <v>0</v>
      </c>
      <c r="M49" s="2054"/>
      <c r="N49" s="470" t="s">
        <v>343</v>
      </c>
      <c r="O49" s="471"/>
      <c r="P49" s="471"/>
      <c r="Q49" s="471"/>
      <c r="R49" s="472"/>
      <c r="S49" s="617"/>
      <c r="T49" s="348"/>
      <c r="U49" s="640"/>
      <c r="W49" s="414"/>
      <c r="X49" s="414"/>
      <c r="Y49" s="414"/>
      <c r="Z49" s="415" t="s">
        <v>318</v>
      </c>
      <c r="AA49" s="415"/>
      <c r="AB49" s="1061">
        <f ca="1">AB45+Z47-AB47-AB48</f>
        <v>0</v>
      </c>
      <c r="AC49" s="1442">
        <f ca="1">AB49*24</f>
        <v>0</v>
      </c>
      <c r="AD49" s="292"/>
      <c r="AE49" s="1311"/>
      <c r="AF49" s="292"/>
      <c r="AG49" s="292"/>
      <c r="AH49" s="292"/>
      <c r="AI49" s="292"/>
      <c r="AL49" s="393" t="s">
        <v>157</v>
      </c>
      <c r="AM49" s="365"/>
      <c r="AN49" s="365"/>
      <c r="AO49" s="1431" t="s">
        <v>348</v>
      </c>
      <c r="AP49" s="366"/>
      <c r="AQ49" s="366"/>
      <c r="AR49" s="366"/>
      <c r="AS49" s="366"/>
      <c r="AT49" s="366"/>
      <c r="AU49" s="394"/>
    </row>
    <row r="50" spans="2:47" ht="13.5" thickBot="1" x14ac:dyDescent="0.25">
      <c r="B50" s="449" t="s">
        <v>349</v>
      </c>
      <c r="C50" s="450"/>
      <c r="D50" s="323">
        <f>AT_SO_MAE</f>
        <v>0</v>
      </c>
      <c r="E50" s="1161">
        <f>Sonntag03</f>
        <v>0</v>
      </c>
      <c r="F50" s="326">
        <f>Pause1_So_03</f>
        <v>2.0833333333333332E-2</v>
      </c>
      <c r="G50" s="326">
        <f>Pause2_So_03</f>
        <v>3.125E-2</v>
      </c>
      <c r="H50" s="666">
        <f>COUNTIF($BC$5:$BC$35,"=sof")</f>
        <v>0</v>
      </c>
      <c r="I50" s="326">
        <f>IF(D50="x",Vorarbeit_So_03,0)</f>
        <v>0</v>
      </c>
      <c r="K50" s="1862" t="str">
        <f>Übersicht!E26</f>
        <v>s01</v>
      </c>
      <c r="L50" s="1863">
        <f>BJ39</f>
        <v>0</v>
      </c>
      <c r="M50" s="2054"/>
      <c r="N50" s="468" t="s">
        <v>347</v>
      </c>
      <c r="O50" s="348"/>
      <c r="P50" s="348"/>
      <c r="Q50" s="348"/>
      <c r="R50" s="413"/>
      <c r="S50" s="469">
        <f>IF(S41="Jahr","-----",24)</f>
        <v>24</v>
      </c>
      <c r="T50" s="348"/>
      <c r="U50" s="641"/>
      <c r="AC50" s="621" t="str">
        <f>IF(max_Monat_kum="j","Kumuliert! Siehe Saldo!","")</f>
        <v/>
      </c>
      <c r="AL50" s="395" t="s">
        <v>158</v>
      </c>
      <c r="AM50" s="373"/>
      <c r="AN50" s="373"/>
      <c r="AO50" s="1432" t="s">
        <v>351</v>
      </c>
      <c r="AP50" s="374"/>
      <c r="AQ50" s="374"/>
      <c r="AR50" s="374"/>
      <c r="AS50" s="374"/>
      <c r="AT50" s="374"/>
      <c r="AU50" s="396"/>
    </row>
    <row r="51" spans="2:47" ht="13.5" thickBot="1" x14ac:dyDescent="0.25">
      <c r="B51" s="451" t="s">
        <v>352</v>
      </c>
      <c r="C51" s="452"/>
      <c r="D51" s="462">
        <f>COUNTIF(D44:D50,"x")</f>
        <v>5</v>
      </c>
      <c r="E51" s="341">
        <f>SUM(E44:E50)</f>
        <v>1.625</v>
      </c>
      <c r="F51" s="328">
        <f>SUM(F44:F50)</f>
        <v>0.14583333333333331</v>
      </c>
      <c r="G51" s="328">
        <f>SUM(G44:G50)</f>
        <v>0.21875</v>
      </c>
      <c r="H51" s="667">
        <f>IF(D44="x",H44,0)+IF(D45="x",H45,0)+IF(D46="x",H46,0)+IF(D47="x",H47,0)+IF(D48="x",H48,0)+IF(D49="x",H49,0)+IF(D50="x",H50,0)</f>
        <v>1</v>
      </c>
      <c r="I51" s="328">
        <f>SUM(I44:I50)</f>
        <v>0</v>
      </c>
      <c r="K51" s="1862" t="str">
        <f>Übersicht!E27</f>
        <v>s02</v>
      </c>
      <c r="L51" s="1863">
        <f>BK39</f>
        <v>0</v>
      </c>
      <c r="M51" s="2054"/>
      <c r="N51" s="425" t="s">
        <v>350</v>
      </c>
      <c r="O51" s="421"/>
      <c r="P51" s="421"/>
      <c r="Q51" s="421"/>
      <c r="R51" s="422"/>
      <c r="S51" s="619">
        <f>IF(S41="Jahr","-----",AB2/4.348125/Arbeitstage_MAE*S50/12)</f>
        <v>0</v>
      </c>
      <c r="T51" s="641"/>
      <c r="U51" s="642"/>
      <c r="Z51" s="463" t="s">
        <v>354</v>
      </c>
      <c r="AA51" s="463"/>
      <c r="AB51" s="1478" t="str">
        <f>max_Monat</f>
        <v>frei</v>
      </c>
      <c r="AC51" s="1284" t="s">
        <v>741</v>
      </c>
      <c r="AD51" s="27"/>
      <c r="AE51" s="1312"/>
      <c r="AF51" s="27"/>
      <c r="AG51" s="27"/>
      <c r="AH51" s="27"/>
      <c r="AI51" s="27"/>
      <c r="AL51" s="397" t="s">
        <v>159</v>
      </c>
      <c r="AM51" s="377"/>
      <c r="AN51" s="379"/>
      <c r="AO51" s="1433" t="s">
        <v>355</v>
      </c>
      <c r="AP51" s="358"/>
      <c r="AQ51" s="358"/>
      <c r="AR51" s="358"/>
      <c r="AS51" s="358"/>
      <c r="AT51" s="358"/>
      <c r="AU51" s="398"/>
    </row>
    <row r="52" spans="2:47" ht="13.5" thickBot="1" x14ac:dyDescent="0.25">
      <c r="B52" s="952" t="str">
        <f>IF(Arbeitszeiten!G70=0,"","Das Wochensoll wurde nicht richtig verteilt! (siehe Arbeitszeiten)")</f>
        <v/>
      </c>
      <c r="E52" s="2"/>
      <c r="F52" s="3"/>
      <c r="G52" s="3"/>
      <c r="I52" s="30"/>
      <c r="K52" s="1864" t="str">
        <f>Übersicht!E28</f>
        <v>s03</v>
      </c>
      <c r="L52" s="1865">
        <f>BL39</f>
        <v>0</v>
      </c>
      <c r="M52" s="2056"/>
      <c r="N52" s="426" t="s">
        <v>353</v>
      </c>
      <c r="O52" s="423"/>
      <c r="P52" s="423"/>
      <c r="Q52" s="423"/>
      <c r="R52" s="424"/>
      <c r="S52" s="620">
        <f>S43+S44+S45+S48+IF(S41="Jahr",S42,S51)</f>
        <v>0</v>
      </c>
      <c r="T52" s="642"/>
      <c r="W52" s="464"/>
      <c r="X52" s="465"/>
      <c r="Y52" s="465"/>
      <c r="Z52" s="466" t="s">
        <v>318</v>
      </c>
      <c r="AA52" s="466"/>
      <c r="AB52" s="1440">
        <f ca="1">IF(max_Monat_kum="j",AB49,IF(AB49&gt;AB51,AB51,AB49))</f>
        <v>0</v>
      </c>
      <c r="AC52" s="1441">
        <f ca="1">AB52*24</f>
        <v>0</v>
      </c>
      <c r="AL52" s="399"/>
      <c r="AM52" s="378"/>
      <c r="AN52" s="380"/>
      <c r="AO52" s="1434" t="s">
        <v>356</v>
      </c>
      <c r="AP52" s="359"/>
      <c r="AQ52" s="359"/>
      <c r="AR52" s="359"/>
      <c r="AS52" s="359"/>
      <c r="AT52" s="359"/>
      <c r="AU52" s="400"/>
    </row>
    <row r="53" spans="2:47" ht="13.5" thickBot="1" x14ac:dyDescent="0.25">
      <c r="B53" s="1997"/>
      <c r="C53" s="1998"/>
      <c r="D53" s="1999" t="s">
        <v>840</v>
      </c>
      <c r="E53" s="644">
        <f>'2'!G53</f>
        <v>30</v>
      </c>
      <c r="F53" s="622" t="s">
        <v>357</v>
      </c>
      <c r="G53" s="643">
        <f>E53-N42</f>
        <v>30</v>
      </c>
      <c r="I53" s="30"/>
      <c r="N53" s="1"/>
      <c r="O53" s="508">
        <f>IF(AB53="x",1,IF(AB53="",-1,"Bitte -&gt; X &lt;- eintragen oder das Feld leer lassen!"))</f>
        <v>-1</v>
      </c>
      <c r="P53" s="507"/>
      <c r="Q53" s="507"/>
      <c r="R53" s="507"/>
      <c r="S53" s="507"/>
      <c r="T53" s="507"/>
      <c r="U53" s="507"/>
      <c r="V53" s="507"/>
      <c r="W53" s="507"/>
      <c r="X53" s="507"/>
      <c r="Y53" s="507"/>
      <c r="Z53" s="507"/>
      <c r="AA53" s="502"/>
      <c r="AB53" s="1479"/>
      <c r="AL53" s="401" t="s">
        <v>160</v>
      </c>
      <c r="AM53" s="375"/>
      <c r="AN53" s="375"/>
      <c r="AO53" s="1435" t="s">
        <v>358</v>
      </c>
      <c r="AP53" s="376"/>
      <c r="AQ53" s="376"/>
      <c r="AR53" s="376"/>
      <c r="AS53" s="376"/>
      <c r="AT53" s="376"/>
      <c r="AU53" s="402"/>
    </row>
    <row r="54" spans="2:47" ht="13.5" thickBot="1" x14ac:dyDescent="0.25">
      <c r="B54" s="2000" t="str">
        <f>IF(Übersicht!E11&lt;&gt;0,CONCATENATE("   *Mit Wirkung ",TEXT(Übersicht!D11,"TT.MM.JJJJ")," sind ",Übersicht!E11," Tag(e) verfallen."),"")</f>
        <v/>
      </c>
      <c r="C54" s="2001"/>
      <c r="D54" s="2001"/>
      <c r="H54" s="1872" t="str">
        <f>IF(Übersicht!N15="J",IF(Pausen_ArbZG&gt;0,"  Die Sollpausen verstoßen gegen das dt. Arbeitszeitgesetz! Bitte in der Tabelle 'Arbeitszeiten' korrigieren.",""),"Keine Auswertung nach dt. ArbZG!")</f>
        <v/>
      </c>
      <c r="AL54" s="560" t="s">
        <v>163</v>
      </c>
      <c r="AM54" s="561"/>
      <c r="AN54" s="561"/>
      <c r="AO54" s="1436" t="s">
        <v>359</v>
      </c>
      <c r="AP54" s="562"/>
      <c r="AQ54" s="562"/>
      <c r="AR54" s="562"/>
      <c r="AS54" s="562"/>
      <c r="AT54" s="562"/>
      <c r="AU54" s="563"/>
    </row>
    <row r="55" spans="2:47" x14ac:dyDescent="0.2">
      <c r="H55" s="1872" t="str">
        <f ca="1">IF(AND(Übersicht!O15="J",SUM(AE5:AE35)&gt;0),"  An mindestens einem Tag wurden mehr als 10 Stunden gearbeitet. Bitte prüfen, ob ein Verstoß gegen das Arbeitszeitgesetz vorliegt!","")</f>
        <v/>
      </c>
      <c r="S55" s="1873">
        <f ca="1">IF(OR(H1&lt;-Schulden03r,H1&gt;Guthaben03r),"rot",0)</f>
        <v>0</v>
      </c>
      <c r="AL55" s="564"/>
      <c r="AM55" s="565"/>
      <c r="AN55" s="565"/>
      <c r="AO55" s="1437" t="s">
        <v>360</v>
      </c>
      <c r="AP55" s="558"/>
      <c r="AQ55" s="558"/>
      <c r="AR55" s="558"/>
      <c r="AS55" s="558"/>
      <c r="AT55" s="558"/>
      <c r="AU55" s="559"/>
    </row>
    <row r="56" spans="2:47" x14ac:dyDescent="0.2">
      <c r="I56" s="354"/>
      <c r="J56" s="354"/>
      <c r="K56" s="354"/>
      <c r="L56" s="765"/>
      <c r="M56" s="765"/>
      <c r="N56" s="354"/>
      <c r="O56" s="356"/>
      <c r="P56" s="348"/>
      <c r="Q56" s="348"/>
      <c r="S56" s="1809">
        <f ca="1">IF(OR(H1&lt;-Schulden03g,H1&gt;Guthaben03g),IF(S55="rot",0,"gelb"),0)</f>
        <v>0</v>
      </c>
      <c r="W56" s="354"/>
      <c r="X56" s="354"/>
      <c r="Y56" s="765"/>
      <c r="Z56" s="354"/>
      <c r="AA56" s="354"/>
      <c r="AB56" s="355"/>
      <c r="AL56" s="389" t="s">
        <v>164</v>
      </c>
      <c r="AM56" s="361"/>
      <c r="AN56" s="361"/>
      <c r="AO56" s="1429" t="s">
        <v>361</v>
      </c>
      <c r="AP56" s="362"/>
      <c r="AQ56" s="362"/>
      <c r="AR56" s="362"/>
      <c r="AS56" s="362"/>
      <c r="AT56" s="362"/>
      <c r="AU56" s="390"/>
    </row>
    <row r="57" spans="2:47" ht="13.5" thickBot="1" x14ac:dyDescent="0.25">
      <c r="I57" s="1644" t="s">
        <v>657</v>
      </c>
      <c r="J57" s="29"/>
      <c r="K57" s="29"/>
      <c r="L57" s="29"/>
      <c r="M57" s="29"/>
      <c r="N57" s="29"/>
      <c r="O57" s="29"/>
      <c r="P57" s="292"/>
      <c r="Q57" s="292"/>
      <c r="S57" s="1874" t="str">
        <f ca="1">IF(OR(S56="gelb",S55="rot"),0,"grün")</f>
        <v>grün</v>
      </c>
      <c r="W57" s="1644" t="s">
        <v>656</v>
      </c>
      <c r="X57" s="29"/>
      <c r="Y57" s="29"/>
      <c r="Z57" s="29"/>
      <c r="AA57" s="29"/>
      <c r="AB57" s="29"/>
      <c r="AL57" s="391" t="s">
        <v>165</v>
      </c>
      <c r="AM57" s="363"/>
      <c r="AN57" s="363"/>
      <c r="AO57" s="1430" t="s">
        <v>362</v>
      </c>
      <c r="AP57" s="364"/>
      <c r="AQ57" s="364"/>
      <c r="AR57" s="364"/>
      <c r="AS57" s="364"/>
      <c r="AT57" s="364"/>
      <c r="AU57" s="392"/>
    </row>
    <row r="58" spans="2:47" ht="13.5" thickBot="1" x14ac:dyDescent="0.25">
      <c r="B58" s="548" t="s">
        <v>363</v>
      </c>
      <c r="AB58" s="646" t="s">
        <v>364</v>
      </c>
      <c r="AD58" s="273"/>
      <c r="AL58" s="393" t="s">
        <v>166</v>
      </c>
      <c r="AM58" s="365"/>
      <c r="AN58" s="365"/>
      <c r="AO58" s="1431" t="s">
        <v>365</v>
      </c>
      <c r="AP58" s="366"/>
      <c r="AQ58" s="366"/>
      <c r="AR58" s="366"/>
      <c r="AS58" s="366"/>
      <c r="AT58" s="366"/>
      <c r="AU58" s="394"/>
    </row>
    <row r="59" spans="2:47" ht="13.5" thickBot="1" x14ac:dyDescent="0.25">
      <c r="B59" s="454" t="s">
        <v>366</v>
      </c>
      <c r="C59" s="455"/>
      <c r="D59" s="53" t="s">
        <v>367</v>
      </c>
      <c r="E59" s="1677"/>
      <c r="F59" s="1677"/>
      <c r="H59" s="1032" t="s">
        <v>368</v>
      </c>
      <c r="I59" s="1032"/>
      <c r="J59" s="1032"/>
      <c r="K59" s="1032"/>
      <c r="L59" s="1033">
        <f>Zuschlag_F</f>
        <v>0</v>
      </c>
      <c r="M59" s="1033"/>
      <c r="N59" s="1034" t="s">
        <v>369</v>
      </c>
      <c r="O59" s="1034"/>
      <c r="P59" s="1034"/>
      <c r="Q59" s="1034"/>
      <c r="R59" s="1035">
        <f>Zuschlag_So</f>
        <v>0</v>
      </c>
      <c r="S59" s="1036" t="s">
        <v>219</v>
      </c>
      <c r="T59" s="1036"/>
      <c r="U59" s="1036"/>
      <c r="W59" s="1035">
        <f>Zuschlag_Sa</f>
        <v>0</v>
      </c>
      <c r="X59" s="1036" t="s">
        <v>218</v>
      </c>
      <c r="Y59" s="1036"/>
      <c r="AB59" s="650" t="s">
        <v>370</v>
      </c>
      <c r="AC59" s="651"/>
      <c r="AD59" s="652" t="str">
        <f>IstUrlaub</f>
        <v>j</v>
      </c>
      <c r="AL59" s="403" t="s">
        <v>167</v>
      </c>
      <c r="AM59" s="367"/>
      <c r="AN59" s="367"/>
      <c r="AO59" s="1438" t="s">
        <v>371</v>
      </c>
      <c r="AP59" s="368"/>
      <c r="AQ59" s="368"/>
      <c r="AR59" s="368"/>
      <c r="AS59" s="368"/>
      <c r="AT59" s="368"/>
      <c r="AU59" s="404"/>
    </row>
    <row r="60" spans="2:47" ht="13.5" thickBot="1" x14ac:dyDescent="0.25">
      <c r="B60" s="456" t="s">
        <v>372</v>
      </c>
      <c r="C60" s="457"/>
      <c r="D60" s="270" t="str">
        <f>Arbeitstage!C7</f>
        <v>x</v>
      </c>
      <c r="E60" s="1875">
        <f>'1'!$AB$53</f>
        <v>0</v>
      </c>
      <c r="F60" s="1677"/>
      <c r="H60" s="1456" t="s">
        <v>373</v>
      </c>
      <c r="I60" s="1457"/>
      <c r="J60" s="1457"/>
      <c r="K60" s="1458"/>
      <c r="L60" s="1459"/>
      <c r="M60" s="1459"/>
      <c r="N60" s="1460"/>
      <c r="O60" s="1460"/>
      <c r="P60" s="1460"/>
      <c r="Q60" s="1460"/>
      <c r="R60" s="1460"/>
      <c r="S60" s="1461"/>
      <c r="T60" s="1461"/>
      <c r="U60" s="1461"/>
      <c r="V60" s="1461"/>
      <c r="W60" s="1461"/>
      <c r="X60" s="1461"/>
      <c r="Y60" s="1462"/>
      <c r="AB60" s="647" t="s">
        <v>374</v>
      </c>
      <c r="AC60" s="122"/>
      <c r="AD60" s="652" t="str">
        <f>Übersicht!E14</f>
        <v>j</v>
      </c>
      <c r="AL60" s="405" t="s">
        <v>168</v>
      </c>
      <c r="AM60" s="370"/>
      <c r="AN60" s="371"/>
      <c r="AO60" s="369" t="s">
        <v>375</v>
      </c>
      <c r="AP60" s="359"/>
      <c r="AQ60" s="359"/>
      <c r="AR60" s="359"/>
      <c r="AS60" s="359"/>
      <c r="AT60" s="359"/>
      <c r="AU60" s="400"/>
    </row>
    <row r="61" spans="2:47" ht="13.5" thickBot="1" x14ac:dyDescent="0.25">
      <c r="B61" s="458" t="s">
        <v>376</v>
      </c>
      <c r="C61" s="291"/>
      <c r="D61" s="271" t="str">
        <f>Arbeitstage!C9</f>
        <v>x</v>
      </c>
      <c r="E61" s="1875">
        <f>'2'!$AB$53</f>
        <v>0</v>
      </c>
      <c r="F61" s="2107" t="s">
        <v>763</v>
      </c>
      <c r="G61" s="2108"/>
      <c r="H61" s="1463"/>
      <c r="I61" s="1464"/>
      <c r="J61" s="1464"/>
      <c r="K61" s="1464"/>
      <c r="L61" s="1465"/>
      <c r="M61" s="1465"/>
      <c r="N61" s="1466"/>
      <c r="O61" s="1466"/>
      <c r="P61" s="1466"/>
      <c r="Q61" s="1466"/>
      <c r="R61" s="1466"/>
      <c r="S61" s="1467"/>
      <c r="T61" s="1467"/>
      <c r="U61" s="1467"/>
      <c r="V61" s="1467"/>
      <c r="W61" s="1467"/>
      <c r="X61" s="1467"/>
      <c r="Y61" s="1468"/>
      <c r="AB61" s="650" t="s">
        <v>377</v>
      </c>
      <c r="AC61" s="651"/>
      <c r="AD61" s="652" t="str">
        <f>IF(Arbeitszeiten!P25="x","j","n")</f>
        <v>n</v>
      </c>
      <c r="AL61" s="406" t="s">
        <v>169</v>
      </c>
      <c r="AM61" s="407"/>
      <c r="AN61" s="407"/>
      <c r="AO61" s="1439" t="s">
        <v>378</v>
      </c>
      <c r="AP61" s="408"/>
      <c r="AQ61" s="408"/>
      <c r="AR61" s="408"/>
      <c r="AS61" s="408"/>
      <c r="AT61" s="408"/>
      <c r="AU61" s="409"/>
    </row>
    <row r="62" spans="2:47" x14ac:dyDescent="0.2">
      <c r="B62" s="458" t="s">
        <v>379</v>
      </c>
      <c r="C62" s="291"/>
      <c r="D62" s="271" t="str">
        <f>Arbeitstage!C11</f>
        <v>x</v>
      </c>
      <c r="E62" s="1875">
        <f>'3'!$AB$53</f>
        <v>0</v>
      </c>
      <c r="F62" s="1878"/>
      <c r="G62" s="1879" t="s">
        <v>762</v>
      </c>
      <c r="H62" s="1463"/>
      <c r="I62" s="1464"/>
      <c r="J62" s="1464"/>
      <c r="K62" s="1464"/>
      <c r="L62" s="1465"/>
      <c r="M62" s="1465"/>
      <c r="N62" s="1466"/>
      <c r="O62" s="1466"/>
      <c r="P62" s="1466"/>
      <c r="Q62" s="1466"/>
      <c r="R62" s="1466"/>
      <c r="S62" s="1467"/>
      <c r="T62" s="1467"/>
      <c r="U62" s="1467"/>
      <c r="V62" s="1467"/>
      <c r="W62" s="1467"/>
      <c r="X62" s="1467"/>
      <c r="Y62" s="1468"/>
      <c r="AB62" s="647" t="s">
        <v>380</v>
      </c>
      <c r="AC62" s="122"/>
      <c r="AD62" s="653"/>
    </row>
    <row r="63" spans="2:47" ht="13.5" thickBot="1" x14ac:dyDescent="0.25">
      <c r="B63" s="458" t="s">
        <v>381</v>
      </c>
      <c r="C63" s="291"/>
      <c r="D63" s="271" t="str">
        <f>Arbeitstage!C13</f>
        <v>x</v>
      </c>
      <c r="E63" s="1875">
        <f>'4'!$AB$53</f>
        <v>0</v>
      </c>
      <c r="F63" s="1878" t="s">
        <v>761</v>
      </c>
      <c r="G63" s="1897" t="s">
        <v>777</v>
      </c>
      <c r="H63" s="1463"/>
      <c r="I63" s="1464"/>
      <c r="J63" s="1464"/>
      <c r="K63" s="1464"/>
      <c r="L63" s="1465"/>
      <c r="M63" s="1465"/>
      <c r="N63" s="1466"/>
      <c r="O63" s="1466"/>
      <c r="P63" s="1466"/>
      <c r="Q63" s="1466"/>
      <c r="R63" s="1466"/>
      <c r="S63" s="1467"/>
      <c r="T63" s="1467"/>
      <c r="U63" s="1467"/>
      <c r="V63" s="1467"/>
      <c r="W63" s="1467"/>
      <c r="X63" s="1467"/>
      <c r="Y63" s="1468"/>
      <c r="AB63" s="648" t="s">
        <v>382</v>
      </c>
      <c r="AC63" s="649"/>
      <c r="AD63" s="654" t="str">
        <f>IF(Arbeitszeiten!P25="x",IF(Arbeitszeiten!P38="","j","n"),"-")</f>
        <v>-</v>
      </c>
    </row>
    <row r="64" spans="2:47" ht="13.5" thickBot="1" x14ac:dyDescent="0.25">
      <c r="B64" s="458" t="s">
        <v>383</v>
      </c>
      <c r="C64" s="291"/>
      <c r="D64" s="271" t="str">
        <f>Arbeitstage!C15</f>
        <v>x</v>
      </c>
      <c r="E64" s="1875">
        <f>'5'!$AB$53</f>
        <v>0</v>
      </c>
      <c r="F64" s="1481">
        <f>Arbeitszeiten!E47</f>
        <v>0.32500000000000001</v>
      </c>
      <c r="G64" s="1481">
        <v>0.24374999999999999</v>
      </c>
      <c r="H64" s="1463"/>
      <c r="I64" s="1464"/>
      <c r="J64" s="1464"/>
      <c r="K64" s="1464"/>
      <c r="L64" s="1465"/>
      <c r="M64" s="1465"/>
      <c r="N64" s="1466"/>
      <c r="O64" s="1466"/>
      <c r="P64" s="1466"/>
      <c r="Q64" s="1466"/>
      <c r="R64" s="1466"/>
      <c r="S64" s="1467"/>
      <c r="T64" s="1467"/>
      <c r="U64" s="1467"/>
      <c r="V64" s="1467"/>
      <c r="W64" s="1467"/>
      <c r="X64" s="1467"/>
      <c r="Y64" s="1468"/>
      <c r="AB64" s="650" t="s">
        <v>384</v>
      </c>
      <c r="AC64" s="651"/>
      <c r="AD64" s="652" t="str">
        <f>IF(Übersicht!N15="J","j","n")</f>
        <v>j</v>
      </c>
    </row>
    <row r="65" spans="2:30" ht="13.5" thickBot="1" x14ac:dyDescent="0.25">
      <c r="B65" s="458" t="s">
        <v>385</v>
      </c>
      <c r="C65" s="291"/>
      <c r="D65" s="271" t="str">
        <f>Arbeitstage!C17</f>
        <v>x</v>
      </c>
      <c r="E65" s="1875">
        <f>'6'!$AB$53</f>
        <v>0</v>
      </c>
      <c r="F65" s="1878" t="s">
        <v>764</v>
      </c>
      <c r="G65" s="1877">
        <f>G64/F64</f>
        <v>0.75</v>
      </c>
      <c r="H65" s="1463"/>
      <c r="I65" s="1464"/>
      <c r="J65" s="1464"/>
      <c r="K65" s="1464"/>
      <c r="L65" s="1465"/>
      <c r="M65" s="1465"/>
      <c r="N65" s="1466"/>
      <c r="O65" s="1466"/>
      <c r="P65" s="1466"/>
      <c r="Q65" s="1466"/>
      <c r="R65" s="1466"/>
      <c r="S65" s="1467"/>
      <c r="T65" s="1467"/>
      <c r="U65" s="1467"/>
      <c r="V65" s="1467"/>
      <c r="W65" s="1467"/>
      <c r="X65" s="1467"/>
      <c r="Y65" s="1468"/>
      <c r="AB65" s="740">
        <f>COUNTIF($G$5:$G$35,CONCATENATE("=",Übersicht!E26))</f>
        <v>0</v>
      </c>
      <c r="AC65" s="737" t="str">
        <f>Übersicht!B26</f>
        <v>Statistik 1</v>
      </c>
      <c r="AD65" s="122"/>
    </row>
    <row r="66" spans="2:30" x14ac:dyDescent="0.2">
      <c r="B66" s="458" t="s">
        <v>386</v>
      </c>
      <c r="C66" s="291"/>
      <c r="D66" s="271" t="str">
        <f>Arbeitstage!C19</f>
        <v>x</v>
      </c>
      <c r="E66" s="1875">
        <f>'7'!$AB$53</f>
        <v>0</v>
      </c>
      <c r="F66" s="1880"/>
      <c r="G66" s="1879"/>
      <c r="H66" s="1463"/>
      <c r="I66" s="1464"/>
      <c r="J66" s="1464"/>
      <c r="K66" s="1464"/>
      <c r="L66" s="1465"/>
      <c r="M66" s="1465"/>
      <c r="N66" s="1466"/>
      <c r="O66" s="1466"/>
      <c r="P66" s="1466"/>
      <c r="Q66" s="1466"/>
      <c r="R66" s="1466"/>
      <c r="S66" s="1467"/>
      <c r="T66" s="1467"/>
      <c r="U66" s="1467"/>
      <c r="V66" s="1467"/>
      <c r="W66" s="1467"/>
      <c r="X66" s="1467"/>
      <c r="Y66" s="1468"/>
      <c r="AB66" s="741">
        <f>COUNTIF($G$5:$G$35,CONCATENATE("=",Übersicht!E27))</f>
        <v>0</v>
      </c>
      <c r="AC66" s="738" t="str">
        <f>Übersicht!B27</f>
        <v>Statistik 2</v>
      </c>
      <c r="AD66" s="125"/>
    </row>
    <row r="67" spans="2:30" x14ac:dyDescent="0.2">
      <c r="B67" s="458" t="s">
        <v>387</v>
      </c>
      <c r="C67" s="291"/>
      <c r="D67" s="271" t="str">
        <f>Arbeitstage!C21</f>
        <v>x</v>
      </c>
      <c r="E67" s="1875">
        <f>'8'!$AB$53</f>
        <v>0</v>
      </c>
      <c r="F67" s="1881"/>
      <c r="G67" s="1882" t="s">
        <v>762</v>
      </c>
      <c r="H67" s="1463"/>
      <c r="I67" s="1464"/>
      <c r="J67" s="1464"/>
      <c r="K67" s="1464"/>
      <c r="L67" s="1465"/>
      <c r="M67" s="1465"/>
      <c r="N67" s="1466"/>
      <c r="O67" s="1466"/>
      <c r="P67" s="1466"/>
      <c r="Q67" s="1466"/>
      <c r="R67" s="1466"/>
      <c r="S67" s="1467"/>
      <c r="T67" s="1467"/>
      <c r="U67" s="1467"/>
      <c r="V67" s="1467"/>
      <c r="W67" s="1467"/>
      <c r="X67" s="1467"/>
      <c r="Y67" s="1468"/>
      <c r="AB67" s="742">
        <f>COUNTIF($G$5:$G$35,CONCATENATE("=",Übersicht!E28))</f>
        <v>0</v>
      </c>
      <c r="AC67" s="739" t="str">
        <f>Übersicht!B28</f>
        <v>Statistik 3</v>
      </c>
      <c r="AD67" s="649"/>
    </row>
    <row r="68" spans="2:30" ht="13.5" thickBot="1" x14ac:dyDescent="0.25">
      <c r="B68" s="458" t="s">
        <v>388</v>
      </c>
      <c r="C68" s="291"/>
      <c r="D68" s="271" t="str">
        <f>Arbeitstage!C23</f>
        <v>x</v>
      </c>
      <c r="E68" s="1875">
        <f>'9'!$AB$53</f>
        <v>0</v>
      </c>
      <c r="F68" s="1881" t="s">
        <v>761</v>
      </c>
      <c r="G68" s="1898" t="s">
        <v>778</v>
      </c>
      <c r="H68" s="1463"/>
      <c r="I68" s="1464"/>
      <c r="J68" s="1464"/>
      <c r="K68" s="1464"/>
      <c r="L68" s="1465"/>
      <c r="M68" s="1465"/>
      <c r="N68" s="1466"/>
      <c r="O68" s="1466"/>
      <c r="P68" s="1466"/>
      <c r="Q68" s="1466"/>
      <c r="R68" s="1466"/>
      <c r="S68" s="1467"/>
      <c r="T68" s="1467"/>
      <c r="U68" s="1467"/>
      <c r="V68" s="1467"/>
      <c r="W68" s="1467"/>
      <c r="X68" s="1467"/>
      <c r="Y68" s="1468"/>
      <c r="AB68" s="742">
        <f>COUNTIF($G$5:$G$35,CONCATENATE("=",Soll_Stat))</f>
        <v>0</v>
      </c>
      <c r="AC68" s="739" t="str">
        <f>Übersicht!B20</f>
        <v>Soll-Statistik</v>
      </c>
      <c r="AD68" s="649"/>
    </row>
    <row r="69" spans="2:30" ht="13.5" thickBot="1" x14ac:dyDescent="0.25">
      <c r="B69" s="458" t="s">
        <v>389</v>
      </c>
      <c r="C69" s="291"/>
      <c r="D69" s="271" t="str">
        <f>Arbeitstage!C25</f>
        <v>x</v>
      </c>
      <c r="E69" s="1875">
        <f>'10'!$AB$53</f>
        <v>0</v>
      </c>
      <c r="F69" s="1481">
        <f>F64</f>
        <v>0.32500000000000001</v>
      </c>
      <c r="G69" s="1481">
        <v>8.1250000000000003E-2</v>
      </c>
      <c r="H69" s="1463"/>
      <c r="I69" s="1464"/>
      <c r="J69" s="1464"/>
      <c r="K69" s="1464"/>
      <c r="L69" s="1465"/>
      <c r="M69" s="1465"/>
      <c r="N69" s="1466"/>
      <c r="O69" s="1466"/>
      <c r="P69" s="1466"/>
      <c r="Q69" s="1466"/>
      <c r="R69" s="1466"/>
      <c r="S69" s="1467"/>
      <c r="T69" s="1467"/>
      <c r="U69" s="1467"/>
      <c r="V69" s="1467"/>
      <c r="W69" s="1467"/>
      <c r="X69" s="1467"/>
      <c r="Y69" s="1468"/>
      <c r="AB69" s="770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8" t="s">
        <v>390</v>
      </c>
      <c r="C70" s="291"/>
      <c r="D70" s="271" t="str">
        <f>Arbeitstage!C27</f>
        <v>x</v>
      </c>
      <c r="E70" s="1875">
        <f>'11'!$AB$53</f>
        <v>0</v>
      </c>
      <c r="F70" s="1881" t="s">
        <v>764</v>
      </c>
      <c r="G70" s="1877">
        <f>1-G69/F69</f>
        <v>0.75</v>
      </c>
      <c r="H70" s="1463"/>
      <c r="I70" s="1464"/>
      <c r="J70" s="1464"/>
      <c r="K70" s="1464"/>
      <c r="L70" s="1465"/>
      <c r="M70" s="1465"/>
      <c r="N70" s="1466"/>
      <c r="O70" s="1466"/>
      <c r="P70" s="1466"/>
      <c r="Q70" s="1466"/>
      <c r="R70" s="1466"/>
      <c r="S70" s="1467"/>
      <c r="T70" s="1467"/>
      <c r="U70" s="1467"/>
      <c r="V70" s="1467"/>
      <c r="W70" s="1467"/>
      <c r="X70" s="1467"/>
      <c r="Y70" s="1468"/>
      <c r="AB70" s="655">
        <f ca="1">AB49-AB52</f>
        <v>0</v>
      </c>
      <c r="AC70" s="657" t="s">
        <v>391</v>
      </c>
      <c r="AD70" s="658"/>
    </row>
    <row r="71" spans="2:30" ht="13.5" thickBot="1" x14ac:dyDescent="0.25">
      <c r="B71" s="459" t="s">
        <v>392</v>
      </c>
      <c r="C71" s="460"/>
      <c r="D71" s="300" t="str">
        <f>Arbeitstage!C29</f>
        <v>x</v>
      </c>
      <c r="E71" s="1875">
        <f>'12'!$AB$53</f>
        <v>0</v>
      </c>
      <c r="F71" s="1883"/>
      <c r="G71" s="1884"/>
      <c r="H71" s="1463"/>
      <c r="I71" s="1464"/>
      <c r="J71" s="1464"/>
      <c r="K71" s="1464"/>
      <c r="L71" s="1465"/>
      <c r="M71" s="1465"/>
      <c r="N71" s="1466"/>
      <c r="O71" s="1466"/>
      <c r="P71" s="1466"/>
      <c r="Q71" s="1466"/>
      <c r="R71" s="1466"/>
      <c r="S71" s="1467"/>
      <c r="T71" s="1467"/>
      <c r="U71" s="1467"/>
      <c r="V71" s="1467"/>
      <c r="W71" s="1467"/>
      <c r="X71" s="1467"/>
      <c r="Y71" s="1468"/>
      <c r="AB71" s="656">
        <f ca="1">'2'!AB71+AB70</f>
        <v>0</v>
      </c>
      <c r="AC71" s="659" t="s">
        <v>393</v>
      </c>
      <c r="AD71" s="660"/>
    </row>
    <row r="72" spans="2:30" ht="13.5" thickBot="1" x14ac:dyDescent="0.25">
      <c r="B72" s="454" t="s">
        <v>352</v>
      </c>
      <c r="C72" s="453"/>
      <c r="D72" s="52">
        <f>COUNTIF(D60:D71,"=x")</f>
        <v>12</v>
      </c>
      <c r="E72" s="1876">
        <f>COUNTIF(E60:E71,"=x")</f>
        <v>0</v>
      </c>
      <c r="F72" s="1677"/>
      <c r="H72" s="1463"/>
      <c r="I72" s="1464"/>
      <c r="J72" s="1464"/>
      <c r="K72" s="1464"/>
      <c r="L72" s="1465"/>
      <c r="M72" s="1465"/>
      <c r="N72" s="1466"/>
      <c r="O72" s="1466"/>
      <c r="P72" s="1466"/>
      <c r="Q72" s="1466"/>
      <c r="R72" s="1466"/>
      <c r="S72" s="1467"/>
      <c r="T72" s="1467"/>
      <c r="U72" s="1467"/>
      <c r="V72" s="1467"/>
      <c r="W72" s="1467"/>
      <c r="X72" s="1467"/>
      <c r="Y72" s="1468"/>
      <c r="AB72" s="655">
        <f ca="1">AB35-AB39+AB52-H1</f>
        <v>0</v>
      </c>
      <c r="AC72" s="657" t="s">
        <v>394</v>
      </c>
      <c r="AD72" s="661"/>
    </row>
    <row r="73" spans="2:30" ht="13.5" thickBot="1" x14ac:dyDescent="0.25">
      <c r="H73" s="1469"/>
      <c r="I73" s="1470"/>
      <c r="J73" s="1470"/>
      <c r="K73" s="1470"/>
      <c r="L73" s="1471"/>
      <c r="M73" s="1471"/>
      <c r="N73" s="1472"/>
      <c r="O73" s="1472"/>
      <c r="P73" s="1472"/>
      <c r="Q73" s="1472"/>
      <c r="R73" s="1472"/>
      <c r="S73" s="1473"/>
      <c r="T73" s="1473"/>
      <c r="U73" s="1473"/>
      <c r="V73" s="1473"/>
      <c r="W73" s="1473"/>
      <c r="X73" s="1473"/>
      <c r="Y73" s="1474"/>
      <c r="AB73" s="656">
        <f ca="1">'2'!AB73+AB72</f>
        <v>0</v>
      </c>
      <c r="AC73" s="659" t="s">
        <v>393</v>
      </c>
      <c r="AD73" s="662"/>
    </row>
    <row r="75" spans="2:30" ht="13.5" thickBot="1" x14ac:dyDescent="0.25">
      <c r="B75" s="1789" t="s">
        <v>950</v>
      </c>
    </row>
    <row r="76" spans="2:30" x14ac:dyDescent="0.2">
      <c r="B76" s="2057" t="str">
        <f>IF('2'!B76="","",'2'!B76)</f>
        <v>Büro/Betrieb</v>
      </c>
      <c r="C76" s="2058" t="str">
        <f>IF('2'!C76="","",'2'!C76)</f>
        <v/>
      </c>
      <c r="D76" s="2059" t="str">
        <f>IF('2'!D76="","",'2'!D76)</f>
        <v>B</v>
      </c>
      <c r="E76" s="2060"/>
      <c r="F76" s="2060"/>
      <c r="G76" s="1273"/>
      <c r="H76" s="2061"/>
      <c r="I76" s="2061"/>
      <c r="J76" s="2061"/>
      <c r="K76" s="2062"/>
      <c r="L76" s="2062"/>
      <c r="M76" s="2062"/>
      <c r="N76" s="2062"/>
      <c r="O76" s="2062"/>
      <c r="P76" s="2062"/>
      <c r="Q76" s="2062"/>
      <c r="R76" s="2062"/>
      <c r="S76" s="2062"/>
      <c r="T76" s="2062"/>
      <c r="U76" s="2062"/>
      <c r="V76" s="2062"/>
      <c r="W76" s="2061"/>
      <c r="X76" s="2063"/>
      <c r="Y76" s="2063"/>
      <c r="Z76" s="2063"/>
      <c r="AA76" s="2063"/>
      <c r="AB76" s="2063"/>
      <c r="AC76" s="38"/>
      <c r="AD76" s="38"/>
    </row>
    <row r="77" spans="2:30" x14ac:dyDescent="0.2">
      <c r="B77" s="2064" t="str">
        <f>IF('2'!B77="","",'2'!B77)</f>
        <v>mobile Arbeit</v>
      </c>
      <c r="C77" s="2065" t="str">
        <f>IF('2'!C77="","",'2'!C77)</f>
        <v/>
      </c>
      <c r="D77" s="2066" t="str">
        <f>IF('2'!D77="","",'2'!D77)</f>
        <v>M</v>
      </c>
      <c r="E77" s="2060"/>
      <c r="F77" s="2060"/>
      <c r="G77" s="1273"/>
      <c r="H77" s="2061"/>
      <c r="I77" s="2061"/>
      <c r="J77" s="2061"/>
      <c r="K77" s="2062"/>
      <c r="L77" s="2062"/>
      <c r="M77" s="2062"/>
      <c r="N77" s="2062"/>
      <c r="O77" s="2062"/>
      <c r="P77" s="2062"/>
      <c r="Q77" s="2062"/>
      <c r="R77" s="2062"/>
      <c r="S77" s="2062"/>
      <c r="T77" s="2062"/>
      <c r="U77" s="2062"/>
      <c r="V77" s="2062"/>
      <c r="W77" s="2061"/>
      <c r="X77" s="2063"/>
      <c r="Y77" s="2063"/>
      <c r="Z77" s="2063"/>
      <c r="AA77" s="2063"/>
      <c r="AB77" s="2063"/>
      <c r="AC77" s="38"/>
      <c r="AD77" s="38"/>
    </row>
    <row r="78" spans="2:30" x14ac:dyDescent="0.2">
      <c r="B78" s="2064" t="str">
        <f>IF('2'!B78="","",'2'!B78)</f>
        <v/>
      </c>
      <c r="C78" s="2065" t="str">
        <f>IF('2'!C78="","",'2'!C78)</f>
        <v/>
      </c>
      <c r="D78" s="2066" t="str">
        <f>IF('2'!D78="","",'2'!D78)</f>
        <v/>
      </c>
      <c r="E78" s="2060"/>
      <c r="F78" s="2060"/>
      <c r="G78" s="1273"/>
      <c r="H78" s="2061"/>
      <c r="I78" s="2061"/>
      <c r="J78" s="2061"/>
      <c r="K78" s="2062"/>
      <c r="L78" s="2062"/>
      <c r="M78" s="2062"/>
      <c r="N78" s="2062"/>
      <c r="O78" s="2062"/>
      <c r="P78" s="2062"/>
      <c r="Q78" s="2062"/>
      <c r="R78" s="2062"/>
      <c r="S78" s="2062"/>
      <c r="T78" s="2062"/>
      <c r="U78" s="2062"/>
      <c r="V78" s="2062"/>
      <c r="W78" s="2061"/>
      <c r="X78" s="2063"/>
      <c r="Y78" s="2063"/>
      <c r="Z78" s="2063"/>
      <c r="AA78" s="2063"/>
      <c r="AB78" s="2063"/>
      <c r="AC78" s="38"/>
      <c r="AD78" s="38"/>
    </row>
    <row r="79" spans="2:30" x14ac:dyDescent="0.2">
      <c r="B79" s="2064" t="str">
        <f>IF('2'!B79="","",'2'!B79)</f>
        <v>Zweigstelle</v>
      </c>
      <c r="C79" s="2065" t="str">
        <f>IF('2'!C79="","",'2'!C79)</f>
        <v/>
      </c>
      <c r="D79" s="2066" t="str">
        <f>IF('2'!D79="","",'2'!D79)</f>
        <v>ZS</v>
      </c>
      <c r="E79" s="2060"/>
      <c r="F79" s="2060"/>
      <c r="G79" s="1273"/>
      <c r="H79" s="2061"/>
      <c r="I79" s="2061"/>
      <c r="J79" s="2061"/>
      <c r="K79" s="2062"/>
      <c r="L79" s="2062"/>
      <c r="M79" s="2062"/>
      <c r="N79" s="2062"/>
      <c r="O79" s="2062"/>
      <c r="P79" s="2062"/>
      <c r="Q79" s="2062"/>
      <c r="R79" s="2062"/>
      <c r="S79" s="2062"/>
      <c r="T79" s="2062"/>
      <c r="U79" s="2062"/>
      <c r="V79" s="2062"/>
      <c r="W79" s="2061"/>
      <c r="X79" s="2063"/>
      <c r="Y79" s="2063"/>
      <c r="Z79" s="2063"/>
      <c r="AA79" s="2063"/>
      <c r="AB79" s="2063"/>
      <c r="AC79" s="38"/>
      <c r="AD79" s="38"/>
    </row>
    <row r="80" spans="2:30" x14ac:dyDescent="0.2">
      <c r="B80" s="2064" t="str">
        <f>IF('2'!B80="","",'2'!B80)</f>
        <v>Kunde 1</v>
      </c>
      <c r="C80" s="2065" t="str">
        <f>IF('2'!C80="","",'2'!C80)</f>
        <v/>
      </c>
      <c r="D80" s="2066" t="str">
        <f>IF('2'!D80="","",'2'!D80)</f>
        <v>K1</v>
      </c>
      <c r="E80" s="2060"/>
      <c r="F80" s="2060"/>
      <c r="G80" s="1273"/>
      <c r="H80" s="2061"/>
      <c r="I80" s="2061"/>
      <c r="J80" s="2061"/>
      <c r="K80" s="2062"/>
      <c r="L80" s="2062"/>
      <c r="M80" s="2062"/>
      <c r="N80" s="2062"/>
      <c r="O80" s="2062"/>
      <c r="P80" s="2062"/>
      <c r="Q80" s="2062"/>
      <c r="R80" s="2062"/>
      <c r="S80" s="2062"/>
      <c r="T80" s="2062"/>
      <c r="U80" s="2062"/>
      <c r="V80" s="2062"/>
      <c r="W80" s="2061"/>
      <c r="X80" s="2063"/>
      <c r="Y80" s="2063"/>
      <c r="Z80" s="2063"/>
      <c r="AA80" s="2063"/>
      <c r="AB80" s="2063"/>
      <c r="AC80" s="38"/>
      <c r="AD80" s="38"/>
    </row>
    <row r="81" spans="2:30" x14ac:dyDescent="0.2">
      <c r="B81" s="2064" t="str">
        <f>IF('2'!B81="","",'2'!B81)</f>
        <v>Kunde 2</v>
      </c>
      <c r="C81" s="2065" t="str">
        <f>IF('2'!C81="","",'2'!C81)</f>
        <v/>
      </c>
      <c r="D81" s="2066" t="str">
        <f>IF('2'!D81="","",'2'!D81)</f>
        <v>K2</v>
      </c>
      <c r="E81" s="2060"/>
      <c r="F81" s="2060"/>
      <c r="G81" s="1273"/>
      <c r="H81" s="2061"/>
      <c r="I81" s="2061"/>
      <c r="J81" s="2061"/>
      <c r="K81" s="2062"/>
      <c r="L81" s="2062"/>
      <c r="M81" s="2062"/>
      <c r="N81" s="2062"/>
      <c r="O81" s="2062"/>
      <c r="P81" s="2062"/>
      <c r="Q81" s="2062"/>
      <c r="R81" s="2062"/>
      <c r="S81" s="2062"/>
      <c r="T81" s="2062"/>
      <c r="U81" s="2062"/>
      <c r="V81" s="2062"/>
      <c r="W81" s="2061"/>
      <c r="X81" s="2063"/>
      <c r="Y81" s="2063"/>
      <c r="Z81" s="2063"/>
      <c r="AA81" s="2063"/>
      <c r="AB81" s="2063"/>
      <c r="AC81" s="38"/>
      <c r="AD81" s="38"/>
    </row>
    <row r="82" spans="2:30" x14ac:dyDescent="0.2">
      <c r="B82" s="2067" t="str">
        <f>IF('2'!B82="","",'2'!B82)</f>
        <v/>
      </c>
      <c r="C82" s="2065" t="str">
        <f>IF('2'!C82="","",'2'!C82)</f>
        <v/>
      </c>
      <c r="D82" s="2066" t="str">
        <f>IF('2'!D82="","",'2'!D82)</f>
        <v/>
      </c>
      <c r="E82" s="2060"/>
      <c r="F82" s="2060"/>
      <c r="G82" s="1273"/>
      <c r="H82" s="2061"/>
      <c r="I82" s="2061"/>
      <c r="J82" s="2061"/>
      <c r="K82" s="2062"/>
      <c r="L82" s="2062"/>
      <c r="M82" s="2062"/>
      <c r="N82" s="2062"/>
      <c r="O82" s="2062"/>
      <c r="P82" s="2062"/>
      <c r="Q82" s="2062"/>
      <c r="R82" s="2062"/>
      <c r="S82" s="2062"/>
      <c r="T82" s="2062"/>
      <c r="U82" s="2062"/>
      <c r="V82" s="2062"/>
      <c r="W82" s="2061"/>
      <c r="X82" s="2063"/>
      <c r="Y82" s="2063"/>
      <c r="Z82" s="2063"/>
      <c r="AA82" s="2063"/>
      <c r="AB82" s="2063"/>
      <c r="AC82" s="38"/>
      <c r="AD82" s="38"/>
    </row>
    <row r="83" spans="2:30" x14ac:dyDescent="0.2">
      <c r="B83" s="2067" t="str">
        <f>IF('2'!B83="","",'2'!B83)</f>
        <v/>
      </c>
      <c r="C83" s="2065" t="str">
        <f>IF('2'!C83="","",'2'!C83)</f>
        <v/>
      </c>
      <c r="D83" s="2066" t="str">
        <f>IF('2'!D83="","",'2'!D83)</f>
        <v/>
      </c>
      <c r="E83" s="2060"/>
      <c r="F83" s="2060"/>
      <c r="G83" s="1273"/>
      <c r="H83" s="2061"/>
      <c r="I83" s="2061"/>
      <c r="J83" s="2061"/>
      <c r="K83" s="2062"/>
      <c r="L83" s="2062"/>
      <c r="M83" s="2062"/>
      <c r="N83" s="2062"/>
      <c r="O83" s="2062"/>
      <c r="P83" s="2062"/>
      <c r="Q83" s="2062"/>
      <c r="R83" s="2062"/>
      <c r="S83" s="2062"/>
      <c r="T83" s="2062"/>
      <c r="U83" s="2062"/>
      <c r="V83" s="2062"/>
      <c r="W83" s="2061"/>
      <c r="X83" s="2063"/>
      <c r="Y83" s="2063"/>
      <c r="Z83" s="2063"/>
      <c r="AA83" s="2063"/>
      <c r="AB83" s="2063"/>
      <c r="AC83" s="38"/>
      <c r="AD83" s="38"/>
    </row>
    <row r="84" spans="2:30" x14ac:dyDescent="0.2">
      <c r="B84" s="2067" t="str">
        <f>IF('2'!B84="","",'2'!B84)</f>
        <v/>
      </c>
      <c r="C84" s="2065" t="str">
        <f>IF('2'!C84="","",'2'!C84)</f>
        <v/>
      </c>
      <c r="D84" s="2066" t="str">
        <f>IF('2'!D84="","",'2'!D84)</f>
        <v/>
      </c>
      <c r="E84" s="2060"/>
      <c r="F84" s="2060"/>
      <c r="G84" s="1273"/>
      <c r="H84" s="2061"/>
      <c r="I84" s="2061"/>
      <c r="J84" s="2061"/>
      <c r="K84" s="2062"/>
      <c r="L84" s="2062"/>
      <c r="M84" s="2062"/>
      <c r="N84" s="2062"/>
      <c r="O84" s="2062"/>
      <c r="P84" s="2062"/>
      <c r="Q84" s="2062"/>
      <c r="R84" s="2062"/>
      <c r="S84" s="2062"/>
      <c r="T84" s="2062"/>
      <c r="U84" s="2062"/>
      <c r="V84" s="2062"/>
      <c r="W84" s="2061"/>
      <c r="X84" s="2063"/>
      <c r="Y84" s="2063"/>
      <c r="Z84" s="2063"/>
      <c r="AA84" s="2063"/>
      <c r="AB84" s="2063"/>
      <c r="AC84" s="38"/>
      <c r="AD84" s="38"/>
    </row>
    <row r="85" spans="2:30" x14ac:dyDescent="0.2">
      <c r="B85" s="2067" t="str">
        <f>IF('2'!B85="","",'2'!B85)</f>
        <v/>
      </c>
      <c r="C85" s="2065" t="str">
        <f>IF('2'!C85="","",'2'!C85)</f>
        <v/>
      </c>
      <c r="D85" s="2066" t="str">
        <f>IF('2'!D85="","",'2'!D85)</f>
        <v>s</v>
      </c>
      <c r="E85" s="2060"/>
      <c r="F85" s="2060"/>
      <c r="G85" s="1273"/>
      <c r="H85" s="2061"/>
      <c r="I85" s="2061"/>
      <c r="J85" s="2061"/>
      <c r="K85" s="2062"/>
      <c r="L85" s="2062"/>
      <c r="M85" s="2062"/>
      <c r="N85" s="2062"/>
      <c r="O85" s="2062"/>
      <c r="P85" s="2062"/>
      <c r="Q85" s="2062"/>
      <c r="R85" s="2062"/>
      <c r="S85" s="2062"/>
      <c r="T85" s="2062"/>
      <c r="U85" s="2062"/>
      <c r="V85" s="2062"/>
      <c r="W85" s="2061"/>
      <c r="X85" s="2063"/>
      <c r="Y85" s="2063"/>
      <c r="Z85" s="2063"/>
      <c r="AA85" s="2063"/>
      <c r="AB85" s="2063"/>
      <c r="AC85" s="38"/>
      <c r="AD85" s="38"/>
    </row>
    <row r="86" spans="2:30" x14ac:dyDescent="0.2">
      <c r="B86" s="2067" t="str">
        <f>IF('2'!B86="","",'2'!B86)</f>
        <v/>
      </c>
      <c r="C86" s="2065" t="str">
        <f>IF('2'!C86="","",'2'!C86)</f>
        <v/>
      </c>
      <c r="D86" s="2066" t="str">
        <f>IF('2'!D86="","",'2'!D86)</f>
        <v>i</v>
      </c>
      <c r="E86" s="2060"/>
      <c r="F86" s="2060"/>
      <c r="G86" s="1273"/>
      <c r="H86" s="2061"/>
      <c r="I86" s="2061"/>
      <c r="J86" s="2061"/>
      <c r="K86" s="2062"/>
      <c r="L86" s="2062"/>
      <c r="M86" s="2062"/>
      <c r="N86" s="2062"/>
      <c r="O86" s="2062"/>
      <c r="P86" s="2062"/>
      <c r="Q86" s="2062"/>
      <c r="R86" s="2062"/>
      <c r="S86" s="2062"/>
      <c r="T86" s="2062"/>
      <c r="U86" s="2062"/>
      <c r="V86" s="2062"/>
      <c r="W86" s="2061"/>
      <c r="X86" s="2063"/>
      <c r="Y86" s="2063"/>
      <c r="Z86" s="2063"/>
      <c r="AA86" s="2063"/>
      <c r="AB86" s="2063"/>
      <c r="AC86" s="38"/>
      <c r="AD86" s="38"/>
    </row>
    <row r="87" spans="2:30" x14ac:dyDescent="0.2">
      <c r="B87" s="2067" t="str">
        <f>IF('2'!B87="","",'2'!B87)</f>
        <v/>
      </c>
      <c r="C87" s="2065" t="str">
        <f>IF('2'!C87="","",'2'!C87)</f>
        <v/>
      </c>
      <c r="D87" s="2066" t="str">
        <f>IF('2'!D87="","",'2'!D87)</f>
        <v>e</v>
      </c>
      <c r="E87" s="2060"/>
      <c r="F87" s="2060"/>
      <c r="G87" s="1273"/>
      <c r="H87" s="2061"/>
      <c r="I87" s="2061"/>
      <c r="J87" s="2061"/>
      <c r="K87" s="2062"/>
      <c r="L87" s="2062"/>
      <c r="M87" s="2062"/>
      <c r="N87" s="2062"/>
      <c r="O87" s="2062"/>
      <c r="P87" s="2062"/>
      <c r="Q87" s="2062"/>
      <c r="R87" s="2062"/>
      <c r="S87" s="2062"/>
      <c r="T87" s="2062"/>
      <c r="U87" s="2062"/>
      <c r="V87" s="2062"/>
      <c r="W87" s="2061"/>
      <c r="X87" s="2063"/>
      <c r="Y87" s="2063"/>
      <c r="Z87" s="2063"/>
      <c r="AA87" s="2063"/>
      <c r="AB87" s="2063"/>
      <c r="AC87" s="38"/>
      <c r="AD87" s="38"/>
    </row>
    <row r="88" spans="2:30" x14ac:dyDescent="0.2">
      <c r="B88" s="2067" t="str">
        <f>IF('2'!B88="","",'2'!B88)</f>
        <v/>
      </c>
      <c r="C88" s="2065" t="str">
        <f>IF('2'!C88="","",'2'!C88)</f>
        <v/>
      </c>
      <c r="D88" s="2066" t="str">
        <f>IF('2'!D88="","",'2'!D88)</f>
        <v>h</v>
      </c>
      <c r="E88" s="2060"/>
      <c r="F88" s="2060"/>
      <c r="G88" s="1273"/>
      <c r="H88" s="2061"/>
      <c r="I88" s="2061"/>
      <c r="J88" s="2061"/>
      <c r="K88" s="2062"/>
      <c r="L88" s="2062"/>
      <c r="M88" s="2062"/>
      <c r="N88" s="2062"/>
      <c r="O88" s="2062"/>
      <c r="P88" s="2062"/>
      <c r="Q88" s="2062"/>
      <c r="R88" s="2062"/>
      <c r="S88" s="2062"/>
      <c r="T88" s="2062"/>
      <c r="U88" s="2062"/>
      <c r="V88" s="2062"/>
      <c r="W88" s="2061"/>
      <c r="X88" s="2063"/>
      <c r="Y88" s="2063"/>
      <c r="Z88" s="2063"/>
      <c r="AA88" s="2063"/>
      <c r="AB88" s="2063"/>
      <c r="AC88" s="38"/>
      <c r="AD88" s="38"/>
    </row>
    <row r="89" spans="2:30" x14ac:dyDescent="0.2">
      <c r="B89" s="2067" t="str">
        <f>IF('2'!B89="","",'2'!B89)</f>
        <v/>
      </c>
      <c r="C89" s="2065" t="str">
        <f>IF('2'!C89="","",'2'!C89)</f>
        <v/>
      </c>
      <c r="D89" s="2066" t="str">
        <f>IF('2'!D89="","",'2'!D89)</f>
        <v>e</v>
      </c>
      <c r="E89" s="2060"/>
      <c r="F89" s="2060"/>
      <c r="G89" s="1273"/>
      <c r="H89" s="2061"/>
      <c r="I89" s="2061"/>
      <c r="J89" s="2061"/>
      <c r="K89" s="2062"/>
      <c r="L89" s="2062"/>
      <c r="M89" s="2062"/>
      <c r="N89" s="2062"/>
      <c r="O89" s="2062"/>
      <c r="P89" s="2062"/>
      <c r="Q89" s="2062"/>
      <c r="R89" s="2062"/>
      <c r="S89" s="2062"/>
      <c r="T89" s="2062"/>
      <c r="U89" s="2062"/>
      <c r="V89" s="2062"/>
      <c r="W89" s="2061"/>
      <c r="X89" s="2063"/>
      <c r="Y89" s="2063"/>
      <c r="Z89" s="2063"/>
      <c r="AA89" s="2063"/>
      <c r="AB89" s="2063"/>
      <c r="AC89" s="38"/>
      <c r="AD89" s="38"/>
    </row>
    <row r="90" spans="2:30" x14ac:dyDescent="0.2">
      <c r="B90" s="2067" t="str">
        <f>IF('2'!B90="","",'2'!B90)</f>
        <v/>
      </c>
      <c r="C90" s="2065" t="str">
        <f>IF('2'!C90="","",'2'!C90)</f>
        <v/>
      </c>
      <c r="D90" s="2066" t="str">
        <f>IF('2'!D90="","",'2'!D90)</f>
        <v/>
      </c>
      <c r="E90" s="2060"/>
      <c r="F90" s="2060"/>
      <c r="G90" s="1273"/>
      <c r="H90" s="2061"/>
      <c r="I90" s="2061"/>
      <c r="J90" s="2061"/>
      <c r="K90" s="2062"/>
      <c r="L90" s="2062"/>
      <c r="M90" s="2062"/>
      <c r="N90" s="2062"/>
      <c r="O90" s="2062"/>
      <c r="P90" s="2062"/>
      <c r="Q90" s="2062"/>
      <c r="R90" s="2062"/>
      <c r="S90" s="2062"/>
      <c r="T90" s="2062"/>
      <c r="U90" s="2062"/>
      <c r="V90" s="2062"/>
      <c r="W90" s="2061"/>
      <c r="X90" s="2063"/>
      <c r="Y90" s="2063"/>
      <c r="Z90" s="2063"/>
      <c r="AA90" s="2063"/>
      <c r="AB90" s="2063"/>
      <c r="AC90" s="38"/>
      <c r="AD90" s="38"/>
    </row>
    <row r="91" spans="2:30" x14ac:dyDescent="0.2">
      <c r="B91" s="2067" t="str">
        <f>IF('2'!B91="","",'2'!B91)</f>
        <v/>
      </c>
      <c r="C91" s="2065" t="str">
        <f>IF('2'!C91="","",'2'!C91)</f>
        <v/>
      </c>
      <c r="D91" s="2066" t="str">
        <f>IF('2'!D91="","",'2'!D91)</f>
        <v>u</v>
      </c>
      <c r="E91" s="2060"/>
      <c r="F91" s="2060"/>
      <c r="G91" s="1273"/>
      <c r="H91" s="2061"/>
      <c r="I91" s="2061"/>
      <c r="J91" s="2061"/>
      <c r="K91" s="2062"/>
      <c r="L91" s="2062"/>
      <c r="M91" s="2062"/>
      <c r="N91" s="2062"/>
      <c r="O91" s="2062"/>
      <c r="P91" s="2062"/>
      <c r="Q91" s="2062"/>
      <c r="R91" s="2062"/>
      <c r="S91" s="2062"/>
      <c r="T91" s="2062"/>
      <c r="U91" s="2062"/>
      <c r="V91" s="2062"/>
      <c r="W91" s="2061"/>
      <c r="X91" s="2063"/>
      <c r="Y91" s="2063"/>
      <c r="Z91" s="2063"/>
      <c r="AA91" s="2063"/>
      <c r="AB91" s="2063"/>
      <c r="AC91" s="38"/>
      <c r="AD91" s="38"/>
    </row>
    <row r="92" spans="2:30" x14ac:dyDescent="0.2">
      <c r="B92" s="2067" t="str">
        <f>IF('2'!B92="","",'2'!B92)</f>
        <v/>
      </c>
      <c r="C92" s="2065" t="str">
        <f>IF('2'!C92="","",'2'!C92)</f>
        <v/>
      </c>
      <c r="D92" s="2066" t="str">
        <f>IF('2'!D92="","",'2'!D92)</f>
        <v>n</v>
      </c>
      <c r="E92" s="2060"/>
      <c r="F92" s="2060"/>
      <c r="G92" s="1273"/>
      <c r="H92" s="2061"/>
      <c r="I92" s="2061"/>
      <c r="J92" s="2061"/>
      <c r="K92" s="2062"/>
      <c r="L92" s="2062"/>
      <c r="M92" s="2062"/>
      <c r="N92" s="2062"/>
      <c r="O92" s="2062"/>
      <c r="P92" s="2062"/>
      <c r="Q92" s="2062"/>
      <c r="R92" s="2062"/>
      <c r="S92" s="2062"/>
      <c r="T92" s="2062"/>
      <c r="U92" s="2062"/>
      <c r="V92" s="2062"/>
      <c r="W92" s="2061"/>
      <c r="X92" s="2063"/>
      <c r="Y92" s="2063"/>
      <c r="Z92" s="2063"/>
      <c r="AA92" s="2063"/>
      <c r="AB92" s="2063"/>
      <c r="AC92" s="38"/>
      <c r="AD92" s="38"/>
    </row>
    <row r="93" spans="2:30" x14ac:dyDescent="0.2">
      <c r="B93" s="2067" t="str">
        <f>IF('2'!B93="","",'2'!B93)</f>
        <v/>
      </c>
      <c r="C93" s="2065" t="str">
        <f>IF('2'!C93="","",'2'!C93)</f>
        <v/>
      </c>
      <c r="D93" s="2066" t="str">
        <f>IF('2'!D93="","",'2'!D93)</f>
        <v>t</v>
      </c>
      <c r="E93" s="2060"/>
      <c r="F93" s="2060"/>
      <c r="G93" s="1273"/>
      <c r="H93" s="2061"/>
      <c r="I93" s="2061"/>
      <c r="J93" s="2061"/>
      <c r="K93" s="2062"/>
      <c r="L93" s="2062"/>
      <c r="M93" s="2062"/>
      <c r="N93" s="2062"/>
      <c r="O93" s="2062"/>
      <c r="P93" s="2062"/>
      <c r="Q93" s="2062"/>
      <c r="R93" s="2062"/>
      <c r="S93" s="2062"/>
      <c r="T93" s="2062"/>
      <c r="U93" s="2062"/>
      <c r="V93" s="2062"/>
      <c r="W93" s="2061"/>
      <c r="X93" s="2063"/>
      <c r="Y93" s="2063"/>
      <c r="Z93" s="2063"/>
      <c r="AA93" s="2063"/>
      <c r="AB93" s="2063"/>
      <c r="AC93" s="38"/>
      <c r="AD93" s="38"/>
    </row>
    <row r="94" spans="2:30" x14ac:dyDescent="0.2">
      <c r="B94" s="2067" t="str">
        <f>IF('2'!B94="","",'2'!B94)</f>
        <v/>
      </c>
      <c r="C94" s="2065" t="str">
        <f>IF('2'!C94="","",'2'!C94)</f>
        <v/>
      </c>
      <c r="D94" s="2066" t="str">
        <f>IF('2'!D94="","",'2'!D94)</f>
        <v>e</v>
      </c>
      <c r="E94" s="2060"/>
      <c r="F94" s="2060"/>
      <c r="G94" s="1273"/>
      <c r="H94" s="2061"/>
      <c r="I94" s="2061"/>
      <c r="J94" s="2061"/>
      <c r="K94" s="2062"/>
      <c r="L94" s="2062"/>
      <c r="M94" s="2062"/>
      <c r="N94" s="2062"/>
      <c r="O94" s="2062"/>
      <c r="P94" s="2062"/>
      <c r="Q94" s="2062"/>
      <c r="R94" s="2062"/>
      <c r="S94" s="2062"/>
      <c r="T94" s="2062"/>
      <c r="U94" s="2062"/>
      <c r="V94" s="2062"/>
      <c r="W94" s="2061"/>
      <c r="X94" s="2063"/>
      <c r="Y94" s="2063"/>
      <c r="Z94" s="2063"/>
      <c r="AA94" s="2063"/>
      <c r="AB94" s="2063"/>
      <c r="AC94" s="38"/>
      <c r="AD94" s="38"/>
    </row>
    <row r="95" spans="2:30" ht="13.5" thickBot="1" x14ac:dyDescent="0.25">
      <c r="B95" s="2068" t="str">
        <f>IF('2'!B95="","",'2'!B95)</f>
        <v/>
      </c>
      <c r="C95" s="2069" t="str">
        <f>IF('2'!C95="","",'2'!C95)</f>
        <v/>
      </c>
      <c r="D95" s="2072" t="str">
        <f>IF('2'!D95="","",'2'!D95)</f>
        <v>n</v>
      </c>
      <c r="E95" s="2060"/>
      <c r="F95" s="2060"/>
      <c r="G95" s="1273"/>
      <c r="H95" s="2061"/>
      <c r="I95" s="2061"/>
      <c r="J95" s="2061"/>
      <c r="K95" s="2062"/>
      <c r="L95" s="2062"/>
      <c r="M95" s="2062"/>
      <c r="N95" s="2062"/>
      <c r="O95" s="2062"/>
      <c r="P95" s="2062"/>
      <c r="Q95" s="2062"/>
      <c r="R95" s="2062"/>
      <c r="S95" s="2062"/>
      <c r="T95" s="2062"/>
      <c r="U95" s="2062"/>
      <c r="V95" s="2062"/>
      <c r="W95" s="2061"/>
      <c r="X95" s="2063"/>
      <c r="Y95" s="2063"/>
      <c r="Z95" s="2063"/>
      <c r="AA95" s="2063"/>
      <c r="AB95" s="2063"/>
      <c r="AC95" s="38"/>
      <c r="AD95" s="38"/>
    </row>
    <row r="96" spans="2:30" x14ac:dyDescent="0.2">
      <c r="B96" s="2070"/>
      <c r="C96" s="2060"/>
      <c r="D96" s="2060"/>
      <c r="E96" s="2060"/>
      <c r="F96" s="2060"/>
      <c r="G96" s="1273"/>
      <c r="H96" s="2061"/>
      <c r="I96" s="2061"/>
      <c r="J96" s="2061"/>
      <c r="K96" s="2062"/>
      <c r="L96" s="2062"/>
      <c r="M96" s="2062"/>
      <c r="N96" s="2062"/>
      <c r="O96" s="2062"/>
      <c r="P96" s="2062"/>
      <c r="Q96" s="2062"/>
      <c r="R96" s="2062"/>
      <c r="S96" s="2062"/>
      <c r="T96" s="2062"/>
      <c r="U96" s="2062"/>
      <c r="V96" s="2062"/>
      <c r="W96" s="2061"/>
      <c r="X96" s="2063"/>
      <c r="Y96" s="2063"/>
      <c r="Z96" s="2063"/>
      <c r="AA96" s="2063"/>
      <c r="AB96" s="2063"/>
      <c r="AC96" s="38"/>
      <c r="AD96" s="38"/>
    </row>
    <row r="97" spans="2:30" x14ac:dyDescent="0.2">
      <c r="B97" s="2070"/>
      <c r="C97" s="2060"/>
      <c r="D97" s="2060"/>
      <c r="E97" s="2060"/>
      <c r="F97" s="2060"/>
      <c r="G97" s="1273"/>
      <c r="H97" s="2061"/>
      <c r="I97" s="2061"/>
      <c r="J97" s="2061"/>
      <c r="K97" s="2062"/>
      <c r="L97" s="2062"/>
      <c r="M97" s="2062"/>
      <c r="N97" s="2062"/>
      <c r="O97" s="2062"/>
      <c r="P97" s="2062"/>
      <c r="Q97" s="2062"/>
      <c r="R97" s="2062"/>
      <c r="S97" s="2062"/>
      <c r="T97" s="2062"/>
      <c r="U97" s="2062"/>
      <c r="V97" s="2062"/>
      <c r="W97" s="2061"/>
      <c r="X97" s="2063"/>
      <c r="Y97" s="2063"/>
      <c r="Z97" s="2063"/>
      <c r="AA97" s="2063"/>
      <c r="AB97" s="2063"/>
      <c r="AC97" s="38"/>
      <c r="AD97" s="38"/>
    </row>
    <row r="98" spans="2:30" x14ac:dyDescent="0.2">
      <c r="B98" s="2070"/>
      <c r="C98" s="2060"/>
      <c r="D98" s="2060"/>
      <c r="E98" s="2060"/>
      <c r="F98" s="2060"/>
      <c r="G98" s="1273"/>
      <c r="H98" s="2061"/>
      <c r="I98" s="2061"/>
      <c r="J98" s="2061"/>
      <c r="K98" s="2062"/>
      <c r="L98" s="2062"/>
      <c r="M98" s="2062"/>
      <c r="N98" s="2062"/>
      <c r="O98" s="2062"/>
      <c r="P98" s="2062"/>
      <c r="Q98" s="2062"/>
      <c r="R98" s="2062"/>
      <c r="S98" s="2062"/>
      <c r="T98" s="2062"/>
      <c r="U98" s="2062"/>
      <c r="V98" s="2062"/>
      <c r="W98" s="2061"/>
      <c r="X98" s="2063"/>
      <c r="Y98" s="2063"/>
      <c r="Z98" s="2063"/>
      <c r="AA98" s="2063"/>
      <c r="AB98" s="2063"/>
      <c r="AC98" s="38"/>
      <c r="AD98" s="38"/>
    </row>
    <row r="99" spans="2:30" x14ac:dyDescent="0.2">
      <c r="B99" s="2070"/>
      <c r="C99" s="2060"/>
      <c r="D99" s="2060"/>
      <c r="E99" s="2060"/>
      <c r="F99" s="2060"/>
      <c r="G99" s="1273"/>
      <c r="H99" s="2061"/>
      <c r="I99" s="2061"/>
      <c r="J99" s="2061"/>
      <c r="K99" s="2062"/>
      <c r="L99" s="2062"/>
      <c r="M99" s="2062"/>
      <c r="N99" s="2062"/>
      <c r="O99" s="2062"/>
      <c r="P99" s="2062"/>
      <c r="Q99" s="2062"/>
      <c r="R99" s="2062"/>
      <c r="S99" s="2062"/>
      <c r="T99" s="2062"/>
      <c r="U99" s="2062"/>
      <c r="V99" s="2062"/>
      <c r="W99" s="2061"/>
      <c r="X99" s="2063"/>
      <c r="Y99" s="2063"/>
      <c r="Z99" s="2063"/>
      <c r="AA99" s="2063"/>
      <c r="AB99" s="2063"/>
      <c r="AC99" s="38"/>
      <c r="AD99" s="38"/>
    </row>
    <row r="100" spans="2:30" x14ac:dyDescent="0.2">
      <c r="B100" s="2070"/>
      <c r="C100" s="2060"/>
      <c r="D100" s="2060"/>
      <c r="E100" s="2060"/>
      <c r="F100" s="2060"/>
      <c r="G100" s="1273"/>
      <c r="H100" s="2061"/>
      <c r="I100" s="2061"/>
      <c r="J100" s="2061"/>
      <c r="K100" s="2062"/>
      <c r="L100" s="2062"/>
      <c r="M100" s="2062"/>
      <c r="N100" s="2062"/>
      <c r="O100" s="2062"/>
      <c r="P100" s="2062"/>
      <c r="Q100" s="2062"/>
      <c r="R100" s="2062"/>
      <c r="S100" s="2062"/>
      <c r="T100" s="2062"/>
      <c r="U100" s="2062"/>
      <c r="V100" s="2062"/>
      <c r="W100" s="2061"/>
      <c r="X100" s="2063"/>
      <c r="Y100" s="2063"/>
      <c r="Z100" s="2063"/>
      <c r="AA100" s="2063"/>
      <c r="AB100" s="2063"/>
      <c r="AC100" s="38"/>
      <c r="AD100" s="38"/>
    </row>
    <row r="101" spans="2:30" x14ac:dyDescent="0.2">
      <c r="B101" s="2070"/>
      <c r="C101" s="2060"/>
      <c r="D101" s="2060"/>
      <c r="E101" s="2060"/>
      <c r="F101" s="2060"/>
      <c r="G101" s="1273"/>
      <c r="H101" s="2061"/>
      <c r="I101" s="2061"/>
      <c r="J101" s="2061"/>
      <c r="K101" s="2062"/>
      <c r="L101" s="2062"/>
      <c r="M101" s="2062"/>
      <c r="N101" s="2062"/>
      <c r="O101" s="2062"/>
      <c r="P101" s="2062"/>
      <c r="Q101" s="2062"/>
      <c r="R101" s="2062"/>
      <c r="S101" s="2062"/>
      <c r="T101" s="2062"/>
      <c r="U101" s="2062"/>
      <c r="V101" s="2062"/>
      <c r="W101" s="2061"/>
      <c r="X101" s="2063"/>
      <c r="Y101" s="2063"/>
      <c r="Z101" s="2063"/>
      <c r="AA101" s="2063"/>
      <c r="AB101" s="2063"/>
      <c r="AC101" s="38"/>
      <c r="AD101" s="38"/>
    </row>
    <row r="102" spans="2:30" x14ac:dyDescent="0.2">
      <c r="B102" s="2070"/>
      <c r="C102" s="2060"/>
      <c r="D102" s="2060"/>
      <c r="E102" s="2060"/>
      <c r="F102" s="2060"/>
      <c r="G102" s="1273"/>
      <c r="H102" s="2061"/>
      <c r="I102" s="2061"/>
      <c r="J102" s="2061"/>
      <c r="K102" s="2062"/>
      <c r="L102" s="2062"/>
      <c r="M102" s="2062"/>
      <c r="N102" s="2062"/>
      <c r="O102" s="2062"/>
      <c r="P102" s="2062"/>
      <c r="Q102" s="2062"/>
      <c r="R102" s="2062"/>
      <c r="S102" s="2062"/>
      <c r="T102" s="2062"/>
      <c r="U102" s="2062"/>
      <c r="V102" s="2062"/>
      <c r="W102" s="2061"/>
      <c r="X102" s="2063"/>
      <c r="Y102" s="2063"/>
      <c r="Z102" s="2063"/>
      <c r="AA102" s="2063"/>
      <c r="AB102" s="2063"/>
      <c r="AC102" s="38"/>
      <c r="AD102" s="38"/>
    </row>
    <row r="103" spans="2:30" x14ac:dyDescent="0.2">
      <c r="B103" s="2070"/>
      <c r="C103" s="2060"/>
      <c r="D103" s="2060"/>
      <c r="E103" s="2060"/>
      <c r="F103" s="2060"/>
      <c r="G103" s="1273"/>
      <c r="H103" s="2061"/>
      <c r="I103" s="2061"/>
      <c r="J103" s="2061"/>
      <c r="K103" s="2062"/>
      <c r="L103" s="2062"/>
      <c r="M103" s="2062"/>
      <c r="N103" s="2062"/>
      <c r="O103" s="2062"/>
      <c r="P103" s="2062"/>
      <c r="Q103" s="2062"/>
      <c r="R103" s="2062"/>
      <c r="S103" s="2062"/>
      <c r="T103" s="2062"/>
      <c r="U103" s="2062"/>
      <c r="V103" s="2062"/>
      <c r="W103" s="2061"/>
      <c r="X103" s="2063"/>
      <c r="Y103" s="2063"/>
      <c r="Z103" s="2063"/>
      <c r="AA103" s="2063"/>
      <c r="AB103" s="2063"/>
      <c r="AC103" s="38"/>
      <c r="AD103" s="38"/>
    </row>
    <row r="104" spans="2:30" x14ac:dyDescent="0.2">
      <c r="B104" s="2070"/>
      <c r="C104" s="2060"/>
      <c r="D104" s="2060"/>
      <c r="E104" s="2060"/>
      <c r="F104" s="2060"/>
      <c r="G104" s="1273"/>
      <c r="H104" s="2061"/>
      <c r="I104" s="2061"/>
      <c r="J104" s="2061"/>
      <c r="K104" s="2062"/>
      <c r="L104" s="2062"/>
      <c r="M104" s="2062"/>
      <c r="N104" s="2062"/>
      <c r="O104" s="2062"/>
      <c r="P104" s="2062"/>
      <c r="Q104" s="2062"/>
      <c r="R104" s="2062"/>
      <c r="S104" s="2062"/>
      <c r="T104" s="2062"/>
      <c r="U104" s="2062"/>
      <c r="V104" s="2062"/>
      <c r="W104" s="2061"/>
      <c r="X104" s="2063"/>
      <c r="Y104" s="2063"/>
      <c r="Z104" s="2063"/>
      <c r="AA104" s="2063"/>
      <c r="AB104" s="2063"/>
      <c r="AC104" s="38"/>
      <c r="AD104" s="38"/>
    </row>
    <row r="105" spans="2:30" x14ac:dyDescent="0.2">
      <c r="B105" s="2070"/>
      <c r="C105" s="2060"/>
      <c r="D105" s="2060"/>
      <c r="E105" s="2060"/>
      <c r="F105" s="2060"/>
      <c r="G105" s="1273"/>
      <c r="H105" s="2061"/>
      <c r="I105" s="2061"/>
      <c r="J105" s="2061"/>
      <c r="K105" s="2062"/>
      <c r="L105" s="2062"/>
      <c r="M105" s="2062"/>
      <c r="N105" s="2062"/>
      <c r="O105" s="2062"/>
      <c r="P105" s="2062"/>
      <c r="Q105" s="2062"/>
      <c r="R105" s="2062"/>
      <c r="S105" s="2062"/>
      <c r="T105" s="2062"/>
      <c r="U105" s="2062"/>
      <c r="V105" s="2062"/>
      <c r="W105" s="2061"/>
      <c r="X105" s="2063"/>
      <c r="Y105" s="2063"/>
      <c r="Z105" s="2063"/>
      <c r="AA105" s="2063"/>
      <c r="AB105" s="2063"/>
      <c r="AC105" s="38"/>
      <c r="AD105" s="38"/>
    </row>
    <row r="106" spans="2:30" x14ac:dyDescent="0.2">
      <c r="B106" s="2070"/>
      <c r="C106" s="2060"/>
      <c r="D106" s="2060"/>
      <c r="E106" s="2060"/>
      <c r="F106" s="2060"/>
      <c r="G106" s="1273"/>
      <c r="H106" s="2061"/>
      <c r="I106" s="2061"/>
      <c r="J106" s="2061"/>
      <c r="K106" s="2062"/>
      <c r="L106" s="2062"/>
      <c r="M106" s="2062"/>
      <c r="N106" s="2062"/>
      <c r="O106" s="2062"/>
      <c r="P106" s="2062"/>
      <c r="Q106" s="2062"/>
      <c r="R106" s="2062"/>
      <c r="S106" s="2062"/>
      <c r="T106" s="2062"/>
      <c r="U106" s="2062"/>
      <c r="V106" s="2062"/>
      <c r="W106" s="2061"/>
      <c r="X106" s="2063"/>
      <c r="Y106" s="2063"/>
      <c r="Z106" s="2063"/>
      <c r="AA106" s="2063"/>
      <c r="AB106" s="2063"/>
      <c r="AC106" s="38"/>
      <c r="AD106" s="38"/>
    </row>
    <row r="107" spans="2:30" x14ac:dyDescent="0.2">
      <c r="B107" s="2070"/>
      <c r="C107" s="2060"/>
      <c r="D107" s="2060"/>
      <c r="E107" s="2060"/>
      <c r="F107" s="2060"/>
      <c r="G107" s="1273"/>
      <c r="H107" s="2061"/>
      <c r="I107" s="2061"/>
      <c r="J107" s="2061"/>
      <c r="K107" s="2062"/>
      <c r="L107" s="2062"/>
      <c r="M107" s="2062"/>
      <c r="N107" s="2062"/>
      <c r="O107" s="2062"/>
      <c r="P107" s="2062"/>
      <c r="Q107" s="2062"/>
      <c r="R107" s="2062"/>
      <c r="S107" s="2062"/>
      <c r="T107" s="2062"/>
      <c r="U107" s="2062"/>
      <c r="V107" s="2062"/>
      <c r="W107" s="2061"/>
      <c r="X107" s="2063"/>
      <c r="Y107" s="2063"/>
      <c r="Z107" s="2063"/>
      <c r="AA107" s="2063"/>
      <c r="AB107" s="2063"/>
      <c r="AC107" s="38"/>
      <c r="AD107" s="38"/>
    </row>
    <row r="108" spans="2:30" x14ac:dyDescent="0.2">
      <c r="B108" s="2070"/>
      <c r="C108" s="2060"/>
      <c r="D108" s="2060"/>
      <c r="E108" s="2060"/>
      <c r="F108" s="2060"/>
      <c r="G108" s="1273"/>
      <c r="H108" s="2061"/>
      <c r="I108" s="2061"/>
      <c r="J108" s="2061"/>
      <c r="K108" s="2062"/>
      <c r="L108" s="2062"/>
      <c r="M108" s="2062"/>
      <c r="N108" s="2062"/>
      <c r="O108" s="2062"/>
      <c r="P108" s="2062"/>
      <c r="Q108" s="2062"/>
      <c r="R108" s="2062"/>
      <c r="S108" s="2062"/>
      <c r="T108" s="2062"/>
      <c r="U108" s="2062"/>
      <c r="V108" s="2062"/>
      <c r="W108" s="2061"/>
      <c r="X108" s="2063"/>
      <c r="Y108" s="2063"/>
      <c r="Z108" s="2063"/>
      <c r="AA108" s="2063"/>
      <c r="AB108" s="2063"/>
      <c r="AC108" s="38"/>
      <c r="AD108" s="38"/>
    </row>
    <row r="109" spans="2:30" x14ac:dyDescent="0.2">
      <c r="B109" s="2070"/>
      <c r="C109" s="2060"/>
      <c r="D109" s="2060"/>
      <c r="E109" s="2060"/>
      <c r="F109" s="2060"/>
      <c r="G109" s="1273"/>
      <c r="H109" s="2061"/>
      <c r="I109" s="2061"/>
      <c r="J109" s="2061"/>
      <c r="K109" s="2062"/>
      <c r="L109" s="2062"/>
      <c r="M109" s="2062"/>
      <c r="N109" s="2062"/>
      <c r="O109" s="2062"/>
      <c r="P109" s="2062"/>
      <c r="Q109" s="2062"/>
      <c r="R109" s="2062"/>
      <c r="S109" s="2062"/>
      <c r="T109" s="2062"/>
      <c r="U109" s="2062"/>
      <c r="V109" s="2062"/>
      <c r="W109" s="2061"/>
      <c r="X109" s="2063"/>
      <c r="Y109" s="2063"/>
      <c r="Z109" s="2063"/>
      <c r="AA109" s="2063"/>
      <c r="AB109" s="2063"/>
      <c r="AC109" s="38"/>
      <c r="AD109" s="38"/>
    </row>
    <row r="110" spans="2:30" x14ac:dyDescent="0.2">
      <c r="B110" s="2070"/>
      <c r="C110" s="2060"/>
      <c r="D110" s="2060"/>
      <c r="E110" s="2060"/>
      <c r="F110" s="2060"/>
      <c r="G110" s="1273"/>
      <c r="H110" s="2061"/>
      <c r="I110" s="2061"/>
      <c r="J110" s="2061"/>
      <c r="K110" s="2062"/>
      <c r="L110" s="2062"/>
      <c r="M110" s="2062"/>
      <c r="N110" s="2062"/>
      <c r="O110" s="2062"/>
      <c r="P110" s="2062"/>
      <c r="Q110" s="2062"/>
      <c r="R110" s="2062"/>
      <c r="S110" s="2062"/>
      <c r="T110" s="2062"/>
      <c r="U110" s="2062"/>
      <c r="V110" s="2062"/>
      <c r="W110" s="2061"/>
      <c r="X110" s="2063"/>
      <c r="Y110" s="2063"/>
      <c r="Z110" s="2063"/>
      <c r="AA110" s="2063"/>
      <c r="AB110" s="2063"/>
      <c r="AC110" s="38"/>
      <c r="AD110" s="38"/>
    </row>
    <row r="111" spans="2:30" x14ac:dyDescent="0.2">
      <c r="B111" s="2070"/>
      <c r="C111" s="2060"/>
      <c r="D111" s="2060"/>
      <c r="E111" s="2060"/>
      <c r="F111" s="2060"/>
      <c r="G111" s="1273"/>
      <c r="H111" s="2061"/>
      <c r="I111" s="2061"/>
      <c r="J111" s="2061"/>
      <c r="K111" s="2062"/>
      <c r="L111" s="2062"/>
      <c r="M111" s="2062"/>
      <c r="N111" s="2062"/>
      <c r="O111" s="2062"/>
      <c r="P111" s="2062"/>
      <c r="Q111" s="2062"/>
      <c r="R111" s="2062"/>
      <c r="S111" s="2062"/>
      <c r="T111" s="2062"/>
      <c r="U111" s="2062"/>
      <c r="V111" s="2062"/>
      <c r="W111" s="2061"/>
      <c r="X111" s="2063"/>
      <c r="Y111" s="2063"/>
      <c r="Z111" s="2063"/>
      <c r="AA111" s="2063"/>
      <c r="AB111" s="2063"/>
      <c r="AC111" s="38"/>
      <c r="AD111" s="38"/>
    </row>
    <row r="112" spans="2:30" x14ac:dyDescent="0.2">
      <c r="B112" s="2070"/>
      <c r="C112" s="2060"/>
      <c r="D112" s="2060"/>
      <c r="E112" s="2060"/>
      <c r="F112" s="2060"/>
      <c r="G112" s="1273"/>
      <c r="H112" s="2061"/>
      <c r="I112" s="2061"/>
      <c r="J112" s="2061"/>
      <c r="K112" s="2062"/>
      <c r="L112" s="2062"/>
      <c r="M112" s="2062"/>
      <c r="N112" s="2062"/>
      <c r="O112" s="2062"/>
      <c r="P112" s="2062"/>
      <c r="Q112" s="2062"/>
      <c r="R112" s="2062"/>
      <c r="S112" s="2062"/>
      <c r="T112" s="2062"/>
      <c r="U112" s="2062"/>
      <c r="V112" s="2062"/>
      <c r="W112" s="2061"/>
      <c r="X112" s="2063"/>
      <c r="Y112" s="2063"/>
      <c r="Z112" s="2063"/>
      <c r="AA112" s="2063"/>
      <c r="AB112" s="2063"/>
      <c r="AC112" s="38"/>
      <c r="AD112" s="38"/>
    </row>
    <row r="113" spans="2:30" x14ac:dyDescent="0.2">
      <c r="B113" s="2070"/>
      <c r="C113" s="2060"/>
      <c r="D113" s="2060"/>
      <c r="E113" s="2060"/>
      <c r="F113" s="2060"/>
      <c r="G113" s="1273"/>
      <c r="H113" s="2061"/>
      <c r="I113" s="2061"/>
      <c r="J113" s="2061"/>
      <c r="K113" s="2062"/>
      <c r="L113" s="2062"/>
      <c r="M113" s="2062"/>
      <c r="N113" s="2062"/>
      <c r="O113" s="2062"/>
      <c r="P113" s="2062"/>
      <c r="Q113" s="2062"/>
      <c r="R113" s="2062"/>
      <c r="S113" s="2062"/>
      <c r="T113" s="2062"/>
      <c r="U113" s="2062"/>
      <c r="V113" s="2062"/>
      <c r="W113" s="2061"/>
      <c r="X113" s="2063"/>
      <c r="Y113" s="2063"/>
      <c r="Z113" s="2063"/>
      <c r="AA113" s="2063"/>
      <c r="AB113" s="2063"/>
      <c r="AC113" s="38"/>
      <c r="AD113" s="38"/>
    </row>
    <row r="114" spans="2:30" x14ac:dyDescent="0.2">
      <c r="B114" s="2070"/>
      <c r="C114" s="2060"/>
      <c r="D114" s="2060"/>
      <c r="E114" s="2060"/>
      <c r="F114" s="2060"/>
      <c r="G114" s="1273"/>
      <c r="H114" s="2061"/>
      <c r="I114" s="2061"/>
      <c r="J114" s="2061"/>
      <c r="K114" s="2062"/>
      <c r="L114" s="2062"/>
      <c r="M114" s="2062"/>
      <c r="N114" s="2062"/>
      <c r="O114" s="2062"/>
      <c r="P114" s="2062"/>
      <c r="Q114" s="2062"/>
      <c r="R114" s="2062"/>
      <c r="S114" s="2062"/>
      <c r="T114" s="2062"/>
      <c r="U114" s="2062"/>
      <c r="V114" s="2062"/>
      <c r="W114" s="2061"/>
      <c r="X114" s="2063"/>
      <c r="Y114" s="2063"/>
      <c r="Z114" s="2063"/>
      <c r="AA114" s="2063"/>
      <c r="AB114" s="2063"/>
      <c r="AC114" s="38"/>
      <c r="AD114" s="38"/>
    </row>
    <row r="115" spans="2:30" x14ac:dyDescent="0.2">
      <c r="B115" s="2070"/>
      <c r="C115" s="2060"/>
      <c r="D115" s="2060"/>
      <c r="E115" s="2060"/>
      <c r="F115" s="2060"/>
      <c r="G115" s="1273"/>
      <c r="H115" s="2061"/>
      <c r="I115" s="2061"/>
      <c r="J115" s="2061"/>
      <c r="K115" s="2062"/>
      <c r="L115" s="2062"/>
      <c r="M115" s="2062"/>
      <c r="N115" s="2062"/>
      <c r="O115" s="2062"/>
      <c r="P115" s="2062"/>
      <c r="Q115" s="2062"/>
      <c r="R115" s="2062"/>
      <c r="S115" s="2062"/>
      <c r="T115" s="2062"/>
      <c r="U115" s="2062"/>
      <c r="V115" s="2062"/>
      <c r="W115" s="2061"/>
      <c r="X115" s="2063"/>
      <c r="Y115" s="2063"/>
      <c r="Z115" s="2063"/>
      <c r="AA115" s="2063"/>
      <c r="AB115" s="2063"/>
      <c r="AC115" s="38"/>
      <c r="AD115" s="38"/>
    </row>
    <row r="116" spans="2:30" x14ac:dyDescent="0.2">
      <c r="B116" s="2070"/>
      <c r="C116" s="2060"/>
      <c r="D116" s="2060"/>
      <c r="E116" s="2060"/>
      <c r="F116" s="2060"/>
      <c r="G116" s="1273"/>
      <c r="H116" s="2061"/>
      <c r="I116" s="2061"/>
      <c r="J116" s="2061"/>
      <c r="K116" s="2062"/>
      <c r="L116" s="2062"/>
      <c r="M116" s="2062"/>
      <c r="N116" s="2062"/>
      <c r="O116" s="2062"/>
      <c r="P116" s="2062"/>
      <c r="Q116" s="2062"/>
      <c r="R116" s="2062"/>
      <c r="S116" s="2062"/>
      <c r="T116" s="2062"/>
      <c r="U116" s="2062"/>
      <c r="V116" s="2062"/>
      <c r="W116" s="2061"/>
      <c r="X116" s="2063"/>
      <c r="Y116" s="2063"/>
      <c r="Z116" s="2063"/>
      <c r="AA116" s="2063"/>
      <c r="AB116" s="2063"/>
      <c r="AC116" s="38"/>
      <c r="AD116" s="38"/>
    </row>
    <row r="117" spans="2:30" x14ac:dyDescent="0.2">
      <c r="B117" s="2070"/>
      <c r="C117" s="2060"/>
      <c r="D117" s="2060"/>
      <c r="E117" s="2060"/>
      <c r="F117" s="2060"/>
      <c r="G117" s="1273"/>
      <c r="H117" s="2061"/>
      <c r="I117" s="2061"/>
      <c r="J117" s="2061"/>
      <c r="K117" s="2062"/>
      <c r="L117" s="2062"/>
      <c r="M117" s="2062"/>
      <c r="N117" s="2062"/>
      <c r="O117" s="2062"/>
      <c r="P117" s="2062"/>
      <c r="Q117" s="2062"/>
      <c r="R117" s="2062"/>
      <c r="S117" s="2062"/>
      <c r="T117" s="2062"/>
      <c r="U117" s="2062"/>
      <c r="V117" s="2062"/>
      <c r="W117" s="2061"/>
      <c r="X117" s="2063"/>
      <c r="Y117" s="2063"/>
      <c r="Z117" s="2063"/>
      <c r="AA117" s="2063"/>
      <c r="AB117" s="2063"/>
      <c r="AC117" s="38"/>
      <c r="AD117" s="38"/>
    </row>
    <row r="118" spans="2:30" x14ac:dyDescent="0.2">
      <c r="B118" s="2070"/>
      <c r="C118" s="2060"/>
      <c r="D118" s="2060"/>
      <c r="E118" s="2060"/>
      <c r="F118" s="2060"/>
      <c r="G118" s="1273"/>
      <c r="H118" s="2061"/>
      <c r="I118" s="2061"/>
      <c r="J118" s="2061"/>
      <c r="K118" s="2062"/>
      <c r="L118" s="2062"/>
      <c r="M118" s="2062"/>
      <c r="N118" s="2062"/>
      <c r="O118" s="2062"/>
      <c r="P118" s="2062"/>
      <c r="Q118" s="2062"/>
      <c r="R118" s="2062"/>
      <c r="S118" s="2062"/>
      <c r="T118" s="2062"/>
      <c r="U118" s="2062"/>
      <c r="V118" s="2062"/>
      <c r="W118" s="2061"/>
      <c r="X118" s="2063"/>
      <c r="Y118" s="2063"/>
      <c r="Z118" s="2063"/>
      <c r="AA118" s="2063"/>
      <c r="AB118" s="2063"/>
      <c r="AC118" s="38"/>
      <c r="AD118" s="38"/>
    </row>
    <row r="119" spans="2:30" x14ac:dyDescent="0.2">
      <c r="B119" s="2070"/>
      <c r="C119" s="2060"/>
      <c r="D119" s="2060"/>
      <c r="E119" s="2060"/>
      <c r="F119" s="2060"/>
      <c r="G119" s="1273"/>
      <c r="H119" s="2061"/>
      <c r="I119" s="2061"/>
      <c r="J119" s="2061"/>
      <c r="K119" s="2062"/>
      <c r="L119" s="2062"/>
      <c r="M119" s="2062"/>
      <c r="N119" s="2062"/>
      <c r="O119" s="2062"/>
      <c r="P119" s="2062"/>
      <c r="Q119" s="2062"/>
      <c r="R119" s="2062"/>
      <c r="S119" s="2062"/>
      <c r="T119" s="2062"/>
      <c r="U119" s="2062"/>
      <c r="V119" s="2062"/>
      <c r="W119" s="2061"/>
      <c r="X119" s="2063"/>
      <c r="Y119" s="2063"/>
      <c r="Z119" s="2063"/>
      <c r="AA119" s="2063"/>
      <c r="AB119" s="2063"/>
      <c r="AC119" s="38"/>
      <c r="AD119" s="38"/>
    </row>
    <row r="120" spans="2:30" x14ac:dyDescent="0.2">
      <c r="B120" s="2070"/>
      <c r="C120" s="2060"/>
      <c r="D120" s="2060"/>
      <c r="E120" s="2060"/>
      <c r="F120" s="2060"/>
      <c r="G120" s="1273"/>
      <c r="H120" s="2061"/>
      <c r="I120" s="2061"/>
      <c r="J120" s="2061"/>
      <c r="K120" s="2062"/>
      <c r="L120" s="2062"/>
      <c r="M120" s="2062"/>
      <c r="N120" s="2062"/>
      <c r="O120" s="2062"/>
      <c r="P120" s="2062"/>
      <c r="Q120" s="2062"/>
      <c r="R120" s="2062"/>
      <c r="S120" s="2062"/>
      <c r="T120" s="2062"/>
      <c r="U120" s="2062"/>
      <c r="V120" s="2062"/>
      <c r="W120" s="2061"/>
      <c r="X120" s="2063"/>
      <c r="Y120" s="2063"/>
      <c r="Z120" s="2063"/>
      <c r="AA120" s="2063"/>
      <c r="AB120" s="2063"/>
      <c r="AC120" s="38"/>
      <c r="AD120" s="38"/>
    </row>
    <row r="121" spans="2:30" x14ac:dyDescent="0.2">
      <c r="B121" s="2070"/>
      <c r="C121" s="2060"/>
      <c r="D121" s="2060"/>
      <c r="E121" s="2060"/>
      <c r="F121" s="2060"/>
      <c r="G121" s="1273"/>
      <c r="H121" s="2061"/>
      <c r="I121" s="2061"/>
      <c r="J121" s="2061"/>
      <c r="K121" s="2062"/>
      <c r="L121" s="2062"/>
      <c r="M121" s="2062"/>
      <c r="N121" s="2062"/>
      <c r="O121" s="2062"/>
      <c r="P121" s="2062"/>
      <c r="Q121" s="2062"/>
      <c r="R121" s="2062"/>
      <c r="S121" s="2062"/>
      <c r="T121" s="2062"/>
      <c r="U121" s="2062"/>
      <c r="V121" s="2062"/>
      <c r="W121" s="2061"/>
      <c r="X121" s="2063"/>
      <c r="Y121" s="2063"/>
      <c r="Z121" s="2063"/>
      <c r="AA121" s="2063"/>
      <c r="AB121" s="2063"/>
      <c r="AC121" s="38"/>
      <c r="AD121" s="38"/>
    </row>
    <row r="122" spans="2:30" x14ac:dyDescent="0.2">
      <c r="B122" s="2070"/>
      <c r="C122" s="2060"/>
      <c r="D122" s="2060"/>
      <c r="E122" s="2060"/>
      <c r="F122" s="2060"/>
      <c r="G122" s="1273"/>
      <c r="H122" s="2061"/>
      <c r="I122" s="2061"/>
      <c r="J122" s="2061"/>
      <c r="K122" s="2062"/>
      <c r="L122" s="2062"/>
      <c r="M122" s="2062"/>
      <c r="N122" s="2062"/>
      <c r="O122" s="2062"/>
      <c r="P122" s="2062"/>
      <c r="Q122" s="2062"/>
      <c r="R122" s="2062"/>
      <c r="S122" s="2062"/>
      <c r="T122" s="2062"/>
      <c r="U122" s="2062"/>
      <c r="V122" s="2062"/>
      <c r="W122" s="2061"/>
      <c r="X122" s="2063"/>
      <c r="Y122" s="2063"/>
      <c r="Z122" s="2063"/>
      <c r="AA122" s="2063"/>
      <c r="AB122" s="2063"/>
      <c r="AC122" s="38"/>
      <c r="AD122" s="38"/>
    </row>
    <row r="123" spans="2:30" x14ac:dyDescent="0.2">
      <c r="B123" s="2070"/>
      <c r="C123" s="2060"/>
      <c r="D123" s="2060"/>
      <c r="E123" s="2060"/>
      <c r="F123" s="2060"/>
      <c r="G123" s="1273"/>
      <c r="H123" s="2061"/>
      <c r="I123" s="2061"/>
      <c r="J123" s="2061"/>
      <c r="K123" s="2062"/>
      <c r="L123" s="2062"/>
      <c r="M123" s="2062"/>
      <c r="N123" s="2062"/>
      <c r="O123" s="2062"/>
      <c r="P123" s="2062"/>
      <c r="Q123" s="2062"/>
      <c r="R123" s="2062"/>
      <c r="S123" s="2062"/>
      <c r="T123" s="2062"/>
      <c r="U123" s="2062"/>
      <c r="V123" s="2062"/>
      <c r="W123" s="2061"/>
      <c r="X123" s="2063"/>
      <c r="Y123" s="2063"/>
      <c r="Z123" s="2063"/>
      <c r="AA123" s="2063"/>
      <c r="AB123" s="2063"/>
      <c r="AC123" s="38"/>
      <c r="AD123" s="38"/>
    </row>
    <row r="124" spans="2:30" x14ac:dyDescent="0.2">
      <c r="B124" s="2070"/>
      <c r="C124" s="2060"/>
      <c r="D124" s="2060"/>
      <c r="E124" s="2060"/>
      <c r="F124" s="2060"/>
      <c r="G124" s="1273"/>
      <c r="H124" s="2061"/>
      <c r="I124" s="2061"/>
      <c r="J124" s="2061"/>
      <c r="K124" s="2062"/>
      <c r="L124" s="2062"/>
      <c r="M124" s="2062"/>
      <c r="N124" s="2062"/>
      <c r="O124" s="2062"/>
      <c r="P124" s="2062"/>
      <c r="Q124" s="2062"/>
      <c r="R124" s="2062"/>
      <c r="S124" s="2062"/>
      <c r="T124" s="2062"/>
      <c r="U124" s="2062"/>
      <c r="V124" s="2062"/>
      <c r="W124" s="2061"/>
      <c r="X124" s="2063"/>
      <c r="Y124" s="2063"/>
      <c r="Z124" s="2063"/>
      <c r="AA124" s="2063"/>
      <c r="AB124" s="2063"/>
      <c r="AC124" s="38"/>
      <c r="AD124" s="38"/>
    </row>
    <row r="125" spans="2:30" x14ac:dyDescent="0.2">
      <c r="B125" s="2070"/>
      <c r="C125" s="2060"/>
      <c r="D125" s="2060"/>
      <c r="E125" s="2060"/>
      <c r="F125" s="2060"/>
      <c r="G125" s="1273"/>
      <c r="H125" s="2061"/>
      <c r="I125" s="2061"/>
      <c r="J125" s="2061"/>
      <c r="K125" s="2062"/>
      <c r="L125" s="2062"/>
      <c r="M125" s="2062"/>
      <c r="N125" s="2062"/>
      <c r="O125" s="2062"/>
      <c r="P125" s="2062"/>
      <c r="Q125" s="2062"/>
      <c r="R125" s="2062"/>
      <c r="S125" s="2062"/>
      <c r="T125" s="2062"/>
      <c r="U125" s="2062"/>
      <c r="V125" s="2062"/>
      <c r="W125" s="2061"/>
      <c r="X125" s="2063"/>
      <c r="Y125" s="2063"/>
      <c r="Z125" s="2063"/>
      <c r="AA125" s="2063"/>
      <c r="AB125" s="2063"/>
      <c r="AC125" s="38"/>
      <c r="AD125" s="38"/>
    </row>
    <row r="126" spans="2:30" x14ac:dyDescent="0.2">
      <c r="B126" s="2070"/>
      <c r="C126" s="2060"/>
      <c r="D126" s="2060"/>
      <c r="E126" s="2060"/>
      <c r="F126" s="2060"/>
      <c r="G126" s="1273"/>
      <c r="H126" s="2061"/>
      <c r="I126" s="2061"/>
      <c r="J126" s="2061"/>
      <c r="K126" s="2062"/>
      <c r="L126" s="2062"/>
      <c r="M126" s="2062"/>
      <c r="N126" s="2062"/>
      <c r="O126" s="2062"/>
      <c r="P126" s="2062"/>
      <c r="Q126" s="2062"/>
      <c r="R126" s="2062"/>
      <c r="S126" s="2062"/>
      <c r="T126" s="2062"/>
      <c r="U126" s="2062"/>
      <c r="V126" s="2062"/>
      <c r="W126" s="2061"/>
      <c r="X126" s="2063"/>
      <c r="Y126" s="2063"/>
      <c r="Z126" s="2063"/>
      <c r="AA126" s="2063"/>
      <c r="AB126" s="2063"/>
      <c r="AC126" s="38"/>
      <c r="AD126" s="38"/>
    </row>
    <row r="127" spans="2:30" x14ac:dyDescent="0.2">
      <c r="B127" s="2070"/>
      <c r="C127" s="2060"/>
      <c r="D127" s="2060"/>
      <c r="E127" s="2060"/>
      <c r="F127" s="2060"/>
      <c r="G127" s="1273"/>
      <c r="H127" s="2061"/>
      <c r="I127" s="2061"/>
      <c r="J127" s="2061"/>
      <c r="K127" s="2062"/>
      <c r="L127" s="2062"/>
      <c r="M127" s="2062"/>
      <c r="N127" s="2062"/>
      <c r="O127" s="2062"/>
      <c r="P127" s="2062"/>
      <c r="Q127" s="2062"/>
      <c r="R127" s="2062"/>
      <c r="S127" s="2062"/>
      <c r="T127" s="2062"/>
      <c r="U127" s="2062"/>
      <c r="V127" s="2062"/>
      <c r="W127" s="2061"/>
      <c r="X127" s="2063"/>
      <c r="Y127" s="2063"/>
      <c r="Z127" s="2063"/>
      <c r="AA127" s="2063"/>
      <c r="AB127" s="2063"/>
      <c r="AC127" s="38"/>
      <c r="AD127" s="38"/>
    </row>
    <row r="128" spans="2:30" x14ac:dyDescent="0.2">
      <c r="B128" s="2070"/>
      <c r="C128" s="2060"/>
      <c r="D128" s="2060"/>
      <c r="E128" s="2060"/>
      <c r="F128" s="2060"/>
      <c r="G128" s="1273"/>
      <c r="H128" s="2061"/>
      <c r="I128" s="2061"/>
      <c r="J128" s="2061"/>
      <c r="K128" s="2062"/>
      <c r="L128" s="2062"/>
      <c r="M128" s="2062"/>
      <c r="N128" s="2062"/>
      <c r="O128" s="2062"/>
      <c r="P128" s="2062"/>
      <c r="Q128" s="2062"/>
      <c r="R128" s="2062"/>
      <c r="S128" s="2062"/>
      <c r="T128" s="2062"/>
      <c r="U128" s="2062"/>
      <c r="V128" s="2062"/>
      <c r="W128" s="2061"/>
      <c r="X128" s="2063"/>
      <c r="Y128" s="2063"/>
      <c r="Z128" s="2063"/>
      <c r="AA128" s="2063"/>
      <c r="AB128" s="2063"/>
      <c r="AC128" s="38"/>
      <c r="AD128" s="38"/>
    </row>
    <row r="129" spans="2:30" x14ac:dyDescent="0.2">
      <c r="B129" s="2070"/>
      <c r="C129" s="2060"/>
      <c r="D129" s="2060"/>
      <c r="E129" s="2060"/>
      <c r="F129" s="2060"/>
      <c r="G129" s="1273"/>
      <c r="H129" s="2061"/>
      <c r="I129" s="2061"/>
      <c r="J129" s="2061"/>
      <c r="K129" s="2062"/>
      <c r="L129" s="2062"/>
      <c r="M129" s="2062"/>
      <c r="N129" s="2062"/>
      <c r="O129" s="2062"/>
      <c r="P129" s="2062"/>
      <c r="Q129" s="2062"/>
      <c r="R129" s="2062"/>
      <c r="S129" s="2062"/>
      <c r="T129" s="2062"/>
      <c r="U129" s="2062"/>
      <c r="V129" s="2062"/>
      <c r="W129" s="2061"/>
      <c r="X129" s="2063"/>
      <c r="Y129" s="2063"/>
      <c r="Z129" s="2063"/>
      <c r="AA129" s="2063"/>
      <c r="AB129" s="2063"/>
      <c r="AC129" s="38"/>
      <c r="AD129" s="38"/>
    </row>
    <row r="130" spans="2:30" x14ac:dyDescent="0.2">
      <c r="B130" s="2070"/>
      <c r="C130" s="2060"/>
      <c r="D130" s="2060"/>
      <c r="E130" s="2060"/>
      <c r="F130" s="2060"/>
      <c r="G130" s="1273"/>
      <c r="H130" s="2061"/>
      <c r="I130" s="2061"/>
      <c r="J130" s="2061"/>
      <c r="K130" s="2062"/>
      <c r="L130" s="2062"/>
      <c r="M130" s="2062"/>
      <c r="N130" s="2062"/>
      <c r="O130" s="2062"/>
      <c r="P130" s="2062"/>
      <c r="Q130" s="2062"/>
      <c r="R130" s="2062"/>
      <c r="S130" s="2062"/>
      <c r="T130" s="2062"/>
      <c r="U130" s="2062"/>
      <c r="V130" s="2062"/>
      <c r="W130" s="2061"/>
      <c r="X130" s="2063"/>
      <c r="Y130" s="2063"/>
      <c r="Z130" s="2063"/>
      <c r="AA130" s="2063"/>
      <c r="AB130" s="2063"/>
      <c r="AC130" s="38"/>
      <c r="AD130" s="38"/>
    </row>
    <row r="131" spans="2:30" x14ac:dyDescent="0.2">
      <c r="B131" s="2070"/>
      <c r="C131" s="2060"/>
      <c r="D131" s="2060"/>
      <c r="E131" s="2060"/>
      <c r="F131" s="2060"/>
      <c r="G131" s="1273"/>
      <c r="H131" s="2061"/>
      <c r="I131" s="2061"/>
      <c r="J131" s="2061"/>
      <c r="K131" s="2062"/>
      <c r="L131" s="2062"/>
      <c r="M131" s="2062"/>
      <c r="N131" s="2062"/>
      <c r="O131" s="2062"/>
      <c r="P131" s="2062"/>
      <c r="Q131" s="2062"/>
      <c r="R131" s="2062"/>
      <c r="S131" s="2062"/>
      <c r="T131" s="2062"/>
      <c r="U131" s="2062"/>
      <c r="V131" s="2062"/>
      <c r="W131" s="2061"/>
      <c r="X131" s="2063"/>
      <c r="Y131" s="2063"/>
      <c r="Z131" s="2063"/>
      <c r="AA131" s="2063"/>
      <c r="AB131" s="2063"/>
      <c r="AC131" s="38"/>
      <c r="AD131" s="38"/>
    </row>
    <row r="132" spans="2:30" x14ac:dyDescent="0.2">
      <c r="B132" s="2070"/>
      <c r="C132" s="2060"/>
      <c r="D132" s="2060"/>
      <c r="E132" s="2060"/>
      <c r="F132" s="2060"/>
      <c r="G132" s="1273"/>
      <c r="H132" s="2061"/>
      <c r="I132" s="2061"/>
      <c r="J132" s="2061"/>
      <c r="K132" s="2062"/>
      <c r="L132" s="2062"/>
      <c r="M132" s="2062"/>
      <c r="N132" s="2062"/>
      <c r="O132" s="2062"/>
      <c r="P132" s="2062"/>
      <c r="Q132" s="2062"/>
      <c r="R132" s="2062"/>
      <c r="S132" s="2062"/>
      <c r="T132" s="2062"/>
      <c r="U132" s="2062"/>
      <c r="V132" s="2062"/>
      <c r="W132" s="2061"/>
      <c r="X132" s="2063"/>
      <c r="Y132" s="2063"/>
      <c r="Z132" s="2063"/>
      <c r="AA132" s="2063"/>
      <c r="AB132" s="2063"/>
      <c r="AC132" s="38"/>
      <c r="AD132" s="38"/>
    </row>
    <row r="133" spans="2:30" x14ac:dyDescent="0.2">
      <c r="B133" s="2070"/>
      <c r="C133" s="2060"/>
      <c r="D133" s="2060"/>
      <c r="E133" s="2060"/>
      <c r="F133" s="2060"/>
      <c r="G133" s="1273"/>
      <c r="H133" s="2061"/>
      <c r="I133" s="2061"/>
      <c r="J133" s="2061"/>
      <c r="K133" s="2062"/>
      <c r="L133" s="2062"/>
      <c r="M133" s="2062"/>
      <c r="N133" s="2062"/>
      <c r="O133" s="2062"/>
      <c r="P133" s="2062"/>
      <c r="Q133" s="2062"/>
      <c r="R133" s="2062"/>
      <c r="S133" s="2062"/>
      <c r="T133" s="2062"/>
      <c r="U133" s="2062"/>
      <c r="V133" s="2062"/>
      <c r="W133" s="2061"/>
      <c r="X133" s="2063"/>
      <c r="Y133" s="2063"/>
      <c r="Z133" s="2063"/>
      <c r="AA133" s="2063"/>
      <c r="AB133" s="2063"/>
      <c r="AC133" s="38"/>
      <c r="AD133" s="38"/>
    </row>
    <row r="134" spans="2:30" x14ac:dyDescent="0.2">
      <c r="B134" s="2070"/>
      <c r="C134" s="2060"/>
      <c r="D134" s="2060"/>
      <c r="E134" s="2060"/>
      <c r="F134" s="2060"/>
      <c r="G134" s="1273"/>
      <c r="H134" s="2061"/>
      <c r="I134" s="2061"/>
      <c r="J134" s="2061"/>
      <c r="K134" s="2062"/>
      <c r="L134" s="2062"/>
      <c r="M134" s="2062"/>
      <c r="N134" s="2062"/>
      <c r="O134" s="2062"/>
      <c r="P134" s="2062"/>
      <c r="Q134" s="2062"/>
      <c r="R134" s="2062"/>
      <c r="S134" s="2062"/>
      <c r="T134" s="2062"/>
      <c r="U134" s="2062"/>
      <c r="V134" s="2062"/>
      <c r="W134" s="2061"/>
      <c r="X134" s="2063"/>
      <c r="Y134" s="2063"/>
      <c r="Z134" s="2063"/>
      <c r="AA134" s="2063"/>
      <c r="AB134" s="2063"/>
      <c r="AC134" s="38"/>
      <c r="AD134" s="38"/>
    </row>
    <row r="135" spans="2:30" x14ac:dyDescent="0.2">
      <c r="B135" s="2070"/>
      <c r="C135" s="2060"/>
      <c r="D135" s="2060"/>
      <c r="E135" s="2060"/>
      <c r="F135" s="2060"/>
      <c r="G135" s="1273"/>
      <c r="H135" s="2061"/>
      <c r="I135" s="2061"/>
      <c r="J135" s="2061"/>
      <c r="K135" s="2062"/>
      <c r="L135" s="2062"/>
      <c r="M135" s="2062"/>
      <c r="N135" s="2062"/>
      <c r="O135" s="2062"/>
      <c r="P135" s="2062"/>
      <c r="Q135" s="2062"/>
      <c r="R135" s="2062"/>
      <c r="S135" s="2062"/>
      <c r="T135" s="2062"/>
      <c r="U135" s="2062"/>
      <c r="V135" s="2062"/>
      <c r="W135" s="2061"/>
      <c r="X135" s="2063"/>
      <c r="Y135" s="2063"/>
      <c r="Z135" s="2063"/>
      <c r="AA135" s="2063"/>
      <c r="AB135" s="2063"/>
      <c r="AC135" s="38"/>
      <c r="AD135" s="38"/>
    </row>
    <row r="136" spans="2:30" x14ac:dyDescent="0.2">
      <c r="B136" s="2070"/>
      <c r="C136" s="2060"/>
      <c r="D136" s="2060"/>
      <c r="E136" s="2060"/>
      <c r="F136" s="2060"/>
      <c r="G136" s="1273"/>
      <c r="H136" s="2061"/>
      <c r="I136" s="2061"/>
      <c r="J136" s="2061"/>
      <c r="K136" s="2062"/>
      <c r="L136" s="2062"/>
      <c r="M136" s="2062"/>
      <c r="N136" s="2062"/>
      <c r="O136" s="2062"/>
      <c r="P136" s="2062"/>
      <c r="Q136" s="2062"/>
      <c r="R136" s="2062"/>
      <c r="S136" s="2062"/>
      <c r="T136" s="2062"/>
      <c r="U136" s="2062"/>
      <c r="V136" s="2062"/>
      <c r="W136" s="2061"/>
      <c r="X136" s="2063"/>
      <c r="Y136" s="2063"/>
      <c r="Z136" s="2063"/>
      <c r="AA136" s="2063"/>
      <c r="AB136" s="2063"/>
      <c r="AC136" s="38"/>
      <c r="AD136" s="38"/>
    </row>
    <row r="137" spans="2:30" x14ac:dyDescent="0.2">
      <c r="B137" s="2070"/>
      <c r="C137" s="2060"/>
      <c r="D137" s="2060"/>
      <c r="E137" s="2060"/>
      <c r="F137" s="2060"/>
      <c r="G137" s="1273"/>
      <c r="H137" s="2061"/>
      <c r="I137" s="2061"/>
      <c r="J137" s="2061"/>
      <c r="K137" s="2062"/>
      <c r="L137" s="2062"/>
      <c r="M137" s="2062"/>
      <c r="N137" s="2062"/>
      <c r="O137" s="2062"/>
      <c r="P137" s="2062"/>
      <c r="Q137" s="2062"/>
      <c r="R137" s="2062"/>
      <c r="S137" s="2062"/>
      <c r="T137" s="2062"/>
      <c r="U137" s="2062"/>
      <c r="V137" s="2062"/>
      <c r="W137" s="2061"/>
      <c r="X137" s="2063"/>
      <c r="Y137" s="2063"/>
      <c r="Z137" s="2063"/>
      <c r="AA137" s="2063"/>
      <c r="AB137" s="2063"/>
      <c r="AC137" s="38"/>
      <c r="AD137" s="38"/>
    </row>
    <row r="138" spans="2:30" x14ac:dyDescent="0.2">
      <c r="B138" s="2070"/>
      <c r="C138" s="2060"/>
      <c r="D138" s="2060"/>
      <c r="E138" s="2060"/>
      <c r="F138" s="2060"/>
      <c r="G138" s="1273"/>
      <c r="H138" s="2061"/>
      <c r="I138" s="2061"/>
      <c r="J138" s="2061"/>
      <c r="K138" s="2062"/>
      <c r="L138" s="2062"/>
      <c r="M138" s="2062"/>
      <c r="N138" s="2062"/>
      <c r="O138" s="2062"/>
      <c r="P138" s="2062"/>
      <c r="Q138" s="2062"/>
      <c r="R138" s="2062"/>
      <c r="S138" s="2062"/>
      <c r="T138" s="2062"/>
      <c r="U138" s="2062"/>
      <c r="V138" s="2062"/>
      <c r="W138" s="2061"/>
      <c r="X138" s="2063"/>
      <c r="Y138" s="2063"/>
      <c r="Z138" s="2063"/>
      <c r="AA138" s="2063"/>
      <c r="AB138" s="2063"/>
      <c r="AC138" s="38"/>
      <c r="AD138" s="38"/>
    </row>
    <row r="139" spans="2:30" x14ac:dyDescent="0.2">
      <c r="B139" s="2070"/>
      <c r="C139" s="2060"/>
      <c r="D139" s="2060"/>
      <c r="E139" s="2060"/>
      <c r="F139" s="2060"/>
      <c r="G139" s="1273"/>
      <c r="H139" s="2061"/>
      <c r="I139" s="2061"/>
      <c r="J139" s="2061"/>
      <c r="K139" s="2062"/>
      <c r="L139" s="2062"/>
      <c r="M139" s="2062"/>
      <c r="N139" s="2062"/>
      <c r="O139" s="2062"/>
      <c r="P139" s="2062"/>
      <c r="Q139" s="2062"/>
      <c r="R139" s="2062"/>
      <c r="S139" s="2062"/>
      <c r="T139" s="2062"/>
      <c r="U139" s="2062"/>
      <c r="V139" s="2062"/>
      <c r="W139" s="2061"/>
      <c r="X139" s="2063"/>
      <c r="Y139" s="2063"/>
      <c r="Z139" s="2063"/>
      <c r="AA139" s="2063"/>
      <c r="AB139" s="2063"/>
      <c r="AC139" s="38"/>
      <c r="AD139" s="38"/>
    </row>
    <row r="140" spans="2:30" x14ac:dyDescent="0.2">
      <c r="B140" s="2070"/>
      <c r="C140" s="2060"/>
      <c r="D140" s="2060"/>
      <c r="E140" s="2060"/>
      <c r="F140" s="2060"/>
      <c r="G140" s="1273"/>
      <c r="H140" s="2061"/>
      <c r="I140" s="2061"/>
      <c r="J140" s="2061"/>
      <c r="K140" s="2062"/>
      <c r="L140" s="2062"/>
      <c r="M140" s="2062"/>
      <c r="N140" s="2062"/>
      <c r="O140" s="2062"/>
      <c r="P140" s="2062"/>
      <c r="Q140" s="2062"/>
      <c r="R140" s="2062"/>
      <c r="S140" s="2062"/>
      <c r="T140" s="2062"/>
      <c r="U140" s="2062"/>
      <c r="V140" s="2062"/>
      <c r="W140" s="2061"/>
      <c r="X140" s="2063"/>
      <c r="Y140" s="2063"/>
      <c r="Z140" s="2063"/>
      <c r="AA140" s="2063"/>
      <c r="AB140" s="2063"/>
      <c r="AC140" s="38"/>
      <c r="AD140" s="38"/>
    </row>
    <row r="141" spans="2:30" x14ac:dyDescent="0.2">
      <c r="B141" s="2070"/>
      <c r="C141" s="2060"/>
      <c r="D141" s="2060"/>
      <c r="E141" s="2060"/>
      <c r="F141" s="2060"/>
      <c r="G141" s="1273"/>
      <c r="H141" s="2061"/>
      <c r="I141" s="2061"/>
      <c r="J141" s="2061"/>
      <c r="K141" s="2062"/>
      <c r="L141" s="2062"/>
      <c r="M141" s="2062"/>
      <c r="N141" s="2062"/>
      <c r="O141" s="2062"/>
      <c r="P141" s="2062"/>
      <c r="Q141" s="2062"/>
      <c r="R141" s="2062"/>
      <c r="S141" s="2062"/>
      <c r="T141" s="2062"/>
      <c r="U141" s="2062"/>
      <c r="V141" s="2062"/>
      <c r="W141" s="2061"/>
      <c r="X141" s="2063"/>
      <c r="Y141" s="2063"/>
      <c r="Z141" s="2063"/>
      <c r="AA141" s="2063"/>
      <c r="AB141" s="2063"/>
      <c r="AC141" s="38"/>
      <c r="AD141" s="38"/>
    </row>
    <row r="142" spans="2:30" x14ac:dyDescent="0.2">
      <c r="B142" s="2070"/>
      <c r="C142" s="2060"/>
      <c r="D142" s="2060"/>
      <c r="E142" s="2060"/>
      <c r="F142" s="2060"/>
      <c r="G142" s="1273"/>
      <c r="H142" s="2061"/>
      <c r="I142" s="2061"/>
      <c r="J142" s="2061"/>
      <c r="K142" s="2062"/>
      <c r="L142" s="2062"/>
      <c r="M142" s="2062"/>
      <c r="N142" s="2062"/>
      <c r="O142" s="2062"/>
      <c r="P142" s="2062"/>
      <c r="Q142" s="2062"/>
      <c r="R142" s="2062"/>
      <c r="S142" s="2062"/>
      <c r="T142" s="2062"/>
      <c r="U142" s="2062"/>
      <c r="V142" s="2062"/>
      <c r="W142" s="2061"/>
      <c r="X142" s="2063"/>
      <c r="Y142" s="2063"/>
      <c r="Z142" s="2063"/>
      <c r="AA142" s="2063"/>
      <c r="AB142" s="2063"/>
      <c r="AC142" s="38"/>
      <c r="AD142" s="38"/>
    </row>
    <row r="143" spans="2:30" x14ac:dyDescent="0.2">
      <c r="B143" s="2070"/>
      <c r="C143" s="2060"/>
      <c r="D143" s="2060"/>
      <c r="E143" s="2060"/>
      <c r="F143" s="2060"/>
      <c r="G143" s="1273"/>
      <c r="H143" s="2061"/>
      <c r="I143" s="2061"/>
      <c r="J143" s="2061"/>
      <c r="K143" s="2062"/>
      <c r="L143" s="2062"/>
      <c r="M143" s="2062"/>
      <c r="N143" s="2062"/>
      <c r="O143" s="2062"/>
      <c r="P143" s="2062"/>
      <c r="Q143" s="2062"/>
      <c r="R143" s="2062"/>
      <c r="S143" s="2062"/>
      <c r="T143" s="2062"/>
      <c r="U143" s="2062"/>
      <c r="V143" s="2062"/>
      <c r="W143" s="2061"/>
      <c r="X143" s="2063"/>
      <c r="Y143" s="2063"/>
      <c r="Z143" s="2063"/>
      <c r="AA143" s="2063"/>
      <c r="AB143" s="2063"/>
      <c r="AC143" s="38"/>
      <c r="AD143" s="38"/>
    </row>
    <row r="144" spans="2:30" x14ac:dyDescent="0.2">
      <c r="B144" s="2070"/>
      <c r="C144" s="2060"/>
      <c r="D144" s="2060"/>
      <c r="E144" s="2060"/>
      <c r="F144" s="2060"/>
      <c r="G144" s="1273"/>
      <c r="H144" s="2061"/>
      <c r="I144" s="2061"/>
      <c r="J144" s="2061"/>
      <c r="K144" s="2062"/>
      <c r="L144" s="2062"/>
      <c r="M144" s="2062"/>
      <c r="N144" s="2062"/>
      <c r="O144" s="2062"/>
      <c r="P144" s="2062"/>
      <c r="Q144" s="2062"/>
      <c r="R144" s="2062"/>
      <c r="S144" s="2062"/>
      <c r="T144" s="2062"/>
      <c r="U144" s="2062"/>
      <c r="V144" s="2062"/>
      <c r="W144" s="2061"/>
      <c r="X144" s="2063"/>
      <c r="Y144" s="2063"/>
      <c r="Z144" s="2063"/>
      <c r="AA144" s="2063"/>
      <c r="AB144" s="2063"/>
      <c r="AC144" s="38"/>
      <c r="AD144" s="38"/>
    </row>
    <row r="145" spans="2:30" x14ac:dyDescent="0.2">
      <c r="B145" s="2070"/>
      <c r="C145" s="2060"/>
      <c r="D145" s="2060"/>
      <c r="E145" s="2060"/>
      <c r="F145" s="2060"/>
      <c r="G145" s="1273"/>
      <c r="H145" s="2061"/>
      <c r="I145" s="2061"/>
      <c r="J145" s="2061"/>
      <c r="K145" s="2062"/>
      <c r="L145" s="2062"/>
      <c r="M145" s="2062"/>
      <c r="N145" s="2062"/>
      <c r="O145" s="2062"/>
      <c r="P145" s="2062"/>
      <c r="Q145" s="2062"/>
      <c r="R145" s="2062"/>
      <c r="S145" s="2062"/>
      <c r="T145" s="2062"/>
      <c r="U145" s="2062"/>
      <c r="V145" s="2062"/>
      <c r="W145" s="2061"/>
      <c r="X145" s="2063"/>
      <c r="Y145" s="2063"/>
      <c r="Z145" s="2063"/>
      <c r="AA145" s="2063"/>
      <c r="AB145" s="2063"/>
      <c r="AC145" s="38"/>
      <c r="AD145" s="38"/>
    </row>
    <row r="146" spans="2:30" x14ac:dyDescent="0.2">
      <c r="B146" s="2070"/>
      <c r="C146" s="2060"/>
      <c r="D146" s="2060"/>
      <c r="E146" s="2060"/>
      <c r="F146" s="2060"/>
      <c r="G146" s="1273"/>
      <c r="H146" s="2061"/>
      <c r="I146" s="2061"/>
      <c r="J146" s="2061"/>
      <c r="K146" s="2062"/>
      <c r="L146" s="2062"/>
      <c r="M146" s="2062"/>
      <c r="N146" s="2062"/>
      <c r="O146" s="2062"/>
      <c r="P146" s="2062"/>
      <c r="Q146" s="2062"/>
      <c r="R146" s="2062"/>
      <c r="S146" s="2062"/>
      <c r="T146" s="2062"/>
      <c r="U146" s="2062"/>
      <c r="V146" s="2062"/>
      <c r="W146" s="2061"/>
      <c r="X146" s="2063"/>
      <c r="Y146" s="2063"/>
      <c r="Z146" s="2063"/>
      <c r="AA146" s="2063"/>
      <c r="AB146" s="2063"/>
      <c r="AC146" s="38"/>
      <c r="AD146" s="38"/>
    </row>
    <row r="147" spans="2:30" x14ac:dyDescent="0.2">
      <c r="B147" s="2070"/>
      <c r="C147" s="2060"/>
      <c r="D147" s="2060"/>
      <c r="E147" s="2060"/>
      <c r="F147" s="2060"/>
      <c r="G147" s="1273"/>
      <c r="H147" s="2061"/>
      <c r="I147" s="2061"/>
      <c r="J147" s="2061"/>
      <c r="K147" s="2062"/>
      <c r="L147" s="2062"/>
      <c r="M147" s="2062"/>
      <c r="N147" s="2062"/>
      <c r="O147" s="2062"/>
      <c r="P147" s="2062"/>
      <c r="Q147" s="2062"/>
      <c r="R147" s="2062"/>
      <c r="S147" s="2062"/>
      <c r="T147" s="2062"/>
      <c r="U147" s="2062"/>
      <c r="V147" s="2062"/>
      <c r="W147" s="2061"/>
      <c r="X147" s="2063"/>
      <c r="Y147" s="2063"/>
      <c r="Z147" s="2063"/>
      <c r="AA147" s="2063"/>
      <c r="AB147" s="2063"/>
      <c r="AC147" s="38"/>
      <c r="AD147" s="38"/>
    </row>
    <row r="148" spans="2:30" x14ac:dyDescent="0.2">
      <c r="B148" s="2070"/>
      <c r="C148" s="2060"/>
      <c r="D148" s="2060"/>
      <c r="E148" s="2060"/>
      <c r="F148" s="2060"/>
      <c r="G148" s="1273"/>
      <c r="H148" s="2061"/>
      <c r="I148" s="2061"/>
      <c r="J148" s="2061"/>
      <c r="K148" s="2062"/>
      <c r="L148" s="2062"/>
      <c r="M148" s="2062"/>
      <c r="N148" s="2062"/>
      <c r="O148" s="2062"/>
      <c r="P148" s="2062"/>
      <c r="Q148" s="2062"/>
      <c r="R148" s="2062"/>
      <c r="S148" s="2062"/>
      <c r="T148" s="2062"/>
      <c r="U148" s="2062"/>
      <c r="V148" s="2062"/>
      <c r="W148" s="2061"/>
      <c r="X148" s="2063"/>
      <c r="Y148" s="2063"/>
      <c r="Z148" s="2063"/>
      <c r="AA148" s="2063"/>
      <c r="AB148" s="2063"/>
      <c r="AC148" s="38"/>
      <c r="AD148" s="38"/>
    </row>
    <row r="149" spans="2:30" x14ac:dyDescent="0.2">
      <c r="B149" s="2070"/>
      <c r="C149" s="2060"/>
      <c r="D149" s="2060"/>
      <c r="E149" s="2060"/>
      <c r="F149" s="2060"/>
      <c r="G149" s="1273"/>
      <c r="H149" s="2061"/>
      <c r="I149" s="2061"/>
      <c r="J149" s="2061"/>
      <c r="K149" s="2062"/>
      <c r="L149" s="2062"/>
      <c r="M149" s="2062"/>
      <c r="N149" s="2062"/>
      <c r="O149" s="2062"/>
      <c r="P149" s="2062"/>
      <c r="Q149" s="2062"/>
      <c r="R149" s="2062"/>
      <c r="S149" s="2062"/>
      <c r="T149" s="2062"/>
      <c r="U149" s="2062"/>
      <c r="V149" s="2062"/>
      <c r="W149" s="2061"/>
      <c r="X149" s="2063"/>
      <c r="Y149" s="2063"/>
      <c r="Z149" s="2063"/>
      <c r="AA149" s="2063"/>
      <c r="AB149" s="2063"/>
      <c r="AC149" s="38"/>
      <c r="AD149" s="38"/>
    </row>
    <row r="150" spans="2:30" x14ac:dyDescent="0.2">
      <c r="B150" s="2070"/>
      <c r="C150" s="2060"/>
      <c r="D150" s="2060"/>
      <c r="E150" s="2060"/>
      <c r="F150" s="2060"/>
      <c r="G150" s="1273"/>
      <c r="H150" s="2061"/>
      <c r="I150" s="2061"/>
      <c r="J150" s="2061"/>
      <c r="K150" s="2062"/>
      <c r="L150" s="2062"/>
      <c r="M150" s="2062"/>
      <c r="N150" s="2062"/>
      <c r="O150" s="2062"/>
      <c r="P150" s="2062"/>
      <c r="Q150" s="2062"/>
      <c r="R150" s="2062"/>
      <c r="S150" s="2062"/>
      <c r="T150" s="2062"/>
      <c r="U150" s="2062"/>
      <c r="V150" s="2062"/>
      <c r="W150" s="2061"/>
      <c r="X150" s="2063"/>
      <c r="Y150" s="2063"/>
      <c r="Z150" s="2063"/>
      <c r="AA150" s="2063"/>
      <c r="AB150" s="2063"/>
      <c r="AC150" s="38"/>
      <c r="AD150" s="38"/>
    </row>
    <row r="151" spans="2:30" x14ac:dyDescent="0.2">
      <c r="B151" s="2070"/>
      <c r="C151" s="2060"/>
      <c r="D151" s="2060"/>
      <c r="E151" s="2060"/>
      <c r="F151" s="2060"/>
      <c r="G151" s="1273"/>
      <c r="H151" s="2061"/>
      <c r="I151" s="2061"/>
      <c r="J151" s="2061"/>
      <c r="K151" s="2062"/>
      <c r="L151" s="2062"/>
      <c r="M151" s="2062"/>
      <c r="N151" s="2062"/>
      <c r="O151" s="2062"/>
      <c r="P151" s="2062"/>
      <c r="Q151" s="2062"/>
      <c r="R151" s="2062"/>
      <c r="S151" s="2062"/>
      <c r="T151" s="2062"/>
      <c r="U151" s="2062"/>
      <c r="V151" s="2062"/>
      <c r="W151" s="2061"/>
      <c r="X151" s="2063"/>
      <c r="Y151" s="2063"/>
      <c r="Z151" s="2063"/>
      <c r="AA151" s="2063"/>
      <c r="AB151" s="2063"/>
      <c r="AC151" s="38"/>
      <c r="AD151" s="38"/>
    </row>
    <row r="152" spans="2:30" x14ac:dyDescent="0.2">
      <c r="B152" s="2070"/>
      <c r="C152" s="2060"/>
      <c r="D152" s="2060"/>
      <c r="E152" s="2060"/>
      <c r="F152" s="2060"/>
      <c r="G152" s="1273"/>
      <c r="H152" s="2061"/>
      <c r="I152" s="2061"/>
      <c r="J152" s="2061"/>
      <c r="K152" s="2062"/>
      <c r="L152" s="2062"/>
      <c r="M152" s="2062"/>
      <c r="N152" s="2062"/>
      <c r="O152" s="2062"/>
      <c r="P152" s="2062"/>
      <c r="Q152" s="2062"/>
      <c r="R152" s="2062"/>
      <c r="S152" s="2062"/>
      <c r="T152" s="2062"/>
      <c r="U152" s="2062"/>
      <c r="V152" s="2062"/>
      <c r="W152" s="2061"/>
      <c r="X152" s="2063"/>
      <c r="Y152" s="2063"/>
      <c r="Z152" s="2063"/>
      <c r="AA152" s="2063"/>
      <c r="AB152" s="2063"/>
      <c r="AC152" s="38"/>
      <c r="AD152" s="38"/>
    </row>
    <row r="153" spans="2:30" x14ac:dyDescent="0.2">
      <c r="B153" s="2070"/>
      <c r="C153" s="2060"/>
      <c r="D153" s="2060"/>
      <c r="E153" s="2060"/>
      <c r="F153" s="2060"/>
      <c r="G153" s="1273"/>
      <c r="H153" s="2061"/>
      <c r="I153" s="2061"/>
      <c r="J153" s="2061"/>
      <c r="K153" s="2062"/>
      <c r="L153" s="2062"/>
      <c r="M153" s="2062"/>
      <c r="N153" s="2062"/>
      <c r="O153" s="2062"/>
      <c r="P153" s="2062"/>
      <c r="Q153" s="2062"/>
      <c r="R153" s="2062"/>
      <c r="S153" s="2062"/>
      <c r="T153" s="2062"/>
      <c r="U153" s="2062"/>
      <c r="V153" s="2062"/>
      <c r="W153" s="2061"/>
      <c r="X153" s="2063"/>
      <c r="Y153" s="2063"/>
      <c r="Z153" s="2063"/>
      <c r="AA153" s="2063"/>
      <c r="AB153" s="2063"/>
      <c r="AC153" s="38"/>
      <c r="AD153" s="38"/>
    </row>
    <row r="154" spans="2:30" x14ac:dyDescent="0.2">
      <c r="B154" s="2070"/>
      <c r="C154" s="2060"/>
      <c r="D154" s="2060"/>
      <c r="E154" s="2060"/>
      <c r="F154" s="2060"/>
      <c r="G154" s="1273"/>
      <c r="H154" s="2061"/>
      <c r="I154" s="2061"/>
      <c r="J154" s="2061"/>
      <c r="K154" s="2062"/>
      <c r="L154" s="2062"/>
      <c r="M154" s="2062"/>
      <c r="N154" s="2062"/>
      <c r="O154" s="2062"/>
      <c r="P154" s="2062"/>
      <c r="Q154" s="2062"/>
      <c r="R154" s="2062"/>
      <c r="S154" s="2062"/>
      <c r="T154" s="2062"/>
      <c r="U154" s="2062"/>
      <c r="V154" s="2062"/>
      <c r="W154" s="2061"/>
      <c r="X154" s="2063"/>
      <c r="Y154" s="2063"/>
      <c r="Z154" s="2063"/>
      <c r="AA154" s="2063"/>
      <c r="AB154" s="2063"/>
      <c r="AC154" s="38"/>
      <c r="AD154" s="38"/>
    </row>
    <row r="155" spans="2:30" x14ac:dyDescent="0.2">
      <c r="B155" s="2070"/>
      <c r="C155" s="2060"/>
      <c r="D155" s="2060"/>
      <c r="E155" s="2060"/>
      <c r="F155" s="2060"/>
      <c r="G155" s="1273"/>
      <c r="H155" s="2061"/>
      <c r="I155" s="2061"/>
      <c r="J155" s="2061"/>
      <c r="K155" s="2062"/>
      <c r="L155" s="2062"/>
      <c r="M155" s="2062"/>
      <c r="N155" s="2062"/>
      <c r="O155" s="2062"/>
      <c r="P155" s="2062"/>
      <c r="Q155" s="2062"/>
      <c r="R155" s="2062"/>
      <c r="S155" s="2062"/>
      <c r="T155" s="2062"/>
      <c r="U155" s="2062"/>
      <c r="V155" s="2062"/>
      <c r="W155" s="2061"/>
      <c r="X155" s="2063"/>
      <c r="Y155" s="2063"/>
      <c r="Z155" s="2063"/>
      <c r="AA155" s="2063"/>
      <c r="AB155" s="2063"/>
      <c r="AC155" s="38"/>
      <c r="AD155" s="38"/>
    </row>
    <row r="156" spans="2:30" x14ac:dyDescent="0.2">
      <c r="B156" s="2070"/>
      <c r="C156" s="2060"/>
      <c r="D156" s="2060"/>
      <c r="E156" s="2060"/>
      <c r="F156" s="2060"/>
      <c r="G156" s="1273"/>
      <c r="H156" s="2061"/>
      <c r="I156" s="2061"/>
      <c r="J156" s="2061"/>
      <c r="K156" s="2062"/>
      <c r="L156" s="2062"/>
      <c r="M156" s="2062"/>
      <c r="N156" s="2062"/>
      <c r="O156" s="2062"/>
      <c r="P156" s="2062"/>
      <c r="Q156" s="2062"/>
      <c r="R156" s="2062"/>
      <c r="S156" s="2062"/>
      <c r="T156" s="2062"/>
      <c r="U156" s="2062"/>
      <c r="V156" s="2062"/>
      <c r="W156" s="2061"/>
      <c r="X156" s="2063"/>
      <c r="Y156" s="2063"/>
      <c r="Z156" s="2063"/>
      <c r="AA156" s="2063"/>
      <c r="AB156" s="2063"/>
      <c r="AC156" s="38"/>
      <c r="AD156" s="38"/>
    </row>
    <row r="157" spans="2:30" x14ac:dyDescent="0.2">
      <c r="B157" s="2070"/>
      <c r="C157" s="2060"/>
      <c r="D157" s="2060"/>
      <c r="E157" s="2060"/>
      <c r="F157" s="2060"/>
      <c r="G157" s="1273"/>
      <c r="H157" s="2061"/>
      <c r="I157" s="2061"/>
      <c r="J157" s="2061"/>
      <c r="K157" s="2062"/>
      <c r="L157" s="2062"/>
      <c r="M157" s="2062"/>
      <c r="N157" s="2062"/>
      <c r="O157" s="2062"/>
      <c r="P157" s="2062"/>
      <c r="Q157" s="2062"/>
      <c r="R157" s="2062"/>
      <c r="S157" s="2062"/>
      <c r="T157" s="2062"/>
      <c r="U157" s="2062"/>
      <c r="V157" s="2062"/>
      <c r="W157" s="2061"/>
      <c r="X157" s="2063"/>
      <c r="Y157" s="2063"/>
      <c r="Z157" s="2063"/>
      <c r="AA157" s="2063"/>
      <c r="AB157" s="2063"/>
      <c r="AC157" s="38"/>
      <c r="AD157" s="38"/>
    </row>
    <row r="158" spans="2:30" x14ac:dyDescent="0.2">
      <c r="B158" s="2070"/>
      <c r="C158" s="2060"/>
      <c r="D158" s="2060"/>
      <c r="E158" s="2060"/>
      <c r="F158" s="2060"/>
      <c r="G158" s="1273"/>
      <c r="H158" s="2061"/>
      <c r="I158" s="2061"/>
      <c r="J158" s="2061"/>
      <c r="K158" s="2062"/>
      <c r="L158" s="2062"/>
      <c r="M158" s="2062"/>
      <c r="N158" s="2062"/>
      <c r="O158" s="2062"/>
      <c r="P158" s="2062"/>
      <c r="Q158" s="2062"/>
      <c r="R158" s="2062"/>
      <c r="S158" s="2062"/>
      <c r="T158" s="2062"/>
      <c r="U158" s="2062"/>
      <c r="V158" s="2062"/>
      <c r="W158" s="2061"/>
      <c r="X158" s="2063"/>
      <c r="Y158" s="2063"/>
      <c r="Z158" s="2063"/>
      <c r="AA158" s="2063"/>
      <c r="AB158" s="2063"/>
      <c r="AC158" s="38"/>
      <c r="AD158" s="38"/>
    </row>
    <row r="159" spans="2:30" x14ac:dyDescent="0.2">
      <c r="B159" s="2070"/>
      <c r="C159" s="2060"/>
      <c r="D159" s="2060"/>
      <c r="E159" s="2060"/>
      <c r="F159" s="2060"/>
      <c r="G159" s="1273"/>
      <c r="H159" s="2061"/>
      <c r="I159" s="2061"/>
      <c r="J159" s="2061"/>
      <c r="K159" s="2062"/>
      <c r="L159" s="2062"/>
      <c r="M159" s="2062"/>
      <c r="N159" s="2062"/>
      <c r="O159" s="2062"/>
      <c r="P159" s="2062"/>
      <c r="Q159" s="2062"/>
      <c r="R159" s="2062"/>
      <c r="S159" s="2062"/>
      <c r="T159" s="2062"/>
      <c r="U159" s="2062"/>
      <c r="V159" s="2062"/>
      <c r="W159" s="2061"/>
      <c r="X159" s="2063"/>
      <c r="Y159" s="2063"/>
      <c r="Z159" s="2063"/>
      <c r="AA159" s="2063"/>
      <c r="AB159" s="2063"/>
      <c r="AC159" s="38"/>
      <c r="AD159" s="38"/>
    </row>
    <row r="160" spans="2:30" x14ac:dyDescent="0.2">
      <c r="B160" s="2070"/>
      <c r="C160" s="2060"/>
      <c r="D160" s="2060"/>
      <c r="E160" s="2060"/>
      <c r="F160" s="2060"/>
      <c r="G160" s="1273"/>
      <c r="H160" s="2061"/>
      <c r="I160" s="2061"/>
      <c r="J160" s="2061"/>
      <c r="K160" s="2062"/>
      <c r="L160" s="2062"/>
      <c r="M160" s="2062"/>
      <c r="N160" s="2062"/>
      <c r="O160" s="2062"/>
      <c r="P160" s="2062"/>
      <c r="Q160" s="2062"/>
      <c r="R160" s="2062"/>
      <c r="S160" s="2062"/>
      <c r="T160" s="2062"/>
      <c r="U160" s="2062"/>
      <c r="V160" s="2062"/>
      <c r="W160" s="2061"/>
      <c r="X160" s="2063"/>
      <c r="Y160" s="2063"/>
      <c r="Z160" s="2063"/>
      <c r="AA160" s="2063"/>
      <c r="AB160" s="2063"/>
      <c r="AC160" s="38"/>
      <c r="AD160" s="38"/>
    </row>
    <row r="161" spans="2:30" x14ac:dyDescent="0.2">
      <c r="B161" s="2070"/>
      <c r="C161" s="2060"/>
      <c r="D161" s="2060"/>
      <c r="E161" s="2060"/>
      <c r="F161" s="2060"/>
      <c r="G161" s="1273"/>
      <c r="H161" s="2061"/>
      <c r="I161" s="2061"/>
      <c r="J161" s="2061"/>
      <c r="K161" s="2062"/>
      <c r="L161" s="2062"/>
      <c r="M161" s="2062"/>
      <c r="N161" s="2062"/>
      <c r="O161" s="2062"/>
      <c r="P161" s="2062"/>
      <c r="Q161" s="2062"/>
      <c r="R161" s="2062"/>
      <c r="S161" s="2062"/>
      <c r="T161" s="2062"/>
      <c r="U161" s="2062"/>
      <c r="V161" s="2062"/>
      <c r="W161" s="2061"/>
      <c r="X161" s="2063"/>
      <c r="Y161" s="2063"/>
      <c r="Z161" s="2063"/>
      <c r="AA161" s="2063"/>
      <c r="AB161" s="2063"/>
      <c r="AC161" s="38"/>
      <c r="AD161" s="38"/>
    </row>
    <row r="162" spans="2:30" x14ac:dyDescent="0.2">
      <c r="B162" s="2070"/>
      <c r="C162" s="2060"/>
      <c r="D162" s="2060"/>
      <c r="E162" s="2060"/>
      <c r="F162" s="2060"/>
      <c r="G162" s="1273"/>
      <c r="H162" s="2061"/>
      <c r="I162" s="2061"/>
      <c r="J162" s="2061"/>
      <c r="K162" s="2062"/>
      <c r="L162" s="2062"/>
      <c r="M162" s="2062"/>
      <c r="N162" s="2062"/>
      <c r="O162" s="2062"/>
      <c r="P162" s="2062"/>
      <c r="Q162" s="2062"/>
      <c r="R162" s="2062"/>
      <c r="S162" s="2062"/>
      <c r="T162" s="2062"/>
      <c r="U162" s="2062"/>
      <c r="V162" s="2062"/>
      <c r="W162" s="2061"/>
      <c r="X162" s="2063"/>
      <c r="Y162" s="2063"/>
      <c r="Z162" s="2063"/>
      <c r="AA162" s="2063"/>
      <c r="AB162" s="2063"/>
      <c r="AC162" s="38"/>
      <c r="AD162" s="38"/>
    </row>
    <row r="163" spans="2:30" x14ac:dyDescent="0.2">
      <c r="B163" s="2070"/>
      <c r="C163" s="2060"/>
      <c r="D163" s="2060"/>
      <c r="E163" s="2060"/>
      <c r="F163" s="2060"/>
      <c r="G163" s="1273"/>
      <c r="H163" s="2061"/>
      <c r="I163" s="2061"/>
      <c r="J163" s="2061"/>
      <c r="K163" s="2062"/>
      <c r="L163" s="2062"/>
      <c r="M163" s="2062"/>
      <c r="N163" s="2062"/>
      <c r="O163" s="2062"/>
      <c r="P163" s="2062"/>
      <c r="Q163" s="2062"/>
      <c r="R163" s="2062"/>
      <c r="S163" s="2062"/>
      <c r="T163" s="2062"/>
      <c r="U163" s="2062"/>
      <c r="V163" s="2062"/>
      <c r="W163" s="2061"/>
      <c r="X163" s="2063"/>
      <c r="Y163" s="2063"/>
      <c r="Z163" s="2063"/>
      <c r="AA163" s="2063"/>
      <c r="AB163" s="2063"/>
      <c r="AC163" s="38"/>
      <c r="AD163" s="38"/>
    </row>
    <row r="164" spans="2:30" x14ac:dyDescent="0.2">
      <c r="B164" s="2070"/>
      <c r="C164" s="2060"/>
      <c r="D164" s="2060"/>
      <c r="E164" s="2060"/>
      <c r="F164" s="2060"/>
      <c r="G164" s="1273"/>
      <c r="H164" s="2061"/>
      <c r="I164" s="2061"/>
      <c r="J164" s="2061"/>
      <c r="K164" s="2062"/>
      <c r="L164" s="2062"/>
      <c r="M164" s="2062"/>
      <c r="N164" s="2062"/>
      <c r="O164" s="2062"/>
      <c r="P164" s="2062"/>
      <c r="Q164" s="2062"/>
      <c r="R164" s="2062"/>
      <c r="S164" s="2062"/>
      <c r="T164" s="2062"/>
      <c r="U164" s="2062"/>
      <c r="V164" s="2062"/>
      <c r="W164" s="2061"/>
      <c r="X164" s="2063"/>
      <c r="Y164" s="2063"/>
      <c r="Z164" s="2063"/>
      <c r="AA164" s="2063"/>
      <c r="AB164" s="2063"/>
      <c r="AC164" s="38"/>
      <c r="AD164" s="38"/>
    </row>
    <row r="165" spans="2:30" x14ac:dyDescent="0.2">
      <c r="B165" s="2070"/>
      <c r="C165" s="2060"/>
      <c r="D165" s="2060"/>
      <c r="E165" s="2060"/>
      <c r="F165" s="2060"/>
      <c r="G165" s="1273"/>
      <c r="H165" s="2061"/>
      <c r="I165" s="2061"/>
      <c r="J165" s="2061"/>
      <c r="K165" s="2062"/>
      <c r="L165" s="2062"/>
      <c r="M165" s="2062"/>
      <c r="N165" s="2062"/>
      <c r="O165" s="2062"/>
      <c r="P165" s="2062"/>
      <c r="Q165" s="2062"/>
      <c r="R165" s="2062"/>
      <c r="S165" s="2062"/>
      <c r="T165" s="2062"/>
      <c r="U165" s="2062"/>
      <c r="V165" s="2062"/>
      <c r="W165" s="2061"/>
      <c r="X165" s="2063"/>
      <c r="Y165" s="2063"/>
      <c r="Z165" s="2063"/>
      <c r="AA165" s="2063"/>
      <c r="AB165" s="2063"/>
      <c r="AC165" s="38"/>
      <c r="AD165" s="38"/>
    </row>
    <row r="166" spans="2:30" x14ac:dyDescent="0.2">
      <c r="B166" s="2070"/>
      <c r="C166" s="2060"/>
      <c r="D166" s="2060"/>
      <c r="E166" s="2060"/>
      <c r="F166" s="2060"/>
      <c r="G166" s="1273"/>
      <c r="H166" s="2061"/>
      <c r="I166" s="2061"/>
      <c r="J166" s="2061"/>
      <c r="K166" s="2062"/>
      <c r="L166" s="2062"/>
      <c r="M166" s="2062"/>
      <c r="N166" s="2062"/>
      <c r="O166" s="2062"/>
      <c r="P166" s="2062"/>
      <c r="Q166" s="2062"/>
      <c r="R166" s="2062"/>
      <c r="S166" s="2062"/>
      <c r="T166" s="2062"/>
      <c r="U166" s="2062"/>
      <c r="V166" s="2062"/>
      <c r="W166" s="2061"/>
      <c r="X166" s="2063"/>
      <c r="Y166" s="2063"/>
      <c r="Z166" s="2063"/>
      <c r="AA166" s="2063"/>
      <c r="AB166" s="2063"/>
      <c r="AC166" s="38"/>
      <c r="AD166" s="38"/>
    </row>
    <row r="167" spans="2:30" x14ac:dyDescent="0.2">
      <c r="B167" s="2070"/>
      <c r="C167" s="2060"/>
      <c r="D167" s="2060"/>
      <c r="E167" s="2060"/>
      <c r="F167" s="2060"/>
      <c r="G167" s="1273"/>
      <c r="H167" s="2061"/>
      <c r="I167" s="2061"/>
      <c r="J167" s="2061"/>
      <c r="K167" s="2062"/>
      <c r="L167" s="2062"/>
      <c r="M167" s="2062"/>
      <c r="N167" s="2062"/>
      <c r="O167" s="2062"/>
      <c r="P167" s="2062"/>
      <c r="Q167" s="2062"/>
      <c r="R167" s="2062"/>
      <c r="S167" s="2062"/>
      <c r="T167" s="2062"/>
      <c r="U167" s="2062"/>
      <c r="V167" s="2062"/>
      <c r="W167" s="2061"/>
      <c r="X167" s="2063"/>
      <c r="Y167" s="2063"/>
      <c r="Z167" s="2063"/>
      <c r="AA167" s="2063"/>
      <c r="AB167" s="2063"/>
      <c r="AC167" s="38"/>
      <c r="AD167" s="38"/>
    </row>
    <row r="168" spans="2:30" x14ac:dyDescent="0.2">
      <c r="B168" s="2070"/>
      <c r="C168" s="2060"/>
      <c r="D168" s="2060"/>
      <c r="E168" s="2060"/>
      <c r="F168" s="2060"/>
      <c r="G168" s="1273"/>
      <c r="H168" s="2061"/>
      <c r="I168" s="2061"/>
      <c r="J168" s="2061"/>
      <c r="K168" s="2062"/>
      <c r="L168" s="2062"/>
      <c r="M168" s="2062"/>
      <c r="N168" s="2062"/>
      <c r="O168" s="2062"/>
      <c r="P168" s="2062"/>
      <c r="Q168" s="2062"/>
      <c r="R168" s="2062"/>
      <c r="S168" s="2062"/>
      <c r="T168" s="2062"/>
      <c r="U168" s="2062"/>
      <c r="V168" s="2062"/>
      <c r="W168" s="2061"/>
      <c r="X168" s="2063"/>
      <c r="Y168" s="2063"/>
      <c r="Z168" s="2063"/>
      <c r="AA168" s="2063"/>
      <c r="AB168" s="2063"/>
      <c r="AC168" s="38"/>
      <c r="AD168" s="38"/>
    </row>
    <row r="169" spans="2:30" x14ac:dyDescent="0.2">
      <c r="B169" s="2070"/>
      <c r="C169" s="2060"/>
      <c r="D169" s="2060"/>
      <c r="E169" s="2060"/>
      <c r="F169" s="2060"/>
      <c r="G169" s="1273"/>
      <c r="H169" s="2061"/>
      <c r="I169" s="2061"/>
      <c r="J169" s="2061"/>
      <c r="K169" s="2062"/>
      <c r="L169" s="2062"/>
      <c r="M169" s="2062"/>
      <c r="N169" s="2062"/>
      <c r="O169" s="2062"/>
      <c r="P169" s="2062"/>
      <c r="Q169" s="2062"/>
      <c r="R169" s="2062"/>
      <c r="S169" s="2062"/>
      <c r="T169" s="2062"/>
      <c r="U169" s="2062"/>
      <c r="V169" s="2062"/>
      <c r="W169" s="2061"/>
      <c r="X169" s="2063"/>
      <c r="Y169" s="2063"/>
      <c r="Z169" s="2063"/>
      <c r="AA169" s="2063"/>
      <c r="AB169" s="2063"/>
      <c r="AC169" s="38"/>
      <c r="AD169" s="38"/>
    </row>
    <row r="170" spans="2:30" x14ac:dyDescent="0.2">
      <c r="B170" s="2070"/>
      <c r="C170" s="2060"/>
      <c r="D170" s="2060"/>
      <c r="E170" s="2060"/>
      <c r="F170" s="2060"/>
      <c r="G170" s="1273"/>
      <c r="H170" s="2061"/>
      <c r="I170" s="2061"/>
      <c r="J170" s="2061"/>
      <c r="K170" s="2062"/>
      <c r="L170" s="2062"/>
      <c r="M170" s="2062"/>
      <c r="N170" s="2062"/>
      <c r="O170" s="2062"/>
      <c r="P170" s="2062"/>
      <c r="Q170" s="2062"/>
      <c r="R170" s="2062"/>
      <c r="S170" s="2062"/>
      <c r="T170" s="2062"/>
      <c r="U170" s="2062"/>
      <c r="V170" s="2062"/>
      <c r="W170" s="2061"/>
      <c r="X170" s="2063"/>
      <c r="Y170" s="2063"/>
      <c r="Z170" s="2063"/>
      <c r="AA170" s="2063"/>
      <c r="AB170" s="2063"/>
      <c r="AC170" s="38"/>
      <c r="AD170" s="38"/>
    </row>
    <row r="171" spans="2:30" x14ac:dyDescent="0.2">
      <c r="B171" s="2070"/>
      <c r="C171" s="2060"/>
      <c r="D171" s="2060"/>
      <c r="E171" s="2060"/>
      <c r="F171" s="2060"/>
      <c r="G171" s="1273"/>
      <c r="H171" s="2061"/>
      <c r="I171" s="2061"/>
      <c r="J171" s="2061"/>
      <c r="K171" s="2062"/>
      <c r="L171" s="2062"/>
      <c r="M171" s="2062"/>
      <c r="N171" s="2062"/>
      <c r="O171" s="2062"/>
      <c r="P171" s="2062"/>
      <c r="Q171" s="2062"/>
      <c r="R171" s="2062"/>
      <c r="S171" s="2062"/>
      <c r="T171" s="2062"/>
      <c r="U171" s="2062"/>
      <c r="V171" s="2062"/>
      <c r="W171" s="2061"/>
      <c r="X171" s="2063"/>
      <c r="Y171" s="2063"/>
      <c r="Z171" s="2063"/>
      <c r="AA171" s="2063"/>
      <c r="AB171" s="2063"/>
      <c r="AC171" s="38"/>
      <c r="AD171" s="38"/>
    </row>
    <row r="172" spans="2:30" x14ac:dyDescent="0.2">
      <c r="B172" s="2070"/>
      <c r="C172" s="2060"/>
      <c r="D172" s="2060"/>
      <c r="E172" s="2060"/>
      <c r="F172" s="2060"/>
      <c r="G172" s="1273"/>
      <c r="H172" s="2061"/>
      <c r="I172" s="2061"/>
      <c r="J172" s="2061"/>
      <c r="K172" s="2062"/>
      <c r="L172" s="2062"/>
      <c r="M172" s="2062"/>
      <c r="N172" s="2062"/>
      <c r="O172" s="2062"/>
      <c r="P172" s="2062"/>
      <c r="Q172" s="2062"/>
      <c r="R172" s="2062"/>
      <c r="S172" s="2062"/>
      <c r="T172" s="2062"/>
      <c r="U172" s="2062"/>
      <c r="V172" s="2062"/>
      <c r="W172" s="2061"/>
      <c r="X172" s="2063"/>
      <c r="Y172" s="2063"/>
      <c r="Z172" s="2063"/>
      <c r="AA172" s="2063"/>
      <c r="AB172" s="2063"/>
      <c r="AC172" s="38"/>
      <c r="AD172" s="38"/>
    </row>
    <row r="173" spans="2:30" x14ac:dyDescent="0.2">
      <c r="B173" s="2070"/>
      <c r="C173" s="2060"/>
      <c r="D173" s="2060"/>
      <c r="E173" s="2060"/>
      <c r="F173" s="2060"/>
      <c r="G173" s="1273"/>
      <c r="H173" s="2061"/>
      <c r="I173" s="2061"/>
      <c r="J173" s="2061"/>
      <c r="K173" s="2062"/>
      <c r="L173" s="2062"/>
      <c r="M173" s="2062"/>
      <c r="N173" s="2062"/>
      <c r="O173" s="2062"/>
      <c r="P173" s="2062"/>
      <c r="Q173" s="2062"/>
      <c r="R173" s="2062"/>
      <c r="S173" s="2062"/>
      <c r="T173" s="2062"/>
      <c r="U173" s="2062"/>
      <c r="V173" s="2062"/>
      <c r="W173" s="2061"/>
      <c r="X173" s="2063"/>
      <c r="Y173" s="2063"/>
      <c r="Z173" s="2063"/>
      <c r="AA173" s="2063"/>
      <c r="AB173" s="2063"/>
      <c r="AC173" s="38"/>
      <c r="AD173" s="38"/>
    </row>
    <row r="174" spans="2:30" x14ac:dyDescent="0.2">
      <c r="B174" s="2070"/>
      <c r="C174" s="2060"/>
      <c r="D174" s="2060"/>
      <c r="E174" s="2060"/>
      <c r="F174" s="2060"/>
      <c r="G174" s="1273"/>
      <c r="H174" s="2061"/>
      <c r="I174" s="2061"/>
      <c r="J174" s="2061"/>
      <c r="K174" s="2062"/>
      <c r="L174" s="2062"/>
      <c r="M174" s="2062"/>
      <c r="N174" s="2062"/>
      <c r="O174" s="2062"/>
      <c r="P174" s="2062"/>
      <c r="Q174" s="2062"/>
      <c r="R174" s="2062"/>
      <c r="S174" s="2062"/>
      <c r="T174" s="2062"/>
      <c r="U174" s="2062"/>
      <c r="V174" s="2062"/>
      <c r="W174" s="2061"/>
      <c r="X174" s="2063"/>
      <c r="Y174" s="2063"/>
      <c r="Z174" s="2063"/>
      <c r="AA174" s="2063"/>
      <c r="AB174" s="2063"/>
      <c r="AC174" s="38"/>
      <c r="AD174" s="38"/>
    </row>
    <row r="175" spans="2:30" x14ac:dyDescent="0.2">
      <c r="B175" s="2070"/>
      <c r="C175" s="2060"/>
      <c r="D175" s="2060"/>
      <c r="E175" s="2060"/>
      <c r="F175" s="2060"/>
      <c r="G175" s="1273"/>
      <c r="H175" s="2061"/>
      <c r="I175" s="2061"/>
      <c r="J175" s="2061"/>
      <c r="K175" s="2062"/>
      <c r="L175" s="2062"/>
      <c r="M175" s="2062"/>
      <c r="N175" s="2062"/>
      <c r="O175" s="2062"/>
      <c r="P175" s="2062"/>
      <c r="Q175" s="2062"/>
      <c r="R175" s="2062"/>
      <c r="S175" s="2062"/>
      <c r="T175" s="2062"/>
      <c r="U175" s="2062"/>
      <c r="V175" s="2062"/>
      <c r="W175" s="2061"/>
      <c r="X175" s="2063"/>
      <c r="Y175" s="2063"/>
      <c r="Z175" s="2063"/>
      <c r="AA175" s="2063"/>
      <c r="AB175" s="2063"/>
      <c r="AC175" s="38"/>
      <c r="AD175" s="38"/>
    </row>
    <row r="176" spans="2:30" x14ac:dyDescent="0.2">
      <c r="B176" s="2070"/>
      <c r="C176" s="2060"/>
      <c r="D176" s="2060"/>
      <c r="E176" s="2060"/>
      <c r="F176" s="2060"/>
      <c r="G176" s="1273"/>
      <c r="H176" s="2061"/>
      <c r="I176" s="2061"/>
      <c r="J176" s="2061"/>
      <c r="K176" s="2062"/>
      <c r="L176" s="2062"/>
      <c r="M176" s="2062"/>
      <c r="N176" s="2062"/>
      <c r="O176" s="2062"/>
      <c r="P176" s="2062"/>
      <c r="Q176" s="2062"/>
      <c r="R176" s="2062"/>
      <c r="S176" s="2062"/>
      <c r="T176" s="2062"/>
      <c r="U176" s="2062"/>
      <c r="V176" s="2062"/>
      <c r="W176" s="2061"/>
      <c r="X176" s="2063"/>
      <c r="Y176" s="2063"/>
      <c r="Z176" s="2063"/>
      <c r="AA176" s="2063"/>
      <c r="AB176" s="2063"/>
      <c r="AC176" s="38"/>
      <c r="AD176" s="38"/>
    </row>
    <row r="177" spans="2:30" x14ac:dyDescent="0.2">
      <c r="B177" s="2070"/>
      <c r="C177" s="2060"/>
      <c r="D177" s="2060"/>
      <c r="E177" s="2060"/>
      <c r="F177" s="2060"/>
      <c r="G177" s="1273"/>
      <c r="H177" s="2061"/>
      <c r="I177" s="2061"/>
      <c r="J177" s="2061"/>
      <c r="K177" s="2062"/>
      <c r="L177" s="2062"/>
      <c r="M177" s="2062"/>
      <c r="N177" s="2062"/>
      <c r="O177" s="2062"/>
      <c r="P177" s="2062"/>
      <c r="Q177" s="2062"/>
      <c r="R177" s="2062"/>
      <c r="S177" s="2062"/>
      <c r="T177" s="2062"/>
      <c r="U177" s="2062"/>
      <c r="V177" s="2062"/>
      <c r="W177" s="2061"/>
      <c r="X177" s="2063"/>
      <c r="Y177" s="2063"/>
      <c r="Z177" s="2063"/>
      <c r="AA177" s="2063"/>
      <c r="AB177" s="2063"/>
      <c r="AC177" s="38"/>
      <c r="AD177" s="38"/>
    </row>
    <row r="178" spans="2:30" x14ac:dyDescent="0.2">
      <c r="B178" s="2070"/>
      <c r="C178" s="2060"/>
      <c r="D178" s="2060"/>
      <c r="E178" s="2060"/>
      <c r="F178" s="2060"/>
      <c r="G178" s="1273"/>
      <c r="H178" s="2061"/>
      <c r="I178" s="2061"/>
      <c r="J178" s="2061"/>
      <c r="K178" s="2062"/>
      <c r="L178" s="2062"/>
      <c r="M178" s="2062"/>
      <c r="N178" s="2062"/>
      <c r="O178" s="2062"/>
      <c r="P178" s="2062"/>
      <c r="Q178" s="2062"/>
      <c r="R178" s="2062"/>
      <c r="S178" s="2062"/>
      <c r="T178" s="2062"/>
      <c r="U178" s="2062"/>
      <c r="V178" s="2062"/>
      <c r="W178" s="2061"/>
      <c r="X178" s="2063"/>
      <c r="Y178" s="2063"/>
      <c r="Z178" s="2063"/>
      <c r="AA178" s="2063"/>
      <c r="AB178" s="2063"/>
      <c r="AC178" s="38"/>
      <c r="AD178" s="38"/>
    </row>
    <row r="179" spans="2:30" x14ac:dyDescent="0.2">
      <c r="B179" s="2070"/>
      <c r="C179" s="2060"/>
      <c r="D179" s="2060"/>
      <c r="E179" s="2060"/>
      <c r="F179" s="2060"/>
      <c r="G179" s="1273"/>
      <c r="H179" s="2061"/>
      <c r="I179" s="2061"/>
      <c r="J179" s="2061"/>
      <c r="K179" s="2062"/>
      <c r="L179" s="2062"/>
      <c r="M179" s="2062"/>
      <c r="N179" s="2062"/>
      <c r="O179" s="2062"/>
      <c r="P179" s="2062"/>
      <c r="Q179" s="2062"/>
      <c r="R179" s="2062"/>
      <c r="S179" s="2062"/>
      <c r="T179" s="2062"/>
      <c r="U179" s="2062"/>
      <c r="V179" s="2062"/>
      <c r="W179" s="2061"/>
      <c r="X179" s="2063"/>
      <c r="Y179" s="2063"/>
      <c r="Z179" s="2063"/>
      <c r="AA179" s="2063"/>
      <c r="AB179" s="2063"/>
      <c r="AC179" s="38"/>
      <c r="AD179" s="38"/>
    </row>
    <row r="180" spans="2:30" x14ac:dyDescent="0.2">
      <c r="B180" s="2070"/>
      <c r="C180" s="2060"/>
      <c r="D180" s="2060"/>
      <c r="E180" s="2060"/>
      <c r="F180" s="2060"/>
      <c r="G180" s="1273"/>
      <c r="H180" s="2061"/>
      <c r="I180" s="2061"/>
      <c r="J180" s="2061"/>
      <c r="K180" s="2062"/>
      <c r="L180" s="2062"/>
      <c r="M180" s="2062"/>
      <c r="N180" s="2062"/>
      <c r="O180" s="2062"/>
      <c r="P180" s="2062"/>
      <c r="Q180" s="2062"/>
      <c r="R180" s="2062"/>
      <c r="S180" s="2062"/>
      <c r="T180" s="2062"/>
      <c r="U180" s="2062"/>
      <c r="V180" s="2062"/>
      <c r="W180" s="2061"/>
      <c r="X180" s="2063"/>
      <c r="Y180" s="2063"/>
      <c r="Z180" s="2063"/>
      <c r="AA180" s="2063"/>
      <c r="AB180" s="2063"/>
      <c r="AC180" s="38"/>
      <c r="AD180" s="38"/>
    </row>
    <row r="181" spans="2:30" x14ac:dyDescent="0.2">
      <c r="B181" s="2070"/>
      <c r="C181" s="2060"/>
      <c r="D181" s="2060"/>
      <c r="E181" s="2060"/>
      <c r="F181" s="2060"/>
      <c r="G181" s="1273"/>
      <c r="H181" s="2061"/>
      <c r="I181" s="2061"/>
      <c r="J181" s="2061"/>
      <c r="K181" s="2062"/>
      <c r="L181" s="2062"/>
      <c r="M181" s="2062"/>
      <c r="N181" s="2062"/>
      <c r="O181" s="2062"/>
      <c r="P181" s="2062"/>
      <c r="Q181" s="2062"/>
      <c r="R181" s="2062"/>
      <c r="S181" s="2062"/>
      <c r="T181" s="2062"/>
      <c r="U181" s="2062"/>
      <c r="V181" s="2062"/>
      <c r="W181" s="2061"/>
      <c r="X181" s="2063"/>
      <c r="Y181" s="2063"/>
      <c r="Z181" s="2063"/>
      <c r="AA181" s="2063"/>
      <c r="AB181" s="2063"/>
      <c r="AC181" s="38"/>
      <c r="AD181" s="38"/>
    </row>
    <row r="182" spans="2:30" x14ac:dyDescent="0.2">
      <c r="B182" s="2070"/>
      <c r="C182" s="2060"/>
      <c r="D182" s="2060"/>
      <c r="E182" s="2060"/>
      <c r="F182" s="2060"/>
      <c r="G182" s="1273"/>
      <c r="H182" s="2061"/>
      <c r="I182" s="2061"/>
      <c r="J182" s="2061"/>
      <c r="K182" s="2062"/>
      <c r="L182" s="2062"/>
      <c r="M182" s="2062"/>
      <c r="N182" s="2062"/>
      <c r="O182" s="2062"/>
      <c r="P182" s="2062"/>
      <c r="Q182" s="2062"/>
      <c r="R182" s="2062"/>
      <c r="S182" s="2062"/>
      <c r="T182" s="2062"/>
      <c r="U182" s="2062"/>
      <c r="V182" s="2062"/>
      <c r="W182" s="2061"/>
      <c r="X182" s="2063"/>
      <c r="Y182" s="2063"/>
      <c r="Z182" s="2063"/>
      <c r="AA182" s="2063"/>
      <c r="AB182" s="2063"/>
      <c r="AC182" s="38"/>
      <c r="AD182" s="38"/>
    </row>
    <row r="183" spans="2:30" x14ac:dyDescent="0.2">
      <c r="B183" s="2070"/>
      <c r="C183" s="2060"/>
      <c r="D183" s="2060"/>
      <c r="E183" s="2060"/>
      <c r="F183" s="2060"/>
      <c r="G183" s="1273"/>
      <c r="H183" s="2061"/>
      <c r="I183" s="2061"/>
      <c r="J183" s="2061"/>
      <c r="K183" s="2062"/>
      <c r="L183" s="2062"/>
      <c r="M183" s="2062"/>
      <c r="N183" s="2062"/>
      <c r="O183" s="2062"/>
      <c r="P183" s="2062"/>
      <c r="Q183" s="2062"/>
      <c r="R183" s="2062"/>
      <c r="S183" s="2062"/>
      <c r="T183" s="2062"/>
      <c r="U183" s="2062"/>
      <c r="V183" s="2062"/>
      <c r="W183" s="2061"/>
      <c r="X183" s="2063"/>
      <c r="Y183" s="2063"/>
      <c r="Z183" s="2063"/>
      <c r="AA183" s="2063"/>
      <c r="AB183" s="2063"/>
      <c r="AC183" s="38"/>
      <c r="AD183" s="38"/>
    </row>
    <row r="184" spans="2:30" x14ac:dyDescent="0.2">
      <c r="B184" s="2070"/>
      <c r="C184" s="2060"/>
      <c r="D184" s="2060"/>
      <c r="E184" s="2060"/>
      <c r="F184" s="2060"/>
      <c r="G184" s="1273"/>
      <c r="H184" s="2061"/>
      <c r="I184" s="2061"/>
      <c r="J184" s="2061"/>
      <c r="K184" s="2062"/>
      <c r="L184" s="2062"/>
      <c r="M184" s="2062"/>
      <c r="N184" s="2062"/>
      <c r="O184" s="2062"/>
      <c r="P184" s="2062"/>
      <c r="Q184" s="2062"/>
      <c r="R184" s="2062"/>
      <c r="S184" s="2062"/>
      <c r="T184" s="2062"/>
      <c r="U184" s="2062"/>
      <c r="V184" s="2062"/>
      <c r="W184" s="2061"/>
      <c r="X184" s="2063"/>
      <c r="Y184" s="2063"/>
      <c r="Z184" s="2063"/>
      <c r="AA184" s="2063"/>
      <c r="AB184" s="2063"/>
      <c r="AC184" s="38"/>
      <c r="AD184" s="38"/>
    </row>
    <row r="185" spans="2:30" x14ac:dyDescent="0.2">
      <c r="B185" s="2070"/>
      <c r="C185" s="2060"/>
      <c r="D185" s="2060"/>
      <c r="E185" s="2060"/>
      <c r="F185" s="2060"/>
      <c r="G185" s="1273"/>
      <c r="H185" s="2061"/>
      <c r="I185" s="2061"/>
      <c r="J185" s="2061"/>
      <c r="K185" s="2062"/>
      <c r="L185" s="2062"/>
      <c r="M185" s="2062"/>
      <c r="N185" s="2062"/>
      <c r="O185" s="2062"/>
      <c r="P185" s="2062"/>
      <c r="Q185" s="2062"/>
      <c r="R185" s="2062"/>
      <c r="S185" s="2062"/>
      <c r="T185" s="2062"/>
      <c r="U185" s="2062"/>
      <c r="V185" s="2062"/>
      <c r="W185" s="2061"/>
      <c r="X185" s="2063"/>
      <c r="Y185" s="2063"/>
      <c r="Z185" s="2063"/>
      <c r="AA185" s="2063"/>
      <c r="AB185" s="2063"/>
      <c r="AC185" s="38"/>
      <c r="AD185" s="38"/>
    </row>
    <row r="186" spans="2:30" x14ac:dyDescent="0.2">
      <c r="B186" s="2070"/>
      <c r="C186" s="2060"/>
      <c r="D186" s="2060"/>
      <c r="E186" s="2060"/>
      <c r="F186" s="2060"/>
      <c r="G186" s="1273"/>
      <c r="H186" s="2061"/>
      <c r="I186" s="2061"/>
      <c r="J186" s="2061"/>
      <c r="K186" s="2062"/>
      <c r="L186" s="2062"/>
      <c r="M186" s="2062"/>
      <c r="N186" s="2062"/>
      <c r="O186" s="2062"/>
      <c r="P186" s="2062"/>
      <c r="Q186" s="2062"/>
      <c r="R186" s="2062"/>
      <c r="S186" s="2062"/>
      <c r="T186" s="2062"/>
      <c r="U186" s="2062"/>
      <c r="V186" s="2062"/>
      <c r="W186" s="2061"/>
      <c r="X186" s="2063"/>
      <c r="Y186" s="2063"/>
      <c r="Z186" s="2063"/>
      <c r="AA186" s="2063"/>
      <c r="AB186" s="2063"/>
      <c r="AC186" s="38"/>
      <c r="AD186" s="38"/>
    </row>
    <row r="187" spans="2:30" x14ac:dyDescent="0.2">
      <c r="B187" s="2070"/>
      <c r="C187" s="2060"/>
      <c r="D187" s="2060"/>
      <c r="E187" s="2060"/>
      <c r="F187" s="2060"/>
      <c r="G187" s="1273"/>
      <c r="H187" s="2061"/>
      <c r="I187" s="2061"/>
      <c r="J187" s="2061"/>
      <c r="K187" s="2062"/>
      <c r="L187" s="2062"/>
      <c r="M187" s="2062"/>
      <c r="N187" s="2062"/>
      <c r="O187" s="2062"/>
      <c r="P187" s="2062"/>
      <c r="Q187" s="2062"/>
      <c r="R187" s="2062"/>
      <c r="S187" s="2062"/>
      <c r="T187" s="2062"/>
      <c r="U187" s="2062"/>
      <c r="V187" s="2062"/>
      <c r="W187" s="2061"/>
      <c r="X187" s="2063"/>
      <c r="Y187" s="2063"/>
      <c r="Z187" s="2063"/>
      <c r="AA187" s="2063"/>
      <c r="AB187" s="2063"/>
      <c r="AC187" s="38"/>
      <c r="AD187" s="38"/>
    </row>
    <row r="188" spans="2:30" x14ac:dyDescent="0.2">
      <c r="B188" s="2070"/>
      <c r="C188" s="2060"/>
      <c r="D188" s="2060"/>
      <c r="E188" s="2060"/>
      <c r="F188" s="2060"/>
      <c r="G188" s="1273"/>
      <c r="H188" s="2061"/>
      <c r="I188" s="2061"/>
      <c r="J188" s="2061"/>
      <c r="K188" s="2062"/>
      <c r="L188" s="2062"/>
      <c r="M188" s="2062"/>
      <c r="N188" s="2062"/>
      <c r="O188" s="2062"/>
      <c r="P188" s="2062"/>
      <c r="Q188" s="2062"/>
      <c r="R188" s="2062"/>
      <c r="S188" s="2062"/>
      <c r="T188" s="2062"/>
      <c r="U188" s="2062"/>
      <c r="V188" s="2062"/>
      <c r="W188" s="2061"/>
      <c r="X188" s="2063"/>
      <c r="Y188" s="2063"/>
      <c r="Z188" s="2063"/>
      <c r="AA188" s="2063"/>
      <c r="AB188" s="2063"/>
      <c r="AC188" s="38"/>
      <c r="AD188" s="38"/>
    </row>
    <row r="189" spans="2:30" x14ac:dyDescent="0.2">
      <c r="B189" s="2070"/>
      <c r="C189" s="2060"/>
      <c r="D189" s="2060"/>
      <c r="E189" s="2060"/>
      <c r="F189" s="2060"/>
      <c r="G189" s="1273"/>
      <c r="H189" s="2061"/>
      <c r="I189" s="2061"/>
      <c r="J189" s="2061"/>
      <c r="K189" s="2062"/>
      <c r="L189" s="2062"/>
      <c r="M189" s="2062"/>
      <c r="N189" s="2062"/>
      <c r="O189" s="2062"/>
      <c r="P189" s="2062"/>
      <c r="Q189" s="2062"/>
      <c r="R189" s="2062"/>
      <c r="S189" s="2062"/>
      <c r="T189" s="2062"/>
      <c r="U189" s="2062"/>
      <c r="V189" s="2062"/>
      <c r="W189" s="2061"/>
      <c r="X189" s="2063"/>
      <c r="Y189" s="2063"/>
      <c r="Z189" s="2063"/>
      <c r="AA189" s="2063"/>
      <c r="AB189" s="2063"/>
      <c r="AC189" s="38"/>
      <c r="AD189" s="38"/>
    </row>
    <row r="190" spans="2:30" x14ac:dyDescent="0.2">
      <c r="B190" s="2070"/>
      <c r="C190" s="2060"/>
      <c r="D190" s="2060"/>
      <c r="E190" s="2060"/>
      <c r="F190" s="2060"/>
      <c r="G190" s="1273"/>
      <c r="H190" s="2061"/>
      <c r="I190" s="2061"/>
      <c r="J190" s="2061"/>
      <c r="K190" s="2062"/>
      <c r="L190" s="2062"/>
      <c r="M190" s="2062"/>
      <c r="N190" s="2062"/>
      <c r="O190" s="2062"/>
      <c r="P190" s="2062"/>
      <c r="Q190" s="2062"/>
      <c r="R190" s="2062"/>
      <c r="S190" s="2062"/>
      <c r="T190" s="2062"/>
      <c r="U190" s="2062"/>
      <c r="V190" s="2062"/>
      <c r="W190" s="2061"/>
      <c r="X190" s="2063"/>
      <c r="Y190" s="2063"/>
      <c r="Z190" s="2063"/>
      <c r="AA190" s="2063"/>
      <c r="AB190" s="2063"/>
      <c r="AC190" s="38"/>
      <c r="AD190" s="38"/>
    </row>
    <row r="191" spans="2:30" x14ac:dyDescent="0.2">
      <c r="B191" s="2070"/>
      <c r="C191" s="2060"/>
      <c r="D191" s="2060"/>
      <c r="E191" s="2060"/>
      <c r="F191" s="2060"/>
      <c r="G191" s="1273"/>
      <c r="H191" s="2061"/>
      <c r="I191" s="2061"/>
      <c r="J191" s="2061"/>
      <c r="K191" s="2062"/>
      <c r="L191" s="2062"/>
      <c r="M191" s="2062"/>
      <c r="N191" s="2062"/>
      <c r="O191" s="2062"/>
      <c r="P191" s="2062"/>
      <c r="Q191" s="2062"/>
      <c r="R191" s="2062"/>
      <c r="S191" s="2062"/>
      <c r="T191" s="2062"/>
      <c r="U191" s="2062"/>
      <c r="V191" s="2062"/>
      <c r="W191" s="2061"/>
      <c r="X191" s="2063"/>
      <c r="Y191" s="2063"/>
      <c r="Z191" s="2063"/>
      <c r="AA191" s="2063"/>
      <c r="AB191" s="2063"/>
      <c r="AC191" s="38"/>
      <c r="AD191" s="38"/>
    </row>
    <row r="192" spans="2:30" x14ac:dyDescent="0.2">
      <c r="B192" s="2070"/>
      <c r="C192" s="2060"/>
      <c r="D192" s="2060"/>
      <c r="E192" s="2060"/>
      <c r="F192" s="2060"/>
      <c r="G192" s="1273"/>
      <c r="H192" s="2061"/>
      <c r="I192" s="2061"/>
      <c r="J192" s="2061"/>
      <c r="K192" s="2062"/>
      <c r="L192" s="2062"/>
      <c r="M192" s="2062"/>
      <c r="N192" s="2062"/>
      <c r="O192" s="2062"/>
      <c r="P192" s="2062"/>
      <c r="Q192" s="2062"/>
      <c r="R192" s="2062"/>
      <c r="S192" s="2062"/>
      <c r="T192" s="2062"/>
      <c r="U192" s="2062"/>
      <c r="V192" s="2062"/>
      <c r="W192" s="2061"/>
      <c r="X192" s="2063"/>
      <c r="Y192" s="2063"/>
      <c r="Z192" s="2063"/>
      <c r="AA192" s="2063"/>
      <c r="AB192" s="2063"/>
      <c r="AC192" s="38"/>
      <c r="AD192" s="38"/>
    </row>
    <row r="193" spans="2:30" x14ac:dyDescent="0.2">
      <c r="B193" s="2070"/>
      <c r="C193" s="2060"/>
      <c r="D193" s="2060"/>
      <c r="E193" s="2060"/>
      <c r="F193" s="2060"/>
      <c r="G193" s="1273"/>
      <c r="H193" s="2061"/>
      <c r="I193" s="2061"/>
      <c r="J193" s="2061"/>
      <c r="K193" s="2062"/>
      <c r="L193" s="2062"/>
      <c r="M193" s="2062"/>
      <c r="N193" s="2062"/>
      <c r="O193" s="2062"/>
      <c r="P193" s="2062"/>
      <c r="Q193" s="2062"/>
      <c r="R193" s="2062"/>
      <c r="S193" s="2062"/>
      <c r="T193" s="2062"/>
      <c r="U193" s="2062"/>
      <c r="V193" s="2062"/>
      <c r="W193" s="2061"/>
      <c r="X193" s="2063"/>
      <c r="Y193" s="2063"/>
      <c r="Z193" s="2063"/>
      <c r="AA193" s="2063"/>
      <c r="AB193" s="2063"/>
      <c r="AC193" s="38"/>
      <c r="AD193" s="38"/>
    </row>
    <row r="194" spans="2:30" x14ac:dyDescent="0.2">
      <c r="B194" s="2070"/>
      <c r="C194" s="2060"/>
      <c r="D194" s="2060"/>
      <c r="E194" s="2060"/>
      <c r="F194" s="2060"/>
      <c r="G194" s="1273"/>
      <c r="H194" s="2061"/>
      <c r="I194" s="2061"/>
      <c r="J194" s="2061"/>
      <c r="K194" s="2062"/>
      <c r="L194" s="2062"/>
      <c r="M194" s="2062"/>
      <c r="N194" s="2062"/>
      <c r="O194" s="2062"/>
      <c r="P194" s="2062"/>
      <c r="Q194" s="2062"/>
      <c r="R194" s="2062"/>
      <c r="S194" s="2062"/>
      <c r="T194" s="2062"/>
      <c r="U194" s="2062"/>
      <c r="V194" s="2062"/>
      <c r="W194" s="2061"/>
      <c r="X194" s="2063"/>
      <c r="Y194" s="2063"/>
      <c r="Z194" s="2063"/>
      <c r="AA194" s="2063"/>
      <c r="AB194" s="2063"/>
      <c r="AC194" s="38"/>
      <c r="AD194" s="38"/>
    </row>
    <row r="195" spans="2:30" x14ac:dyDescent="0.2">
      <c r="B195" s="2070"/>
      <c r="C195" s="2060"/>
      <c r="D195" s="2060"/>
      <c r="E195" s="2060"/>
      <c r="F195" s="2060"/>
      <c r="G195" s="1273"/>
      <c r="H195" s="2061"/>
      <c r="I195" s="2061"/>
      <c r="J195" s="2061"/>
      <c r="K195" s="2062"/>
      <c r="L195" s="2062"/>
      <c r="M195" s="2062"/>
      <c r="N195" s="2062"/>
      <c r="O195" s="2062"/>
      <c r="P195" s="2062"/>
      <c r="Q195" s="2062"/>
      <c r="R195" s="2062"/>
      <c r="S195" s="2062"/>
      <c r="T195" s="2062"/>
      <c r="U195" s="2062"/>
      <c r="V195" s="2062"/>
      <c r="W195" s="2061"/>
      <c r="X195" s="2063"/>
      <c r="Y195" s="2063"/>
      <c r="Z195" s="2063"/>
      <c r="AA195" s="2063"/>
      <c r="AB195" s="2063"/>
      <c r="AC195" s="38"/>
      <c r="AD195" s="38"/>
    </row>
    <row r="196" spans="2:30" x14ac:dyDescent="0.2">
      <c r="B196" s="2070"/>
      <c r="C196" s="2060"/>
      <c r="D196" s="2060"/>
      <c r="E196" s="2060"/>
      <c r="F196" s="2060"/>
      <c r="G196" s="1273"/>
      <c r="H196" s="2061"/>
      <c r="I196" s="2061"/>
      <c r="J196" s="2061"/>
      <c r="K196" s="2062"/>
      <c r="L196" s="2062"/>
      <c r="M196" s="2062"/>
      <c r="N196" s="2062"/>
      <c r="O196" s="2062"/>
      <c r="P196" s="2062"/>
      <c r="Q196" s="2062"/>
      <c r="R196" s="2062"/>
      <c r="S196" s="2062"/>
      <c r="T196" s="2062"/>
      <c r="U196" s="2062"/>
      <c r="V196" s="2062"/>
      <c r="W196" s="2061"/>
      <c r="X196" s="2063"/>
      <c r="Y196" s="2063"/>
      <c r="Z196" s="2063"/>
      <c r="AA196" s="2063"/>
      <c r="AB196" s="2063"/>
      <c r="AC196" s="38"/>
      <c r="AD196" s="38"/>
    </row>
    <row r="197" spans="2:30" x14ac:dyDescent="0.2">
      <c r="B197" s="2070"/>
      <c r="C197" s="2060"/>
      <c r="D197" s="2060"/>
      <c r="E197" s="2060"/>
      <c r="F197" s="2060"/>
      <c r="G197" s="1273"/>
      <c r="H197" s="2061"/>
      <c r="I197" s="2061"/>
      <c r="J197" s="2061"/>
      <c r="K197" s="2062"/>
      <c r="L197" s="2062"/>
      <c r="M197" s="2062"/>
      <c r="N197" s="2062"/>
      <c r="O197" s="2062"/>
      <c r="P197" s="2062"/>
      <c r="Q197" s="2062"/>
      <c r="R197" s="2062"/>
      <c r="S197" s="2062"/>
      <c r="T197" s="2062"/>
      <c r="U197" s="2062"/>
      <c r="V197" s="2062"/>
      <c r="W197" s="2061"/>
      <c r="X197" s="2063"/>
      <c r="Y197" s="2063"/>
      <c r="Z197" s="2063"/>
      <c r="AA197" s="2063"/>
      <c r="AB197" s="2063"/>
      <c r="AC197" s="38"/>
      <c r="AD197" s="38"/>
    </row>
    <row r="198" spans="2:30" x14ac:dyDescent="0.2">
      <c r="B198" s="2070"/>
      <c r="C198" s="2060"/>
      <c r="D198" s="2060"/>
      <c r="E198" s="2060"/>
      <c r="F198" s="2060"/>
      <c r="G198" s="1273"/>
      <c r="H198" s="2061"/>
      <c r="I198" s="2061"/>
      <c r="J198" s="2061"/>
      <c r="K198" s="2062"/>
      <c r="L198" s="2062"/>
      <c r="M198" s="2062"/>
      <c r="N198" s="2062"/>
      <c r="O198" s="2062"/>
      <c r="P198" s="2062"/>
      <c r="Q198" s="2062"/>
      <c r="R198" s="2062"/>
      <c r="S198" s="2062"/>
      <c r="T198" s="2062"/>
      <c r="U198" s="2062"/>
      <c r="V198" s="2062"/>
      <c r="W198" s="2061"/>
      <c r="X198" s="2063"/>
      <c r="Y198" s="2063"/>
      <c r="Z198" s="2063"/>
      <c r="AA198" s="2063"/>
      <c r="AB198" s="2063"/>
      <c r="AC198" s="38"/>
      <c r="AD198" s="38"/>
    </row>
    <row r="199" spans="2:30" x14ac:dyDescent="0.2">
      <c r="B199" s="2070"/>
      <c r="C199" s="2060"/>
      <c r="D199" s="2060"/>
      <c r="E199" s="2060"/>
      <c r="F199" s="2060"/>
      <c r="G199" s="1273"/>
      <c r="H199" s="2061"/>
      <c r="I199" s="2061"/>
      <c r="J199" s="2061"/>
      <c r="K199" s="2062"/>
      <c r="L199" s="2062"/>
      <c r="M199" s="2062"/>
      <c r="N199" s="2062"/>
      <c r="O199" s="2062"/>
      <c r="P199" s="2062"/>
      <c r="Q199" s="2062"/>
      <c r="R199" s="2062"/>
      <c r="S199" s="2062"/>
      <c r="T199" s="2062"/>
      <c r="U199" s="2062"/>
      <c r="V199" s="2062"/>
      <c r="W199" s="2061"/>
      <c r="X199" s="2063"/>
      <c r="Y199" s="2063"/>
      <c r="Z199" s="2063"/>
      <c r="AA199" s="2063"/>
      <c r="AB199" s="2063"/>
      <c r="AC199" s="38"/>
      <c r="AD199" s="38"/>
    </row>
    <row r="200" spans="2:30" x14ac:dyDescent="0.2">
      <c r="B200" s="2070"/>
      <c r="C200" s="2060"/>
      <c r="D200" s="2060"/>
      <c r="E200" s="2060"/>
      <c r="F200" s="2060"/>
      <c r="G200" s="1273"/>
      <c r="H200" s="2061"/>
      <c r="I200" s="2061"/>
      <c r="J200" s="2061"/>
      <c r="K200" s="2062"/>
      <c r="L200" s="2062"/>
      <c r="M200" s="2062"/>
      <c r="N200" s="2062"/>
      <c r="O200" s="2062"/>
      <c r="P200" s="2062"/>
      <c r="Q200" s="2062"/>
      <c r="R200" s="2062"/>
      <c r="S200" s="2062"/>
      <c r="T200" s="2062"/>
      <c r="U200" s="2062"/>
      <c r="V200" s="2062"/>
      <c r="W200" s="2061"/>
      <c r="X200" s="2063"/>
      <c r="Y200" s="2063"/>
      <c r="Z200" s="2063"/>
      <c r="AA200" s="2063"/>
      <c r="AB200" s="2063"/>
      <c r="AC200" s="38"/>
      <c r="AD200" s="38"/>
    </row>
    <row r="201" spans="2:30" x14ac:dyDescent="0.2">
      <c r="B201" s="2070"/>
      <c r="C201" s="2060"/>
      <c r="D201" s="2060"/>
      <c r="E201" s="2060"/>
      <c r="F201" s="2060"/>
      <c r="G201" s="1273"/>
      <c r="H201" s="2061"/>
      <c r="I201" s="2061"/>
      <c r="J201" s="2061"/>
      <c r="K201" s="2062"/>
      <c r="L201" s="2062"/>
      <c r="M201" s="2062"/>
      <c r="N201" s="2062"/>
      <c r="O201" s="2062"/>
      <c r="P201" s="2062"/>
      <c r="Q201" s="2062"/>
      <c r="R201" s="2062"/>
      <c r="S201" s="2062"/>
      <c r="T201" s="2062"/>
      <c r="U201" s="2062"/>
      <c r="V201" s="2062"/>
      <c r="W201" s="2061"/>
      <c r="X201" s="2063"/>
      <c r="Y201" s="2063"/>
      <c r="Z201" s="2063"/>
      <c r="AA201" s="2063"/>
      <c r="AB201" s="2063"/>
      <c r="AC201" s="38"/>
      <c r="AD201" s="38"/>
    </row>
    <row r="202" spans="2:30" x14ac:dyDescent="0.2">
      <c r="B202" s="2070"/>
      <c r="C202" s="2060"/>
      <c r="D202" s="2060"/>
      <c r="E202" s="2060"/>
      <c r="F202" s="2060"/>
      <c r="G202" s="1273"/>
      <c r="H202" s="2061"/>
      <c r="I202" s="2061"/>
      <c r="J202" s="2061"/>
      <c r="K202" s="2062"/>
      <c r="L202" s="2062"/>
      <c r="M202" s="2062"/>
      <c r="N202" s="2062"/>
      <c r="O202" s="2062"/>
      <c r="P202" s="2062"/>
      <c r="Q202" s="2062"/>
      <c r="R202" s="2062"/>
      <c r="S202" s="2062"/>
      <c r="T202" s="2062"/>
      <c r="U202" s="2062"/>
      <c r="V202" s="2062"/>
      <c r="W202" s="2061"/>
      <c r="X202" s="2063"/>
      <c r="Y202" s="2063"/>
      <c r="Z202" s="2063"/>
      <c r="AA202" s="2063"/>
      <c r="AB202" s="2063"/>
      <c r="AC202" s="38"/>
      <c r="AD202" s="38"/>
    </row>
    <row r="203" spans="2:30" x14ac:dyDescent="0.2">
      <c r="B203" s="2070"/>
      <c r="C203" s="2060"/>
      <c r="D203" s="2060"/>
      <c r="E203" s="2060"/>
      <c r="F203" s="2060"/>
      <c r="G203" s="1273"/>
      <c r="H203" s="2061"/>
      <c r="I203" s="2061"/>
      <c r="J203" s="2061"/>
      <c r="K203" s="2062"/>
      <c r="L203" s="2062"/>
      <c r="M203" s="2062"/>
      <c r="N203" s="2062"/>
      <c r="O203" s="2062"/>
      <c r="P203" s="2062"/>
      <c r="Q203" s="2062"/>
      <c r="R203" s="2062"/>
      <c r="S203" s="2062"/>
      <c r="T203" s="2062"/>
      <c r="U203" s="2062"/>
      <c r="V203" s="2062"/>
      <c r="W203" s="2061"/>
      <c r="X203" s="2063"/>
      <c r="Y203" s="2063"/>
      <c r="Z203" s="2063"/>
      <c r="AA203" s="2063"/>
      <c r="AB203" s="2063"/>
      <c r="AC203" s="38"/>
      <c r="AD203" s="38"/>
    </row>
    <row r="204" spans="2:30" x14ac:dyDescent="0.2">
      <c r="B204" s="2070"/>
      <c r="C204" s="2060"/>
      <c r="D204" s="2060"/>
      <c r="E204" s="2060"/>
      <c r="F204" s="2060"/>
      <c r="G204" s="1273"/>
      <c r="H204" s="2061"/>
      <c r="I204" s="2061"/>
      <c r="J204" s="2061"/>
      <c r="K204" s="2062"/>
      <c r="L204" s="2062"/>
      <c r="M204" s="2062"/>
      <c r="N204" s="2062"/>
      <c r="O204" s="2062"/>
      <c r="P204" s="2062"/>
      <c r="Q204" s="2062"/>
      <c r="R204" s="2062"/>
      <c r="S204" s="2062"/>
      <c r="T204" s="2062"/>
      <c r="U204" s="2062"/>
      <c r="V204" s="2062"/>
      <c r="W204" s="2061"/>
      <c r="X204" s="2063"/>
      <c r="Y204" s="2063"/>
      <c r="Z204" s="2063"/>
      <c r="AA204" s="2063"/>
      <c r="AB204" s="2063"/>
      <c r="AC204" s="38"/>
      <c r="AD204" s="38"/>
    </row>
    <row r="205" spans="2:30" x14ac:dyDescent="0.2">
      <c r="B205" s="2070"/>
      <c r="C205" s="2060"/>
      <c r="D205" s="2060"/>
      <c r="E205" s="2060"/>
      <c r="F205" s="2060"/>
      <c r="G205" s="1273"/>
      <c r="H205" s="2061"/>
      <c r="I205" s="2061"/>
      <c r="J205" s="2061"/>
      <c r="K205" s="2062"/>
      <c r="L205" s="2062"/>
      <c r="M205" s="2062"/>
      <c r="N205" s="2062"/>
      <c r="O205" s="2062"/>
      <c r="P205" s="2062"/>
      <c r="Q205" s="2062"/>
      <c r="R205" s="2062"/>
      <c r="S205" s="2062"/>
      <c r="T205" s="2062"/>
      <c r="U205" s="2062"/>
      <c r="V205" s="2062"/>
      <c r="W205" s="2061"/>
      <c r="X205" s="2063"/>
      <c r="Y205" s="2063"/>
      <c r="Z205" s="2063"/>
      <c r="AA205" s="2063"/>
      <c r="AB205" s="2063"/>
      <c r="AC205" s="38"/>
      <c r="AD205" s="38"/>
    </row>
    <row r="206" spans="2:30" x14ac:dyDescent="0.2">
      <c r="B206" s="2070"/>
      <c r="C206" s="2060"/>
      <c r="D206" s="2060"/>
      <c r="E206" s="2060"/>
      <c r="F206" s="2060"/>
      <c r="G206" s="1273"/>
      <c r="H206" s="2061"/>
      <c r="I206" s="2061"/>
      <c r="J206" s="2061"/>
      <c r="K206" s="2062"/>
      <c r="L206" s="2062"/>
      <c r="M206" s="2062"/>
      <c r="N206" s="2062"/>
      <c r="O206" s="2062"/>
      <c r="P206" s="2062"/>
      <c r="Q206" s="2062"/>
      <c r="R206" s="2062"/>
      <c r="S206" s="2062"/>
      <c r="T206" s="2062"/>
      <c r="U206" s="2062"/>
      <c r="V206" s="2062"/>
      <c r="W206" s="2061"/>
      <c r="X206" s="2063"/>
      <c r="Y206" s="2063"/>
      <c r="Z206" s="2063"/>
      <c r="AA206" s="2063"/>
      <c r="AB206" s="2063"/>
      <c r="AC206" s="38"/>
      <c r="AD206" s="38"/>
    </row>
    <row r="207" spans="2:30" x14ac:dyDescent="0.2">
      <c r="B207" s="2070"/>
      <c r="C207" s="2060"/>
      <c r="D207" s="2060"/>
      <c r="E207" s="2060"/>
      <c r="F207" s="2060"/>
      <c r="G207" s="1273"/>
      <c r="H207" s="2061"/>
      <c r="I207" s="2061"/>
      <c r="J207" s="2061"/>
      <c r="K207" s="2062"/>
      <c r="L207" s="2062"/>
      <c r="M207" s="2062"/>
      <c r="N207" s="2062"/>
      <c r="O207" s="2062"/>
      <c r="P207" s="2062"/>
      <c r="Q207" s="2062"/>
      <c r="R207" s="2062"/>
      <c r="S207" s="2062"/>
      <c r="T207" s="2062"/>
      <c r="U207" s="2062"/>
      <c r="V207" s="2062"/>
      <c r="W207" s="2061"/>
      <c r="X207" s="2063"/>
      <c r="Y207" s="2063"/>
      <c r="Z207" s="2063"/>
      <c r="AA207" s="2063"/>
      <c r="AB207" s="2063"/>
      <c r="AC207" s="38"/>
      <c r="AD207" s="38"/>
    </row>
    <row r="208" spans="2:30" x14ac:dyDescent="0.2">
      <c r="B208" s="2070"/>
      <c r="C208" s="2060"/>
      <c r="D208" s="2060"/>
      <c r="E208" s="2060"/>
      <c r="F208" s="2060"/>
      <c r="G208" s="1273"/>
      <c r="H208" s="2061"/>
      <c r="I208" s="2061"/>
      <c r="J208" s="2061"/>
      <c r="K208" s="2062"/>
      <c r="L208" s="2062"/>
      <c r="M208" s="2062"/>
      <c r="N208" s="2062"/>
      <c r="O208" s="2062"/>
      <c r="P208" s="2062"/>
      <c r="Q208" s="2062"/>
      <c r="R208" s="2062"/>
      <c r="S208" s="2062"/>
      <c r="T208" s="2062"/>
      <c r="U208" s="2062"/>
      <c r="V208" s="2062"/>
      <c r="W208" s="2061"/>
      <c r="X208" s="2063"/>
      <c r="Y208" s="2063"/>
      <c r="Z208" s="2063"/>
      <c r="AA208" s="2063"/>
      <c r="AB208" s="2063"/>
      <c r="AC208" s="38"/>
      <c r="AD208" s="38"/>
    </row>
    <row r="209" spans="2:30" x14ac:dyDescent="0.2">
      <c r="B209" s="2070"/>
      <c r="C209" s="2060"/>
      <c r="D209" s="2060"/>
      <c r="E209" s="2060"/>
      <c r="F209" s="2060"/>
      <c r="G209" s="1273"/>
      <c r="H209" s="2061"/>
      <c r="I209" s="2061"/>
      <c r="J209" s="2061"/>
      <c r="K209" s="2062"/>
      <c r="L209" s="2062"/>
      <c r="M209" s="2062"/>
      <c r="N209" s="2062"/>
      <c r="O209" s="2062"/>
      <c r="P209" s="2062"/>
      <c r="Q209" s="2062"/>
      <c r="R209" s="2062"/>
      <c r="S209" s="2062"/>
      <c r="T209" s="2062"/>
      <c r="U209" s="2062"/>
      <c r="V209" s="2062"/>
      <c r="W209" s="2061"/>
      <c r="X209" s="2063"/>
      <c r="Y209" s="2063"/>
      <c r="Z209" s="2063"/>
      <c r="AA209" s="2063"/>
      <c r="AB209" s="2063"/>
      <c r="AC209" s="38"/>
      <c r="AD209" s="38"/>
    </row>
    <row r="210" spans="2:30" x14ac:dyDescent="0.2">
      <c r="B210" s="2070"/>
      <c r="C210" s="2060"/>
      <c r="D210" s="2060"/>
      <c r="E210" s="2060"/>
      <c r="F210" s="2060"/>
      <c r="G210" s="1273"/>
      <c r="H210" s="2061"/>
      <c r="I210" s="2061"/>
      <c r="J210" s="2061"/>
      <c r="K210" s="2062"/>
      <c r="L210" s="2062"/>
      <c r="M210" s="2062"/>
      <c r="N210" s="2062"/>
      <c r="O210" s="2062"/>
      <c r="P210" s="2062"/>
      <c r="Q210" s="2062"/>
      <c r="R210" s="2062"/>
      <c r="S210" s="2062"/>
      <c r="T210" s="2062"/>
      <c r="U210" s="2062"/>
      <c r="V210" s="2062"/>
      <c r="W210" s="2061"/>
      <c r="X210" s="2063"/>
      <c r="Y210" s="2063"/>
      <c r="Z210" s="2063"/>
      <c r="AA210" s="2063"/>
      <c r="AB210" s="2063"/>
      <c r="AC210" s="38"/>
      <c r="AD210" s="38"/>
    </row>
    <row r="211" spans="2:30" x14ac:dyDescent="0.2">
      <c r="B211" s="2070"/>
      <c r="C211" s="2060"/>
      <c r="D211" s="2060"/>
      <c r="E211" s="2060"/>
      <c r="F211" s="2060"/>
      <c r="G211" s="1273"/>
      <c r="H211" s="2061"/>
      <c r="I211" s="2061"/>
      <c r="J211" s="2061"/>
      <c r="K211" s="2062"/>
      <c r="L211" s="2062"/>
      <c r="M211" s="2062"/>
      <c r="N211" s="2062"/>
      <c r="O211" s="2062"/>
      <c r="P211" s="2062"/>
      <c r="Q211" s="2062"/>
      <c r="R211" s="2062"/>
      <c r="S211" s="2062"/>
      <c r="T211" s="2062"/>
      <c r="U211" s="2062"/>
      <c r="V211" s="2062"/>
      <c r="W211" s="2061"/>
      <c r="X211" s="2063"/>
      <c r="Y211" s="2063"/>
      <c r="Z211" s="2063"/>
      <c r="AA211" s="2063"/>
      <c r="AB211" s="2063"/>
      <c r="AC211" s="38"/>
      <c r="AD211" s="38"/>
    </row>
    <row r="212" spans="2:30" x14ac:dyDescent="0.2">
      <c r="B212" s="2070"/>
      <c r="C212" s="2060"/>
      <c r="D212" s="2060"/>
      <c r="E212" s="2060"/>
      <c r="F212" s="2060"/>
      <c r="G212" s="1273"/>
      <c r="H212" s="2061"/>
      <c r="I212" s="2061"/>
      <c r="J212" s="2061"/>
      <c r="K212" s="2062"/>
      <c r="L212" s="2062"/>
      <c r="M212" s="2062"/>
      <c r="N212" s="2062"/>
      <c r="O212" s="2062"/>
      <c r="P212" s="2062"/>
      <c r="Q212" s="2062"/>
      <c r="R212" s="2062"/>
      <c r="S212" s="2062"/>
      <c r="T212" s="2062"/>
      <c r="U212" s="2062"/>
      <c r="V212" s="2062"/>
      <c r="W212" s="2061"/>
      <c r="X212" s="2063"/>
      <c r="Y212" s="2063"/>
      <c r="Z212" s="2063"/>
      <c r="AA212" s="2063"/>
      <c r="AB212" s="2063"/>
      <c r="AC212" s="38"/>
      <c r="AD212" s="38"/>
    </row>
    <row r="213" spans="2:30" x14ac:dyDescent="0.2">
      <c r="B213" s="2070"/>
      <c r="C213" s="2060"/>
      <c r="D213" s="2060"/>
      <c r="E213" s="2060"/>
      <c r="F213" s="2060"/>
      <c r="G213" s="1273"/>
      <c r="H213" s="2061"/>
      <c r="I213" s="2061"/>
      <c r="J213" s="2061"/>
      <c r="K213" s="2062"/>
      <c r="L213" s="2062"/>
      <c r="M213" s="2062"/>
      <c r="N213" s="2062"/>
      <c r="O213" s="2062"/>
      <c r="P213" s="2062"/>
      <c r="Q213" s="2062"/>
      <c r="R213" s="2062"/>
      <c r="S213" s="2062"/>
      <c r="T213" s="2062"/>
      <c r="U213" s="2062"/>
      <c r="V213" s="2062"/>
      <c r="W213" s="2061"/>
      <c r="X213" s="2063"/>
      <c r="Y213" s="2063"/>
      <c r="Z213" s="2063"/>
      <c r="AA213" s="2063"/>
      <c r="AB213" s="2063"/>
      <c r="AC213" s="38"/>
      <c r="AD213" s="38"/>
    </row>
    <row r="214" spans="2:30" x14ac:dyDescent="0.2">
      <c r="B214" s="2070"/>
      <c r="C214" s="2060"/>
      <c r="D214" s="2060"/>
      <c r="E214" s="2060"/>
      <c r="F214" s="2060"/>
      <c r="G214" s="1273"/>
      <c r="H214" s="2061"/>
      <c r="I214" s="2061"/>
      <c r="J214" s="2061"/>
      <c r="K214" s="2062"/>
      <c r="L214" s="2062"/>
      <c r="M214" s="2062"/>
      <c r="N214" s="2062"/>
      <c r="O214" s="2062"/>
      <c r="P214" s="2062"/>
      <c r="Q214" s="2062"/>
      <c r="R214" s="2062"/>
      <c r="S214" s="2062"/>
      <c r="T214" s="2062"/>
      <c r="U214" s="2062"/>
      <c r="V214" s="2062"/>
      <c r="W214" s="2061"/>
      <c r="X214" s="2063"/>
      <c r="Y214" s="2063"/>
      <c r="Z214" s="2063"/>
      <c r="AA214" s="2063"/>
      <c r="AB214" s="2063"/>
      <c r="AC214" s="38"/>
      <c r="AD214" s="38"/>
    </row>
    <row r="215" spans="2:30" x14ac:dyDescent="0.2">
      <c r="B215" s="2070"/>
      <c r="C215" s="2060"/>
      <c r="D215" s="2060"/>
      <c r="E215" s="2060"/>
      <c r="F215" s="2060"/>
      <c r="G215" s="1273"/>
      <c r="H215" s="2061"/>
      <c r="I215" s="2061"/>
      <c r="J215" s="2061"/>
      <c r="K215" s="2062"/>
      <c r="L215" s="2062"/>
      <c r="M215" s="2062"/>
      <c r="N215" s="2062"/>
      <c r="O215" s="2062"/>
      <c r="P215" s="2062"/>
      <c r="Q215" s="2062"/>
      <c r="R215" s="2062"/>
      <c r="S215" s="2062"/>
      <c r="T215" s="2062"/>
      <c r="U215" s="2062"/>
      <c r="V215" s="2062"/>
      <c r="W215" s="2061"/>
      <c r="X215" s="2063"/>
      <c r="Y215" s="2063"/>
      <c r="Z215" s="2063"/>
      <c r="AA215" s="2063"/>
      <c r="AB215" s="2063"/>
      <c r="AC215" s="38"/>
      <c r="AD215" s="38"/>
    </row>
    <row r="216" spans="2:30" x14ac:dyDescent="0.2">
      <c r="B216" s="2070"/>
      <c r="C216" s="2060"/>
      <c r="D216" s="2060"/>
      <c r="E216" s="2060"/>
      <c r="F216" s="2060"/>
      <c r="G216" s="1273"/>
      <c r="H216" s="2061"/>
      <c r="I216" s="2061"/>
      <c r="J216" s="2061"/>
      <c r="K216" s="2062"/>
      <c r="L216" s="2062"/>
      <c r="M216" s="2062"/>
      <c r="N216" s="2062"/>
      <c r="O216" s="2062"/>
      <c r="P216" s="2062"/>
      <c r="Q216" s="2062"/>
      <c r="R216" s="2062"/>
      <c r="S216" s="2062"/>
      <c r="T216" s="2062"/>
      <c r="U216" s="2062"/>
      <c r="V216" s="2062"/>
      <c r="W216" s="2061"/>
      <c r="X216" s="2063"/>
      <c r="Y216" s="2063"/>
      <c r="Z216" s="2063"/>
      <c r="AA216" s="2063"/>
      <c r="AB216" s="2063"/>
      <c r="AC216" s="38"/>
      <c r="AD216" s="38"/>
    </row>
    <row r="217" spans="2:30" x14ac:dyDescent="0.2">
      <c r="B217" s="2070"/>
      <c r="C217" s="2060"/>
      <c r="D217" s="2060"/>
      <c r="E217" s="2060"/>
      <c r="F217" s="2060"/>
      <c r="G217" s="1273"/>
      <c r="H217" s="2061"/>
      <c r="I217" s="2061"/>
      <c r="J217" s="2061"/>
      <c r="K217" s="2062"/>
      <c r="L217" s="2062"/>
      <c r="M217" s="2062"/>
      <c r="N217" s="2062"/>
      <c r="O217" s="2062"/>
      <c r="P217" s="2062"/>
      <c r="Q217" s="2062"/>
      <c r="R217" s="2062"/>
      <c r="S217" s="2062"/>
      <c r="T217" s="2062"/>
      <c r="U217" s="2062"/>
      <c r="V217" s="2062"/>
      <c r="W217" s="2061"/>
      <c r="X217" s="2063"/>
      <c r="Y217" s="2063"/>
      <c r="Z217" s="2063"/>
      <c r="AA217" s="2063"/>
      <c r="AB217" s="2063"/>
      <c r="AC217" s="38"/>
      <c r="AD217" s="38"/>
    </row>
    <row r="218" spans="2:30" x14ac:dyDescent="0.2">
      <c r="B218" s="2070"/>
      <c r="C218" s="2060"/>
      <c r="D218" s="2060"/>
      <c r="E218" s="2060"/>
      <c r="F218" s="2060"/>
      <c r="G218" s="1273"/>
      <c r="H218" s="2061"/>
      <c r="I218" s="2061"/>
      <c r="J218" s="2061"/>
      <c r="K218" s="2062"/>
      <c r="L218" s="2062"/>
      <c r="M218" s="2062"/>
      <c r="N218" s="2062"/>
      <c r="O218" s="2062"/>
      <c r="P218" s="2062"/>
      <c r="Q218" s="2062"/>
      <c r="R218" s="2062"/>
      <c r="S218" s="2062"/>
      <c r="T218" s="2062"/>
      <c r="U218" s="2062"/>
      <c r="V218" s="2062"/>
      <c r="W218" s="2061"/>
      <c r="X218" s="2063"/>
      <c r="Y218" s="2063"/>
      <c r="Z218" s="2063"/>
      <c r="AA218" s="2063"/>
      <c r="AB218" s="2063"/>
      <c r="AC218" s="38"/>
      <c r="AD218" s="38"/>
    </row>
    <row r="219" spans="2:30" x14ac:dyDescent="0.2">
      <c r="B219" s="2070"/>
      <c r="C219" s="2060"/>
      <c r="D219" s="2060"/>
      <c r="E219" s="2060"/>
      <c r="F219" s="2060"/>
      <c r="G219" s="1273"/>
      <c r="H219" s="2061"/>
      <c r="I219" s="2061"/>
      <c r="J219" s="2061"/>
      <c r="K219" s="2062"/>
      <c r="L219" s="2062"/>
      <c r="M219" s="2062"/>
      <c r="N219" s="2062"/>
      <c r="O219" s="2062"/>
      <c r="P219" s="2062"/>
      <c r="Q219" s="2062"/>
      <c r="R219" s="2062"/>
      <c r="S219" s="2062"/>
      <c r="T219" s="2062"/>
      <c r="U219" s="2062"/>
      <c r="V219" s="2062"/>
      <c r="W219" s="2061"/>
      <c r="X219" s="2063"/>
      <c r="Y219" s="2063"/>
      <c r="Z219" s="2063"/>
      <c r="AA219" s="2063"/>
      <c r="AB219" s="2063"/>
      <c r="AC219" s="38"/>
      <c r="AD219" s="38"/>
    </row>
    <row r="220" spans="2:30" x14ac:dyDescent="0.2">
      <c r="B220" s="2070"/>
      <c r="C220" s="2060"/>
      <c r="D220" s="2060"/>
      <c r="E220" s="2060"/>
      <c r="F220" s="2060"/>
      <c r="G220" s="1273"/>
      <c r="H220" s="2061"/>
      <c r="I220" s="2061"/>
      <c r="J220" s="2061"/>
      <c r="K220" s="2062"/>
      <c r="L220" s="2062"/>
      <c r="M220" s="2062"/>
      <c r="N220" s="2062"/>
      <c r="O220" s="2062"/>
      <c r="P220" s="2062"/>
      <c r="Q220" s="2062"/>
      <c r="R220" s="2062"/>
      <c r="S220" s="2062"/>
      <c r="T220" s="2062"/>
      <c r="U220" s="2062"/>
      <c r="V220" s="2062"/>
      <c r="W220" s="2061"/>
      <c r="X220" s="2063"/>
      <c r="Y220" s="2063"/>
      <c r="Z220" s="2063"/>
      <c r="AA220" s="2063"/>
      <c r="AB220" s="2063"/>
      <c r="AC220" s="38"/>
      <c r="AD220" s="38"/>
    </row>
    <row r="221" spans="2:30" x14ac:dyDescent="0.2">
      <c r="B221" s="2070"/>
      <c r="C221" s="2060"/>
      <c r="D221" s="2060"/>
      <c r="E221" s="2060"/>
      <c r="F221" s="2060"/>
      <c r="G221" s="1273"/>
      <c r="H221" s="2061"/>
      <c r="I221" s="2061"/>
      <c r="J221" s="2061"/>
      <c r="K221" s="2062"/>
      <c r="L221" s="2062"/>
      <c r="M221" s="2062"/>
      <c r="N221" s="2062"/>
      <c r="O221" s="2062"/>
      <c r="P221" s="2062"/>
      <c r="Q221" s="2062"/>
      <c r="R221" s="2062"/>
      <c r="S221" s="2062"/>
      <c r="T221" s="2062"/>
      <c r="U221" s="2062"/>
      <c r="V221" s="2062"/>
      <c r="W221" s="2061"/>
      <c r="X221" s="2063"/>
      <c r="Y221" s="2063"/>
      <c r="Z221" s="2063"/>
      <c r="AA221" s="2063"/>
      <c r="AB221" s="2063"/>
      <c r="AC221" s="38"/>
      <c r="AD221" s="38"/>
    </row>
    <row r="222" spans="2:30" x14ac:dyDescent="0.2">
      <c r="B222" s="2070"/>
      <c r="C222" s="2060"/>
      <c r="D222" s="2060"/>
      <c r="E222" s="2060"/>
      <c r="F222" s="2060"/>
      <c r="G222" s="1273"/>
      <c r="H222" s="2061"/>
      <c r="I222" s="2061"/>
      <c r="J222" s="2061"/>
      <c r="K222" s="2062"/>
      <c r="L222" s="2062"/>
      <c r="M222" s="2062"/>
      <c r="N222" s="2062"/>
      <c r="O222" s="2062"/>
      <c r="P222" s="2062"/>
      <c r="Q222" s="2062"/>
      <c r="R222" s="2062"/>
      <c r="S222" s="2062"/>
      <c r="T222" s="2062"/>
      <c r="U222" s="2062"/>
      <c r="V222" s="2062"/>
      <c r="W222" s="2061"/>
      <c r="X222" s="2063"/>
      <c r="Y222" s="2063"/>
      <c r="Z222" s="2063"/>
      <c r="AA222" s="2063"/>
      <c r="AB222" s="2063"/>
      <c r="AC222" s="38"/>
      <c r="AD222" s="38"/>
    </row>
    <row r="223" spans="2:30" x14ac:dyDescent="0.2">
      <c r="B223" s="2070"/>
      <c r="C223" s="2060"/>
      <c r="D223" s="2060"/>
      <c r="E223" s="2060"/>
      <c r="F223" s="2060"/>
      <c r="G223" s="1273"/>
      <c r="H223" s="2061"/>
      <c r="I223" s="2061"/>
      <c r="J223" s="2061"/>
      <c r="K223" s="2062"/>
      <c r="L223" s="2062"/>
      <c r="M223" s="2062"/>
      <c r="N223" s="2062"/>
      <c r="O223" s="2062"/>
      <c r="P223" s="2062"/>
      <c r="Q223" s="2062"/>
      <c r="R223" s="2062"/>
      <c r="S223" s="2062"/>
      <c r="T223" s="2062"/>
      <c r="U223" s="2062"/>
      <c r="V223" s="2062"/>
      <c r="W223" s="2061"/>
      <c r="X223" s="2063"/>
      <c r="Y223" s="2063"/>
      <c r="Z223" s="2063"/>
      <c r="AA223" s="2063"/>
      <c r="AB223" s="2063"/>
      <c r="AC223" s="38"/>
      <c r="AD223" s="38"/>
    </row>
    <row r="224" spans="2:30" x14ac:dyDescent="0.2">
      <c r="B224" s="2070"/>
      <c r="C224" s="2060"/>
      <c r="D224" s="2060"/>
      <c r="E224" s="2060"/>
      <c r="F224" s="2060"/>
      <c r="G224" s="1273"/>
      <c r="H224" s="2061"/>
      <c r="I224" s="2061"/>
      <c r="J224" s="2061"/>
      <c r="K224" s="2062"/>
      <c r="L224" s="2062"/>
      <c r="M224" s="2062"/>
      <c r="N224" s="2062"/>
      <c r="O224" s="2062"/>
      <c r="P224" s="2062"/>
      <c r="Q224" s="2062"/>
      <c r="R224" s="2062"/>
      <c r="S224" s="2062"/>
      <c r="T224" s="2062"/>
      <c r="U224" s="2062"/>
      <c r="V224" s="2062"/>
      <c r="W224" s="2061"/>
      <c r="X224" s="2063"/>
      <c r="Y224" s="2063"/>
      <c r="Z224" s="2063"/>
      <c r="AA224" s="2063"/>
      <c r="AB224" s="2063"/>
      <c r="AC224" s="38"/>
      <c r="AD224" s="38"/>
    </row>
    <row r="225" spans="2:30" x14ac:dyDescent="0.2">
      <c r="B225" s="2070"/>
      <c r="C225" s="2060"/>
      <c r="D225" s="2060"/>
      <c r="E225" s="2060"/>
      <c r="F225" s="2060"/>
      <c r="G225" s="1273"/>
      <c r="H225" s="2061"/>
      <c r="I225" s="2061"/>
      <c r="J225" s="2061"/>
      <c r="K225" s="2062"/>
      <c r="L225" s="2062"/>
      <c r="M225" s="2062"/>
      <c r="N225" s="2062"/>
      <c r="O225" s="2062"/>
      <c r="P225" s="2062"/>
      <c r="Q225" s="2062"/>
      <c r="R225" s="2062"/>
      <c r="S225" s="2062"/>
      <c r="T225" s="2062"/>
      <c r="U225" s="2062"/>
      <c r="V225" s="2062"/>
      <c r="W225" s="2061"/>
      <c r="X225" s="2063"/>
      <c r="Y225" s="2063"/>
      <c r="Z225" s="2063"/>
      <c r="AA225" s="2063"/>
      <c r="AB225" s="2063"/>
      <c r="AC225" s="38"/>
      <c r="AD225" s="38"/>
    </row>
    <row r="226" spans="2:30" x14ac:dyDescent="0.2">
      <c r="B226" s="2070"/>
      <c r="C226" s="2060"/>
      <c r="D226" s="2060"/>
      <c r="E226" s="2060"/>
      <c r="F226" s="2060"/>
      <c r="G226" s="1273"/>
      <c r="H226" s="2061"/>
      <c r="I226" s="2061"/>
      <c r="J226" s="2061"/>
      <c r="K226" s="2062"/>
      <c r="L226" s="2062"/>
      <c r="M226" s="2062"/>
      <c r="N226" s="2062"/>
      <c r="O226" s="2062"/>
      <c r="P226" s="2062"/>
      <c r="Q226" s="2062"/>
      <c r="R226" s="2062"/>
      <c r="S226" s="2062"/>
      <c r="T226" s="2062"/>
      <c r="U226" s="2062"/>
      <c r="V226" s="2062"/>
      <c r="W226" s="2061"/>
      <c r="X226" s="2063"/>
      <c r="Y226" s="2063"/>
      <c r="Z226" s="2063"/>
      <c r="AA226" s="2063"/>
      <c r="AB226" s="2063"/>
      <c r="AC226" s="38"/>
      <c r="AD226" s="38"/>
    </row>
    <row r="227" spans="2:30" x14ac:dyDescent="0.2">
      <c r="B227" s="2070"/>
      <c r="C227" s="2060"/>
      <c r="D227" s="2060"/>
      <c r="E227" s="2060"/>
      <c r="F227" s="2060"/>
      <c r="G227" s="1273"/>
      <c r="H227" s="2061"/>
      <c r="I227" s="2061"/>
      <c r="J227" s="2061"/>
      <c r="K227" s="2062"/>
      <c r="L227" s="2062"/>
      <c r="M227" s="2062"/>
      <c r="N227" s="2062"/>
      <c r="O227" s="2062"/>
      <c r="P227" s="2062"/>
      <c r="Q227" s="2062"/>
      <c r="R227" s="2062"/>
      <c r="S227" s="2062"/>
      <c r="T227" s="2062"/>
      <c r="U227" s="2062"/>
      <c r="V227" s="2062"/>
      <c r="W227" s="2061"/>
      <c r="X227" s="2063"/>
      <c r="Y227" s="2063"/>
      <c r="Z227" s="2063"/>
      <c r="AA227" s="2063"/>
      <c r="AB227" s="2063"/>
      <c r="AC227" s="38"/>
      <c r="AD227" s="38"/>
    </row>
    <row r="228" spans="2:30" x14ac:dyDescent="0.2">
      <c r="B228" s="2070"/>
      <c r="C228" s="2060"/>
      <c r="D228" s="2060"/>
      <c r="E228" s="2060"/>
      <c r="F228" s="2060"/>
      <c r="G228" s="1273"/>
      <c r="H228" s="2061"/>
      <c r="I228" s="2061"/>
      <c r="J228" s="2061"/>
      <c r="K228" s="2062"/>
      <c r="L228" s="2062"/>
      <c r="M228" s="2062"/>
      <c r="N228" s="2062"/>
      <c r="O228" s="2062"/>
      <c r="P228" s="2062"/>
      <c r="Q228" s="2062"/>
      <c r="R228" s="2062"/>
      <c r="S228" s="2062"/>
      <c r="T228" s="2062"/>
      <c r="U228" s="2062"/>
      <c r="V228" s="2062"/>
      <c r="W228" s="2061"/>
      <c r="X228" s="2063"/>
      <c r="Y228" s="2063"/>
      <c r="Z228" s="2063"/>
      <c r="AA228" s="2063"/>
      <c r="AB228" s="2063"/>
      <c r="AC228" s="38"/>
      <c r="AD228" s="38"/>
    </row>
    <row r="229" spans="2:30" x14ac:dyDescent="0.2">
      <c r="B229" s="2070"/>
      <c r="C229" s="2060"/>
      <c r="D229" s="2060"/>
      <c r="E229" s="2060"/>
      <c r="F229" s="2060"/>
      <c r="G229" s="1273"/>
      <c r="H229" s="2061"/>
      <c r="I229" s="2061"/>
      <c r="J229" s="2061"/>
      <c r="K229" s="2062"/>
      <c r="L229" s="2062"/>
      <c r="M229" s="2062"/>
      <c r="N229" s="2062"/>
      <c r="O229" s="2062"/>
      <c r="P229" s="2062"/>
      <c r="Q229" s="2062"/>
      <c r="R229" s="2062"/>
      <c r="S229" s="2062"/>
      <c r="T229" s="2062"/>
      <c r="U229" s="2062"/>
      <c r="V229" s="2062"/>
      <c r="W229" s="2061"/>
      <c r="X229" s="2063"/>
      <c r="Y229" s="2063"/>
      <c r="Z229" s="2063"/>
      <c r="AA229" s="2063"/>
      <c r="AB229" s="2063"/>
      <c r="AC229" s="38"/>
      <c r="AD229" s="38"/>
    </row>
    <row r="230" spans="2:30" x14ac:dyDescent="0.2">
      <c r="B230" s="2070"/>
      <c r="C230" s="2060"/>
      <c r="D230" s="2060"/>
      <c r="E230" s="2060"/>
      <c r="F230" s="2060"/>
      <c r="G230" s="1273"/>
      <c r="H230" s="2061"/>
      <c r="I230" s="2061"/>
      <c r="J230" s="2061"/>
      <c r="K230" s="2062"/>
      <c r="L230" s="2062"/>
      <c r="M230" s="2062"/>
      <c r="N230" s="2062"/>
      <c r="O230" s="2062"/>
      <c r="P230" s="2062"/>
      <c r="Q230" s="2062"/>
      <c r="R230" s="2062"/>
      <c r="S230" s="2062"/>
      <c r="T230" s="2062"/>
      <c r="U230" s="2062"/>
      <c r="V230" s="2062"/>
      <c r="W230" s="2061"/>
      <c r="X230" s="2063"/>
      <c r="Y230" s="2063"/>
      <c r="Z230" s="2063"/>
      <c r="AA230" s="2063"/>
      <c r="AB230" s="2063"/>
      <c r="AC230" s="38"/>
      <c r="AD230" s="38"/>
    </row>
    <row r="231" spans="2:30" x14ac:dyDescent="0.2">
      <c r="B231" s="2070"/>
      <c r="C231" s="2060"/>
      <c r="D231" s="2060"/>
      <c r="E231" s="2060"/>
      <c r="F231" s="2060"/>
      <c r="G231" s="1273"/>
      <c r="H231" s="2061"/>
      <c r="I231" s="2061"/>
      <c r="J231" s="2061"/>
      <c r="K231" s="2062"/>
      <c r="L231" s="2062"/>
      <c r="M231" s="2062"/>
      <c r="N231" s="2062"/>
      <c r="O231" s="2062"/>
      <c r="P231" s="2062"/>
      <c r="Q231" s="2062"/>
      <c r="R231" s="2062"/>
      <c r="S231" s="2062"/>
      <c r="T231" s="2062"/>
      <c r="U231" s="2062"/>
      <c r="V231" s="2062"/>
      <c r="W231" s="2061"/>
      <c r="X231" s="2063"/>
      <c r="Y231" s="2063"/>
      <c r="Z231" s="2063"/>
      <c r="AA231" s="2063"/>
      <c r="AB231" s="2063"/>
      <c r="AC231" s="38"/>
      <c r="AD231" s="38"/>
    </row>
    <row r="232" spans="2:30" x14ac:dyDescent="0.2">
      <c r="B232" s="2070"/>
      <c r="C232" s="2060"/>
      <c r="D232" s="2060"/>
      <c r="E232" s="2060"/>
      <c r="F232" s="2060"/>
      <c r="G232" s="1273"/>
      <c r="H232" s="2061"/>
      <c r="I232" s="2061"/>
      <c r="J232" s="2061"/>
      <c r="K232" s="2062"/>
      <c r="L232" s="2062"/>
      <c r="M232" s="2062"/>
      <c r="N232" s="2062"/>
      <c r="O232" s="2062"/>
      <c r="P232" s="2062"/>
      <c r="Q232" s="2062"/>
      <c r="R232" s="2062"/>
      <c r="S232" s="2062"/>
      <c r="T232" s="2062"/>
      <c r="U232" s="2062"/>
      <c r="V232" s="2062"/>
      <c r="W232" s="2061"/>
      <c r="X232" s="2063"/>
      <c r="Y232" s="2063"/>
      <c r="Z232" s="2063"/>
      <c r="AA232" s="2063"/>
      <c r="AB232" s="2063"/>
      <c r="AC232" s="38"/>
      <c r="AD232" s="38"/>
    </row>
    <row r="233" spans="2:30" x14ac:dyDescent="0.2">
      <c r="B233" s="2070"/>
      <c r="C233" s="2060"/>
      <c r="D233" s="2060"/>
      <c r="E233" s="2060"/>
      <c r="F233" s="2060"/>
      <c r="G233" s="1273"/>
      <c r="H233" s="2061"/>
      <c r="I233" s="2061"/>
      <c r="J233" s="2061"/>
      <c r="K233" s="2062"/>
      <c r="L233" s="2062"/>
      <c r="M233" s="2062"/>
      <c r="N233" s="2062"/>
      <c r="O233" s="2062"/>
      <c r="P233" s="2062"/>
      <c r="Q233" s="2062"/>
      <c r="R233" s="2062"/>
      <c r="S233" s="2062"/>
      <c r="T233" s="2062"/>
      <c r="U233" s="2062"/>
      <c r="V233" s="2062"/>
      <c r="W233" s="2061"/>
      <c r="X233" s="2063"/>
      <c r="Y233" s="2063"/>
      <c r="Z233" s="2063"/>
      <c r="AA233" s="2063"/>
      <c r="AB233" s="2063"/>
      <c r="AC233" s="38"/>
      <c r="AD233" s="38"/>
    </row>
    <row r="234" spans="2:30" x14ac:dyDescent="0.2">
      <c r="B234" s="2070"/>
      <c r="C234" s="2060"/>
      <c r="D234" s="2060"/>
      <c r="E234" s="2060"/>
      <c r="F234" s="2060"/>
      <c r="G234" s="1273"/>
      <c r="H234" s="2061"/>
      <c r="I234" s="2061"/>
      <c r="J234" s="2061"/>
      <c r="K234" s="2062"/>
      <c r="L234" s="2062"/>
      <c r="M234" s="2062"/>
      <c r="N234" s="2062"/>
      <c r="O234" s="2062"/>
      <c r="P234" s="2062"/>
      <c r="Q234" s="2062"/>
      <c r="R234" s="2062"/>
      <c r="S234" s="2062"/>
      <c r="T234" s="2062"/>
      <c r="U234" s="2062"/>
      <c r="V234" s="2062"/>
      <c r="W234" s="2061"/>
      <c r="X234" s="2063"/>
      <c r="Y234" s="2063"/>
      <c r="Z234" s="2063"/>
      <c r="AA234" s="2063"/>
      <c r="AB234" s="2063"/>
      <c r="AC234" s="38"/>
      <c r="AD234" s="38"/>
    </row>
    <row r="235" spans="2:30" x14ac:dyDescent="0.2">
      <c r="B235" s="2070"/>
      <c r="C235" s="2060"/>
      <c r="D235" s="2060"/>
      <c r="E235" s="2060"/>
      <c r="F235" s="2060"/>
      <c r="G235" s="1273"/>
      <c r="H235" s="2061"/>
      <c r="I235" s="2061"/>
      <c r="J235" s="2061"/>
      <c r="K235" s="2062"/>
      <c r="L235" s="2062"/>
      <c r="M235" s="2062"/>
      <c r="N235" s="2062"/>
      <c r="O235" s="2062"/>
      <c r="P235" s="2062"/>
      <c r="Q235" s="2062"/>
      <c r="R235" s="2062"/>
      <c r="S235" s="2062"/>
      <c r="T235" s="2062"/>
      <c r="U235" s="2062"/>
      <c r="V235" s="2062"/>
      <c r="W235" s="2061"/>
      <c r="X235" s="2063"/>
      <c r="Y235" s="2063"/>
      <c r="Z235" s="2063"/>
      <c r="AA235" s="2063"/>
      <c r="AB235" s="2063"/>
      <c r="AC235" s="38"/>
      <c r="AD235" s="38"/>
    </row>
    <row r="236" spans="2:30" x14ac:dyDescent="0.2">
      <c r="B236" s="2070"/>
      <c r="C236" s="2060"/>
      <c r="D236" s="2060"/>
      <c r="E236" s="2060"/>
      <c r="F236" s="2060"/>
      <c r="G236" s="1273"/>
      <c r="H236" s="2061"/>
      <c r="I236" s="2061"/>
      <c r="J236" s="2061"/>
      <c r="K236" s="2062"/>
      <c r="L236" s="2062"/>
      <c r="M236" s="2062"/>
      <c r="N236" s="2062"/>
      <c r="O236" s="2062"/>
      <c r="P236" s="2062"/>
      <c r="Q236" s="2062"/>
      <c r="R236" s="2062"/>
      <c r="S236" s="2062"/>
      <c r="T236" s="2062"/>
      <c r="U236" s="2062"/>
      <c r="V236" s="2062"/>
      <c r="W236" s="2061"/>
      <c r="X236" s="2063"/>
      <c r="Y236" s="2063"/>
      <c r="Z236" s="2063"/>
      <c r="AA236" s="2063"/>
      <c r="AB236" s="2063"/>
      <c r="AC236" s="38"/>
      <c r="AD236" s="38"/>
    </row>
    <row r="237" spans="2:30" x14ac:dyDescent="0.2">
      <c r="B237" s="2070"/>
      <c r="C237" s="2060"/>
      <c r="D237" s="2060"/>
      <c r="E237" s="2060"/>
      <c r="F237" s="2060"/>
      <c r="G237" s="1273"/>
      <c r="H237" s="2061"/>
      <c r="I237" s="2061"/>
      <c r="J237" s="2061"/>
      <c r="K237" s="2062"/>
      <c r="L237" s="2062"/>
      <c r="M237" s="2062"/>
      <c r="N237" s="2062"/>
      <c r="O237" s="2062"/>
      <c r="P237" s="2062"/>
      <c r="Q237" s="2062"/>
      <c r="R237" s="2062"/>
      <c r="S237" s="2062"/>
      <c r="T237" s="2062"/>
      <c r="U237" s="2062"/>
      <c r="V237" s="2062"/>
      <c r="W237" s="2061"/>
      <c r="X237" s="2063"/>
      <c r="Y237" s="2063"/>
      <c r="Z237" s="2063"/>
      <c r="AA237" s="2063"/>
      <c r="AB237" s="2063"/>
      <c r="AC237" s="38"/>
      <c r="AD237" s="38"/>
    </row>
    <row r="238" spans="2:30" x14ac:dyDescent="0.2">
      <c r="B238" s="2070"/>
      <c r="C238" s="2060"/>
      <c r="D238" s="2060"/>
      <c r="E238" s="2060"/>
      <c r="F238" s="2060"/>
      <c r="G238" s="1273"/>
      <c r="H238" s="2061"/>
      <c r="I238" s="2061"/>
      <c r="J238" s="2061"/>
      <c r="K238" s="2062"/>
      <c r="L238" s="2062"/>
      <c r="M238" s="2062"/>
      <c r="N238" s="2062"/>
      <c r="O238" s="2062"/>
      <c r="P238" s="2062"/>
      <c r="Q238" s="2062"/>
      <c r="R238" s="2062"/>
      <c r="S238" s="2062"/>
      <c r="T238" s="2062"/>
      <c r="U238" s="2062"/>
      <c r="V238" s="2062"/>
      <c r="W238" s="2061"/>
      <c r="X238" s="2063"/>
      <c r="Y238" s="2063"/>
      <c r="Z238" s="2063"/>
      <c r="AA238" s="2063"/>
      <c r="AB238" s="2063"/>
      <c r="AC238" s="38"/>
      <c r="AD238" s="38"/>
    </row>
    <row r="239" spans="2:30" x14ac:dyDescent="0.2">
      <c r="B239" s="2070"/>
      <c r="C239" s="2060"/>
      <c r="D239" s="2060"/>
      <c r="E239" s="2060"/>
      <c r="F239" s="2060"/>
      <c r="G239" s="1273"/>
      <c r="H239" s="2061"/>
      <c r="I239" s="2061"/>
      <c r="J239" s="2061"/>
      <c r="K239" s="2062"/>
      <c r="L239" s="2062"/>
      <c r="M239" s="2062"/>
      <c r="N239" s="2062"/>
      <c r="O239" s="2062"/>
      <c r="P239" s="2062"/>
      <c r="Q239" s="2062"/>
      <c r="R239" s="2062"/>
      <c r="S239" s="2062"/>
      <c r="T239" s="2062"/>
      <c r="U239" s="2062"/>
      <c r="V239" s="2062"/>
      <c r="W239" s="2061"/>
      <c r="X239" s="2063"/>
      <c r="Y239" s="2063"/>
      <c r="Z239" s="2063"/>
      <c r="AA239" s="2063"/>
      <c r="AB239" s="2063"/>
      <c r="AC239" s="38"/>
      <c r="AD239" s="38"/>
    </row>
    <row r="240" spans="2:30" x14ac:dyDescent="0.2">
      <c r="B240" s="2070"/>
      <c r="C240" s="2060"/>
      <c r="D240" s="2060"/>
      <c r="E240" s="2060"/>
      <c r="F240" s="2060"/>
      <c r="G240" s="1273"/>
      <c r="H240" s="2061"/>
      <c r="I240" s="2061"/>
      <c r="J240" s="2061"/>
      <c r="K240" s="2062"/>
      <c r="L240" s="2062"/>
      <c r="M240" s="2062"/>
      <c r="N240" s="2062"/>
      <c r="O240" s="2062"/>
      <c r="P240" s="2062"/>
      <c r="Q240" s="2062"/>
      <c r="R240" s="2062"/>
      <c r="S240" s="2062"/>
      <c r="T240" s="2062"/>
      <c r="U240" s="2062"/>
      <c r="V240" s="2062"/>
      <c r="W240" s="2061"/>
      <c r="X240" s="2063"/>
      <c r="Y240" s="2063"/>
      <c r="Z240" s="2063"/>
      <c r="AA240" s="2063"/>
      <c r="AB240" s="2063"/>
      <c r="AC240" s="38"/>
      <c r="AD240" s="38"/>
    </row>
    <row r="241" spans="2:30" x14ac:dyDescent="0.2">
      <c r="B241" s="2070"/>
      <c r="C241" s="2060"/>
      <c r="D241" s="2060"/>
      <c r="E241" s="2060"/>
      <c r="F241" s="2060"/>
      <c r="G241" s="1273"/>
      <c r="H241" s="2061"/>
      <c r="I241" s="2061"/>
      <c r="J241" s="2061"/>
      <c r="K241" s="2062"/>
      <c r="L241" s="2062"/>
      <c r="M241" s="2062"/>
      <c r="N241" s="2062"/>
      <c r="O241" s="2062"/>
      <c r="P241" s="2062"/>
      <c r="Q241" s="2062"/>
      <c r="R241" s="2062"/>
      <c r="S241" s="2062"/>
      <c r="T241" s="2062"/>
      <c r="U241" s="2062"/>
      <c r="V241" s="2062"/>
      <c r="W241" s="2061"/>
      <c r="X241" s="2063"/>
      <c r="Y241" s="2063"/>
      <c r="Z241" s="2063"/>
      <c r="AA241" s="2063"/>
      <c r="AB241" s="2063"/>
      <c r="AC241" s="38"/>
      <c r="AD241" s="38"/>
    </row>
    <row r="242" spans="2:30" x14ac:dyDescent="0.2">
      <c r="B242" s="2070"/>
      <c r="C242" s="2060"/>
      <c r="D242" s="2060"/>
      <c r="E242" s="2060"/>
      <c r="F242" s="2060"/>
      <c r="G242" s="1273"/>
      <c r="H242" s="2061"/>
      <c r="I242" s="2061"/>
      <c r="J242" s="2061"/>
      <c r="K242" s="2062"/>
      <c r="L242" s="2062"/>
      <c r="M242" s="2062"/>
      <c r="N242" s="2062"/>
      <c r="O242" s="2062"/>
      <c r="P242" s="2062"/>
      <c r="Q242" s="2062"/>
      <c r="R242" s="2062"/>
      <c r="S242" s="2062"/>
      <c r="T242" s="2062"/>
      <c r="U242" s="2062"/>
      <c r="V242" s="2062"/>
      <c r="W242" s="2061"/>
      <c r="X242" s="2063"/>
      <c r="Y242" s="2063"/>
      <c r="Z242" s="2063"/>
      <c r="AA242" s="2063"/>
      <c r="AB242" s="2063"/>
      <c r="AC242" s="38"/>
      <c r="AD242" s="38"/>
    </row>
    <row r="243" spans="2:30" x14ac:dyDescent="0.2">
      <c r="B243" s="2070"/>
      <c r="C243" s="2060"/>
      <c r="D243" s="2060"/>
      <c r="E243" s="2060"/>
      <c r="F243" s="2060"/>
      <c r="G243" s="1273"/>
      <c r="H243" s="2061"/>
      <c r="I243" s="2061"/>
      <c r="J243" s="2061"/>
      <c r="K243" s="2062"/>
      <c r="L243" s="2062"/>
      <c r="M243" s="2062"/>
      <c r="N243" s="2062"/>
      <c r="O243" s="2062"/>
      <c r="P243" s="2062"/>
      <c r="Q243" s="2062"/>
      <c r="R243" s="2062"/>
      <c r="S243" s="2062"/>
      <c r="T243" s="2062"/>
      <c r="U243" s="2062"/>
      <c r="V243" s="2062"/>
      <c r="W243" s="2061"/>
      <c r="X243" s="2063"/>
      <c r="Y243" s="2063"/>
      <c r="Z243" s="2063"/>
      <c r="AA243" s="2063"/>
      <c r="AB243" s="2063"/>
      <c r="AC243" s="38"/>
      <c r="AD243" s="38"/>
    </row>
    <row r="244" spans="2:30" x14ac:dyDescent="0.2">
      <c r="B244" s="2070"/>
      <c r="C244" s="2060"/>
      <c r="D244" s="2060"/>
      <c r="E244" s="2060"/>
      <c r="F244" s="2060"/>
      <c r="G244" s="1273"/>
      <c r="H244" s="2061"/>
      <c r="I244" s="2061"/>
      <c r="J244" s="2061"/>
      <c r="K244" s="2062"/>
      <c r="L244" s="2062"/>
      <c r="M244" s="2062"/>
      <c r="N244" s="2062"/>
      <c r="O244" s="2062"/>
      <c r="P244" s="2062"/>
      <c r="Q244" s="2062"/>
      <c r="R244" s="2062"/>
      <c r="S244" s="2062"/>
      <c r="T244" s="2062"/>
      <c r="U244" s="2062"/>
      <c r="V244" s="2062"/>
      <c r="W244" s="2061"/>
      <c r="X244" s="2063"/>
      <c r="Y244" s="2063"/>
      <c r="Z244" s="2063"/>
      <c r="AA244" s="2063"/>
      <c r="AB244" s="2063"/>
      <c r="AC244" s="38"/>
      <c r="AD244" s="38"/>
    </row>
    <row r="245" spans="2:30" x14ac:dyDescent="0.2">
      <c r="B245" s="2070"/>
      <c r="C245" s="2060"/>
      <c r="D245" s="2060"/>
      <c r="E245" s="2060"/>
      <c r="F245" s="2060"/>
      <c r="G245" s="1273"/>
      <c r="H245" s="2061"/>
      <c r="I245" s="2061"/>
      <c r="J245" s="2061"/>
      <c r="K245" s="2062"/>
      <c r="L245" s="2062"/>
      <c r="M245" s="2062"/>
      <c r="N245" s="2062"/>
      <c r="O245" s="2062"/>
      <c r="P245" s="2062"/>
      <c r="Q245" s="2062"/>
      <c r="R245" s="2062"/>
      <c r="S245" s="2062"/>
      <c r="T245" s="2062"/>
      <c r="U245" s="2062"/>
      <c r="V245" s="2062"/>
      <c r="W245" s="2061"/>
      <c r="X245" s="2063"/>
      <c r="Y245" s="2063"/>
      <c r="Z245" s="2063"/>
      <c r="AA245" s="2063"/>
      <c r="AB245" s="2063"/>
      <c r="AC245" s="38"/>
      <c r="AD245" s="38"/>
    </row>
    <row r="246" spans="2:30" x14ac:dyDescent="0.2">
      <c r="B246" s="2070"/>
      <c r="C246" s="2060"/>
      <c r="D246" s="2060"/>
      <c r="E246" s="2060"/>
      <c r="F246" s="2060"/>
      <c r="G246" s="1273"/>
      <c r="H246" s="2061"/>
      <c r="I246" s="2061"/>
      <c r="J246" s="2061"/>
      <c r="K246" s="2062"/>
      <c r="L246" s="2062"/>
      <c r="M246" s="2062"/>
      <c r="N246" s="2062"/>
      <c r="O246" s="2062"/>
      <c r="P246" s="2062"/>
      <c r="Q246" s="2062"/>
      <c r="R246" s="2062"/>
      <c r="S246" s="2062"/>
      <c r="T246" s="2062"/>
      <c r="U246" s="2062"/>
      <c r="V246" s="2062"/>
      <c r="W246" s="2061"/>
      <c r="X246" s="2063"/>
      <c r="Y246" s="2063"/>
      <c r="Z246" s="2063"/>
      <c r="AA246" s="2063"/>
      <c r="AB246" s="2063"/>
      <c r="AC246" s="38"/>
      <c r="AD246" s="38"/>
    </row>
    <row r="247" spans="2:30" x14ac:dyDescent="0.2">
      <c r="B247" s="2070"/>
      <c r="C247" s="2060"/>
      <c r="D247" s="2060"/>
      <c r="E247" s="2060"/>
      <c r="F247" s="2060"/>
      <c r="G247" s="1273"/>
      <c r="H247" s="2061"/>
      <c r="I247" s="2061"/>
      <c r="J247" s="2061"/>
      <c r="K247" s="2062"/>
      <c r="L247" s="2062"/>
      <c r="M247" s="2062"/>
      <c r="N247" s="2062"/>
      <c r="O247" s="2062"/>
      <c r="P247" s="2062"/>
      <c r="Q247" s="2062"/>
      <c r="R247" s="2062"/>
      <c r="S247" s="2062"/>
      <c r="T247" s="2062"/>
      <c r="U247" s="2062"/>
      <c r="V247" s="2062"/>
      <c r="W247" s="2061"/>
      <c r="X247" s="2063"/>
      <c r="Y247" s="2063"/>
      <c r="Z247" s="2063"/>
      <c r="AA247" s="2063"/>
      <c r="AB247" s="2063"/>
      <c r="AC247" s="38"/>
      <c r="AD247" s="38"/>
    </row>
    <row r="248" spans="2:30" x14ac:dyDescent="0.2">
      <c r="B248" s="2070"/>
      <c r="C248" s="2060"/>
      <c r="D248" s="2060"/>
      <c r="E248" s="2060"/>
      <c r="F248" s="2060"/>
      <c r="G248" s="1273"/>
      <c r="H248" s="2061"/>
      <c r="I248" s="2061"/>
      <c r="J248" s="2061"/>
      <c r="K248" s="2062"/>
      <c r="L248" s="2062"/>
      <c r="M248" s="2062"/>
      <c r="N248" s="2062"/>
      <c r="O248" s="2062"/>
      <c r="P248" s="2062"/>
      <c r="Q248" s="2062"/>
      <c r="R248" s="2062"/>
      <c r="S248" s="2062"/>
      <c r="T248" s="2062"/>
      <c r="U248" s="2062"/>
      <c r="V248" s="2062"/>
      <c r="W248" s="2061"/>
      <c r="X248" s="2063"/>
      <c r="Y248" s="2063"/>
      <c r="Z248" s="2063"/>
      <c r="AA248" s="2063"/>
      <c r="AB248" s="2063"/>
      <c r="AC248" s="38"/>
      <c r="AD248" s="38"/>
    </row>
    <row r="249" spans="2:30" x14ac:dyDescent="0.2">
      <c r="B249" s="2070"/>
      <c r="C249" s="2060"/>
      <c r="D249" s="2060"/>
      <c r="E249" s="2060"/>
      <c r="F249" s="2060"/>
      <c r="G249" s="1273"/>
      <c r="H249" s="2061"/>
      <c r="I249" s="2061"/>
      <c r="J249" s="2061"/>
      <c r="K249" s="2062"/>
      <c r="L249" s="2062"/>
      <c r="M249" s="2062"/>
      <c r="N249" s="2062"/>
      <c r="O249" s="2062"/>
      <c r="P249" s="2062"/>
      <c r="Q249" s="2062"/>
      <c r="R249" s="2062"/>
      <c r="S249" s="2062"/>
      <c r="T249" s="2062"/>
      <c r="U249" s="2062"/>
      <c r="V249" s="2062"/>
      <c r="W249" s="2061"/>
      <c r="X249" s="2063"/>
      <c r="Y249" s="2063"/>
      <c r="Z249" s="2063"/>
      <c r="AA249" s="2063"/>
      <c r="AB249" s="2063"/>
      <c r="AC249" s="38"/>
      <c r="AD249" s="38"/>
    </row>
    <row r="250" spans="2:30" x14ac:dyDescent="0.2">
      <c r="B250" s="2070"/>
      <c r="C250" s="2060"/>
      <c r="D250" s="2060"/>
      <c r="E250" s="2060"/>
      <c r="F250" s="2060"/>
      <c r="G250" s="1273"/>
      <c r="H250" s="2061"/>
      <c r="I250" s="2061"/>
      <c r="J250" s="2061"/>
      <c r="K250" s="2062"/>
      <c r="L250" s="2062"/>
      <c r="M250" s="2062"/>
      <c r="N250" s="2062"/>
      <c r="O250" s="2062"/>
      <c r="P250" s="2062"/>
      <c r="Q250" s="2062"/>
      <c r="R250" s="2062"/>
      <c r="S250" s="2062"/>
      <c r="T250" s="2062"/>
      <c r="U250" s="2062"/>
      <c r="V250" s="2062"/>
      <c r="W250" s="2061"/>
      <c r="X250" s="2063"/>
      <c r="Y250" s="2063"/>
      <c r="Z250" s="2063"/>
      <c r="AA250" s="2063"/>
      <c r="AB250" s="2063"/>
      <c r="AC250" s="38"/>
      <c r="AD250" s="38"/>
    </row>
    <row r="251" spans="2:30" x14ac:dyDescent="0.2">
      <c r="B251" s="2070"/>
      <c r="C251" s="2060"/>
      <c r="D251" s="2060"/>
      <c r="E251" s="2060"/>
      <c r="F251" s="2060"/>
      <c r="G251" s="1273"/>
      <c r="H251" s="2061"/>
      <c r="I251" s="2061"/>
      <c r="J251" s="2061"/>
      <c r="K251" s="2062"/>
      <c r="L251" s="2062"/>
      <c r="M251" s="2062"/>
      <c r="N251" s="2062"/>
      <c r="O251" s="2062"/>
      <c r="P251" s="2062"/>
      <c r="Q251" s="2062"/>
      <c r="R251" s="2062"/>
      <c r="S251" s="2062"/>
      <c r="T251" s="2062"/>
      <c r="U251" s="2062"/>
      <c r="V251" s="2062"/>
      <c r="W251" s="2061"/>
      <c r="X251" s="2063"/>
      <c r="Y251" s="2063"/>
      <c r="Z251" s="2063"/>
      <c r="AA251" s="2063"/>
      <c r="AB251" s="2063"/>
      <c r="AC251" s="38"/>
      <c r="AD251" s="38"/>
    </row>
    <row r="252" spans="2:30" x14ac:dyDescent="0.2">
      <c r="B252" s="2070"/>
      <c r="C252" s="2060"/>
      <c r="D252" s="2060"/>
      <c r="E252" s="2060"/>
      <c r="F252" s="2060"/>
      <c r="G252" s="1273"/>
      <c r="H252" s="2061"/>
      <c r="I252" s="2061"/>
      <c r="J252" s="2061"/>
      <c r="K252" s="2062"/>
      <c r="L252" s="2062"/>
      <c r="M252" s="2062"/>
      <c r="N252" s="2062"/>
      <c r="O252" s="2062"/>
      <c r="P252" s="2062"/>
      <c r="Q252" s="2062"/>
      <c r="R252" s="2062"/>
      <c r="S252" s="2062"/>
      <c r="T252" s="2062"/>
      <c r="U252" s="2062"/>
      <c r="V252" s="2062"/>
      <c r="W252" s="2061"/>
      <c r="X252" s="2063"/>
      <c r="Y252" s="2063"/>
      <c r="Z252" s="2063"/>
      <c r="AA252" s="2063"/>
      <c r="AB252" s="2063"/>
      <c r="AC252" s="38"/>
      <c r="AD252" s="38"/>
    </row>
    <row r="253" spans="2:30" x14ac:dyDescent="0.2">
      <c r="B253" s="2070"/>
      <c r="C253" s="2060"/>
      <c r="D253" s="2060"/>
      <c r="E253" s="2060"/>
      <c r="F253" s="2060"/>
      <c r="G253" s="1273"/>
      <c r="H253" s="2061"/>
      <c r="I253" s="2061"/>
      <c r="J253" s="2061"/>
      <c r="K253" s="2062"/>
      <c r="L253" s="2062"/>
      <c r="M253" s="2062"/>
      <c r="N253" s="2062"/>
      <c r="O253" s="2062"/>
      <c r="P253" s="2062"/>
      <c r="Q253" s="2062"/>
      <c r="R253" s="2062"/>
      <c r="S253" s="2062"/>
      <c r="T253" s="2062"/>
      <c r="U253" s="2062"/>
      <c r="V253" s="2062"/>
      <c r="W253" s="2061"/>
      <c r="X253" s="2063"/>
      <c r="Y253" s="2063"/>
      <c r="Z253" s="2063"/>
      <c r="AA253" s="2063"/>
      <c r="AB253" s="2063"/>
      <c r="AC253" s="38"/>
      <c r="AD253" s="38"/>
    </row>
    <row r="254" spans="2:30" x14ac:dyDescent="0.2">
      <c r="B254" s="2070"/>
      <c r="C254" s="2060"/>
      <c r="D254" s="2060"/>
      <c r="E254" s="2060"/>
      <c r="F254" s="2060"/>
      <c r="G254" s="1273"/>
      <c r="H254" s="2061"/>
      <c r="I254" s="2061"/>
      <c r="J254" s="2061"/>
      <c r="K254" s="2062"/>
      <c r="L254" s="2062"/>
      <c r="M254" s="2062"/>
      <c r="N254" s="2062"/>
      <c r="O254" s="2062"/>
      <c r="P254" s="2062"/>
      <c r="Q254" s="2062"/>
      <c r="R254" s="2062"/>
      <c r="S254" s="2062"/>
      <c r="T254" s="2062"/>
      <c r="U254" s="2062"/>
      <c r="V254" s="2062"/>
      <c r="W254" s="2061"/>
      <c r="X254" s="2063"/>
      <c r="Y254" s="2063"/>
      <c r="Z254" s="2063"/>
      <c r="AA254" s="2063"/>
      <c r="AB254" s="2063"/>
      <c r="AC254" s="38"/>
      <c r="AD254" s="38"/>
    </row>
    <row r="255" spans="2:30" x14ac:dyDescent="0.2">
      <c r="B255" s="2070"/>
      <c r="C255" s="2060"/>
      <c r="D255" s="2060"/>
      <c r="E255" s="2060"/>
      <c r="F255" s="2060"/>
      <c r="G255" s="1273"/>
      <c r="H255" s="2061"/>
      <c r="I255" s="2061"/>
      <c r="J255" s="2061"/>
      <c r="K255" s="2062"/>
      <c r="L255" s="2062"/>
      <c r="M255" s="2062"/>
      <c r="N255" s="2062"/>
      <c r="O255" s="2062"/>
      <c r="P255" s="2062"/>
      <c r="Q255" s="2062"/>
      <c r="R255" s="2062"/>
      <c r="S255" s="2062"/>
      <c r="T255" s="2062"/>
      <c r="U255" s="2062"/>
      <c r="V255" s="2062"/>
      <c r="W255" s="2061"/>
      <c r="X255" s="2063"/>
      <c r="Y255" s="2063"/>
      <c r="Z255" s="2063"/>
      <c r="AA255" s="2063"/>
      <c r="AB255" s="2063"/>
      <c r="AC255" s="38"/>
      <c r="AD255" s="38"/>
    </row>
    <row r="256" spans="2:30" x14ac:dyDescent="0.2">
      <c r="B256" s="2070"/>
      <c r="C256" s="2060"/>
      <c r="D256" s="2060"/>
      <c r="E256" s="2060"/>
      <c r="F256" s="2060"/>
      <c r="G256" s="1273"/>
      <c r="H256" s="2061"/>
      <c r="I256" s="2061"/>
      <c r="J256" s="2061"/>
      <c r="K256" s="2062"/>
      <c r="L256" s="2062"/>
      <c r="M256" s="2062"/>
      <c r="N256" s="2062"/>
      <c r="O256" s="2062"/>
      <c r="P256" s="2062"/>
      <c r="Q256" s="2062"/>
      <c r="R256" s="2062"/>
      <c r="S256" s="2062"/>
      <c r="T256" s="2062"/>
      <c r="U256" s="2062"/>
      <c r="V256" s="2062"/>
      <c r="W256" s="2061"/>
      <c r="X256" s="2063"/>
      <c r="Y256" s="2063"/>
      <c r="Z256" s="2063"/>
      <c r="AA256" s="2063"/>
      <c r="AB256" s="2063"/>
      <c r="AC256" s="38"/>
      <c r="AD256" s="38"/>
    </row>
    <row r="257" spans="2:30" x14ac:dyDescent="0.2">
      <c r="B257" s="2070"/>
      <c r="C257" s="2060"/>
      <c r="D257" s="2060"/>
      <c r="E257" s="2060"/>
      <c r="F257" s="2060"/>
      <c r="G257" s="1273"/>
      <c r="H257" s="2061"/>
      <c r="I257" s="2061"/>
      <c r="J257" s="2061"/>
      <c r="K257" s="2062"/>
      <c r="L257" s="2062"/>
      <c r="M257" s="2062"/>
      <c r="N257" s="2062"/>
      <c r="O257" s="2062"/>
      <c r="P257" s="2062"/>
      <c r="Q257" s="2062"/>
      <c r="R257" s="2062"/>
      <c r="S257" s="2062"/>
      <c r="T257" s="2062"/>
      <c r="U257" s="2062"/>
      <c r="V257" s="2062"/>
      <c r="W257" s="2061"/>
      <c r="X257" s="2063"/>
      <c r="Y257" s="2063"/>
      <c r="Z257" s="2063"/>
      <c r="AA257" s="2063"/>
      <c r="AB257" s="2063"/>
      <c r="AC257" s="38"/>
      <c r="AD257" s="38"/>
    </row>
    <row r="258" spans="2:30" x14ac:dyDescent="0.2">
      <c r="B258" s="2070"/>
      <c r="C258" s="2060"/>
      <c r="D258" s="2060"/>
      <c r="E258" s="2060"/>
      <c r="F258" s="2060"/>
      <c r="G258" s="1273"/>
      <c r="H258" s="2061"/>
      <c r="I258" s="2061"/>
      <c r="J258" s="2061"/>
      <c r="K258" s="2062"/>
      <c r="L258" s="2062"/>
      <c r="M258" s="2062"/>
      <c r="N258" s="2062"/>
      <c r="O258" s="2062"/>
      <c r="P258" s="2062"/>
      <c r="Q258" s="2062"/>
      <c r="R258" s="2062"/>
      <c r="S258" s="2062"/>
      <c r="T258" s="2062"/>
      <c r="U258" s="2062"/>
      <c r="V258" s="2062"/>
      <c r="W258" s="2061"/>
      <c r="X258" s="2063"/>
      <c r="Y258" s="2063"/>
      <c r="Z258" s="2063"/>
      <c r="AA258" s="2063"/>
      <c r="AB258" s="2063"/>
      <c r="AC258" s="38"/>
      <c r="AD258" s="38"/>
    </row>
    <row r="259" spans="2:30" x14ac:dyDescent="0.2">
      <c r="B259" s="2070"/>
      <c r="C259" s="2060"/>
      <c r="D259" s="2060"/>
      <c r="E259" s="2060"/>
      <c r="F259" s="2060"/>
      <c r="G259" s="1273"/>
      <c r="H259" s="2061"/>
      <c r="I259" s="2061"/>
      <c r="J259" s="2061"/>
      <c r="K259" s="2062"/>
      <c r="L259" s="2062"/>
      <c r="M259" s="2062"/>
      <c r="N259" s="2062"/>
      <c r="O259" s="2062"/>
      <c r="P259" s="2062"/>
      <c r="Q259" s="2062"/>
      <c r="R259" s="2062"/>
      <c r="S259" s="2062"/>
      <c r="T259" s="2062"/>
      <c r="U259" s="2062"/>
      <c r="V259" s="2062"/>
      <c r="W259" s="2061"/>
      <c r="X259" s="2063"/>
      <c r="Y259" s="2063"/>
      <c r="Z259" s="2063"/>
      <c r="AA259" s="2063"/>
      <c r="AB259" s="2063"/>
      <c r="AC259" s="38"/>
      <c r="AD259" s="38"/>
    </row>
    <row r="260" spans="2:30" x14ac:dyDescent="0.2">
      <c r="B260" s="2070"/>
      <c r="C260" s="2060"/>
      <c r="D260" s="2060"/>
      <c r="E260" s="2060"/>
      <c r="F260" s="2060"/>
      <c r="G260" s="1273"/>
      <c r="H260" s="2061"/>
      <c r="I260" s="2061"/>
      <c r="J260" s="2061"/>
      <c r="K260" s="2062"/>
      <c r="L260" s="2062"/>
      <c r="M260" s="2062"/>
      <c r="N260" s="2062"/>
      <c r="O260" s="2062"/>
      <c r="P260" s="2062"/>
      <c r="Q260" s="2062"/>
      <c r="R260" s="2062"/>
      <c r="S260" s="2062"/>
      <c r="T260" s="2062"/>
      <c r="U260" s="2062"/>
      <c r="V260" s="2062"/>
      <c r="W260" s="2061"/>
      <c r="X260" s="2063"/>
      <c r="Y260" s="2063"/>
      <c r="Z260" s="2063"/>
      <c r="AA260" s="2063"/>
      <c r="AB260" s="2063"/>
      <c r="AC260" s="38"/>
      <c r="AD260" s="38"/>
    </row>
    <row r="261" spans="2:30" x14ac:dyDescent="0.2">
      <c r="B261" s="2070"/>
      <c r="C261" s="2060"/>
      <c r="D261" s="2060"/>
      <c r="E261" s="2060"/>
      <c r="F261" s="2060"/>
      <c r="G261" s="1273"/>
      <c r="H261" s="2061"/>
      <c r="I261" s="2061"/>
      <c r="J261" s="2061"/>
      <c r="K261" s="2062"/>
      <c r="L261" s="2062"/>
      <c r="M261" s="2062"/>
      <c r="N261" s="2062"/>
      <c r="O261" s="2062"/>
      <c r="P261" s="2062"/>
      <c r="Q261" s="2062"/>
      <c r="R261" s="2062"/>
      <c r="S261" s="2062"/>
      <c r="T261" s="2062"/>
      <c r="U261" s="2062"/>
      <c r="V261" s="2062"/>
      <c r="W261" s="2061"/>
      <c r="X261" s="2063"/>
      <c r="Y261" s="2063"/>
      <c r="Z261" s="2063"/>
      <c r="AA261" s="2063"/>
      <c r="AB261" s="2063"/>
      <c r="AC261" s="38"/>
      <c r="AD261" s="38"/>
    </row>
    <row r="262" spans="2:30" x14ac:dyDescent="0.2">
      <c r="B262" s="2070"/>
      <c r="C262" s="2060"/>
      <c r="D262" s="2060"/>
      <c r="E262" s="2060"/>
      <c r="F262" s="2060"/>
      <c r="G262" s="1273"/>
      <c r="H262" s="2061"/>
      <c r="I262" s="2061"/>
      <c r="J262" s="2061"/>
      <c r="K262" s="2062"/>
      <c r="L262" s="2062"/>
      <c r="M262" s="2062"/>
      <c r="N262" s="2062"/>
      <c r="O262" s="2062"/>
      <c r="P262" s="2062"/>
      <c r="Q262" s="2062"/>
      <c r="R262" s="2062"/>
      <c r="S262" s="2062"/>
      <c r="T262" s="2062"/>
      <c r="U262" s="2062"/>
      <c r="V262" s="2062"/>
      <c r="W262" s="2061"/>
      <c r="X262" s="2063"/>
      <c r="Y262" s="2063"/>
      <c r="Z262" s="2063"/>
      <c r="AA262" s="2063"/>
      <c r="AB262" s="2063"/>
      <c r="AC262" s="38"/>
      <c r="AD262" s="38"/>
    </row>
    <row r="263" spans="2:30" x14ac:dyDescent="0.2">
      <c r="B263" s="2070"/>
      <c r="C263" s="2060"/>
      <c r="D263" s="2060"/>
      <c r="E263" s="2060"/>
      <c r="F263" s="2060"/>
      <c r="G263" s="1273"/>
      <c r="H263" s="2061"/>
      <c r="I263" s="2061"/>
      <c r="J263" s="2061"/>
      <c r="K263" s="2062"/>
      <c r="L263" s="2062"/>
      <c r="M263" s="2062"/>
      <c r="N263" s="2062"/>
      <c r="O263" s="2062"/>
      <c r="P263" s="2062"/>
      <c r="Q263" s="2062"/>
      <c r="R263" s="2062"/>
      <c r="S263" s="2062"/>
      <c r="T263" s="2062"/>
      <c r="U263" s="2062"/>
      <c r="V263" s="2062"/>
      <c r="W263" s="2061"/>
      <c r="X263" s="2063"/>
      <c r="Y263" s="2063"/>
      <c r="Z263" s="2063"/>
      <c r="AA263" s="2063"/>
      <c r="AB263" s="2063"/>
      <c r="AC263" s="38"/>
      <c r="AD263" s="38"/>
    </row>
    <row r="264" spans="2:30" x14ac:dyDescent="0.2">
      <c r="B264" s="2070"/>
      <c r="C264" s="2060"/>
      <c r="D264" s="2060"/>
      <c r="E264" s="2060"/>
      <c r="F264" s="2060"/>
      <c r="G264" s="1273"/>
      <c r="H264" s="2061"/>
      <c r="I264" s="2061"/>
      <c r="J264" s="2061"/>
      <c r="K264" s="2062"/>
      <c r="L264" s="2062"/>
      <c r="M264" s="2062"/>
      <c r="N264" s="2062"/>
      <c r="O264" s="2062"/>
      <c r="P264" s="2062"/>
      <c r="Q264" s="2062"/>
      <c r="R264" s="2062"/>
      <c r="S264" s="2062"/>
      <c r="T264" s="2062"/>
      <c r="U264" s="2062"/>
      <c r="V264" s="2062"/>
      <c r="W264" s="2061"/>
      <c r="X264" s="2063"/>
      <c r="Y264" s="2063"/>
      <c r="Z264" s="2063"/>
      <c r="AA264" s="2063"/>
      <c r="AB264" s="2063"/>
      <c r="AC264" s="38"/>
      <c r="AD264" s="38"/>
    </row>
    <row r="265" spans="2:30" x14ac:dyDescent="0.2">
      <c r="B265" s="2070"/>
      <c r="C265" s="2060"/>
      <c r="D265" s="2060"/>
      <c r="E265" s="2060"/>
      <c r="F265" s="2060"/>
      <c r="G265" s="1273"/>
      <c r="H265" s="2061"/>
      <c r="I265" s="2061"/>
      <c r="J265" s="2061"/>
      <c r="K265" s="2062"/>
      <c r="L265" s="2062"/>
      <c r="M265" s="2062"/>
      <c r="N265" s="2062"/>
      <c r="O265" s="2062"/>
      <c r="P265" s="2062"/>
      <c r="Q265" s="2062"/>
      <c r="R265" s="2062"/>
      <c r="S265" s="2062"/>
      <c r="T265" s="2062"/>
      <c r="U265" s="2062"/>
      <c r="V265" s="2062"/>
      <c r="W265" s="2061"/>
      <c r="X265" s="2063"/>
      <c r="Y265" s="2063"/>
      <c r="Z265" s="2063"/>
      <c r="AA265" s="2063"/>
      <c r="AB265" s="2063"/>
      <c r="AC265" s="38"/>
      <c r="AD265" s="38"/>
    </row>
    <row r="266" spans="2:30" x14ac:dyDescent="0.2">
      <c r="B266" s="2070"/>
      <c r="C266" s="2060"/>
      <c r="D266" s="2060"/>
      <c r="E266" s="2060"/>
      <c r="F266" s="2060"/>
      <c r="G266" s="1273"/>
      <c r="H266" s="2061"/>
      <c r="I266" s="2061"/>
      <c r="J266" s="2061"/>
      <c r="K266" s="2062"/>
      <c r="L266" s="2062"/>
      <c r="M266" s="2062"/>
      <c r="N266" s="2062"/>
      <c r="O266" s="2062"/>
      <c r="P266" s="2062"/>
      <c r="Q266" s="2062"/>
      <c r="R266" s="2062"/>
      <c r="S266" s="2062"/>
      <c r="T266" s="2062"/>
      <c r="U266" s="2062"/>
      <c r="V266" s="2062"/>
      <c r="W266" s="2061"/>
      <c r="X266" s="2063"/>
      <c r="Y266" s="2063"/>
      <c r="Z266" s="2063"/>
      <c r="AA266" s="2063"/>
      <c r="AB266" s="2063"/>
      <c r="AC266" s="38"/>
      <c r="AD266" s="38"/>
    </row>
    <row r="267" spans="2:30" x14ac:dyDescent="0.2">
      <c r="B267" s="2070"/>
      <c r="C267" s="2060"/>
      <c r="D267" s="2060"/>
      <c r="E267" s="2060"/>
      <c r="F267" s="2060"/>
      <c r="G267" s="1273"/>
      <c r="H267" s="2061"/>
      <c r="I267" s="2061"/>
      <c r="J267" s="2061"/>
      <c r="K267" s="2062"/>
      <c r="L267" s="2062"/>
      <c r="M267" s="2062"/>
      <c r="N267" s="2062"/>
      <c r="O267" s="2062"/>
      <c r="P267" s="2062"/>
      <c r="Q267" s="2062"/>
      <c r="R267" s="2062"/>
      <c r="S267" s="2062"/>
      <c r="T267" s="2062"/>
      <c r="U267" s="2062"/>
      <c r="V267" s="2062"/>
      <c r="W267" s="2061"/>
      <c r="X267" s="2063"/>
      <c r="Y267" s="2063"/>
      <c r="Z267" s="2063"/>
      <c r="AA267" s="2063"/>
      <c r="AB267" s="2063"/>
      <c r="AC267" s="38"/>
      <c r="AD267" s="38"/>
    </row>
    <row r="268" spans="2:30" x14ac:dyDescent="0.2">
      <c r="B268" s="2070"/>
      <c r="C268" s="2060"/>
      <c r="D268" s="2060"/>
      <c r="E268" s="2060"/>
      <c r="F268" s="2060"/>
      <c r="G268" s="1273"/>
      <c r="H268" s="2061"/>
      <c r="I268" s="2061"/>
      <c r="J268" s="2061"/>
      <c r="K268" s="2062"/>
      <c r="L268" s="2062"/>
      <c r="M268" s="2062"/>
      <c r="N268" s="2062"/>
      <c r="O268" s="2062"/>
      <c r="P268" s="2062"/>
      <c r="Q268" s="2062"/>
      <c r="R268" s="2062"/>
      <c r="S268" s="2062"/>
      <c r="T268" s="2062"/>
      <c r="U268" s="2062"/>
      <c r="V268" s="2062"/>
      <c r="W268" s="2061"/>
      <c r="X268" s="2063"/>
      <c r="Y268" s="2063"/>
      <c r="Z268" s="2063"/>
      <c r="AA268" s="2063"/>
      <c r="AB268" s="2063"/>
      <c r="AC268" s="38"/>
      <c r="AD268" s="38"/>
    </row>
    <row r="269" spans="2:30" x14ac:dyDescent="0.2">
      <c r="B269" s="2070"/>
      <c r="C269" s="2060"/>
      <c r="D269" s="2060"/>
      <c r="E269" s="2060"/>
      <c r="F269" s="2060"/>
      <c r="G269" s="1273"/>
      <c r="H269" s="2061"/>
      <c r="I269" s="2061"/>
      <c r="J269" s="2061"/>
      <c r="K269" s="2062"/>
      <c r="L269" s="2062"/>
      <c r="M269" s="2062"/>
      <c r="N269" s="2062"/>
      <c r="O269" s="2062"/>
      <c r="P269" s="2062"/>
      <c r="Q269" s="2062"/>
      <c r="R269" s="2062"/>
      <c r="S269" s="2062"/>
      <c r="T269" s="2062"/>
      <c r="U269" s="2062"/>
      <c r="V269" s="2062"/>
      <c r="W269" s="2061"/>
      <c r="X269" s="2063"/>
      <c r="Y269" s="2063"/>
      <c r="Z269" s="2063"/>
      <c r="AA269" s="2063"/>
      <c r="AB269" s="2063"/>
      <c r="AC269" s="38"/>
      <c r="AD269" s="38"/>
    </row>
    <row r="270" spans="2:30" x14ac:dyDescent="0.2">
      <c r="B270" s="2070"/>
      <c r="C270" s="2060"/>
      <c r="D270" s="2060"/>
      <c r="E270" s="2060"/>
      <c r="F270" s="2060"/>
      <c r="G270" s="1273"/>
      <c r="H270" s="2061"/>
      <c r="I270" s="2061"/>
      <c r="J270" s="2061"/>
      <c r="K270" s="2062"/>
      <c r="L270" s="2062"/>
      <c r="M270" s="2062"/>
      <c r="N270" s="2062"/>
      <c r="O270" s="2062"/>
      <c r="P270" s="2062"/>
      <c r="Q270" s="2062"/>
      <c r="R270" s="2062"/>
      <c r="S270" s="2062"/>
      <c r="T270" s="2062"/>
      <c r="U270" s="2062"/>
      <c r="V270" s="2062"/>
      <c r="W270" s="2061"/>
      <c r="X270" s="2063"/>
      <c r="Y270" s="2063"/>
      <c r="Z270" s="2063"/>
      <c r="AA270" s="2063"/>
      <c r="AB270" s="2063"/>
      <c r="AC270" s="38"/>
      <c r="AD270" s="38"/>
    </row>
    <row r="271" spans="2:30" x14ac:dyDescent="0.2">
      <c r="B271" s="2070"/>
      <c r="C271" s="2060"/>
      <c r="D271" s="2060"/>
      <c r="E271" s="2060"/>
      <c r="F271" s="2060"/>
      <c r="G271" s="1273"/>
      <c r="H271" s="2061"/>
      <c r="I271" s="2061"/>
      <c r="J271" s="2061"/>
      <c r="K271" s="2062"/>
      <c r="L271" s="2062"/>
      <c r="M271" s="2062"/>
      <c r="N271" s="2062"/>
      <c r="O271" s="2062"/>
      <c r="P271" s="2062"/>
      <c r="Q271" s="2062"/>
      <c r="R271" s="2062"/>
      <c r="S271" s="2062"/>
      <c r="T271" s="2062"/>
      <c r="U271" s="2062"/>
      <c r="V271" s="2062"/>
      <c r="W271" s="2061"/>
      <c r="X271" s="2063"/>
      <c r="Y271" s="2063"/>
      <c r="Z271" s="2063"/>
      <c r="AA271" s="2063"/>
      <c r="AB271" s="2063"/>
      <c r="AC271" s="38"/>
      <c r="AD271" s="38"/>
    </row>
    <row r="272" spans="2:30" x14ac:dyDescent="0.2">
      <c r="B272" s="2070"/>
      <c r="C272" s="2060"/>
      <c r="D272" s="2060"/>
      <c r="E272" s="2060"/>
      <c r="F272" s="2060"/>
      <c r="G272" s="1273"/>
      <c r="H272" s="2061"/>
      <c r="I272" s="2061"/>
      <c r="J272" s="2061"/>
      <c r="K272" s="2062"/>
      <c r="L272" s="2062"/>
      <c r="M272" s="2062"/>
      <c r="N272" s="2062"/>
      <c r="O272" s="2062"/>
      <c r="P272" s="2062"/>
      <c r="Q272" s="2062"/>
      <c r="R272" s="2062"/>
      <c r="S272" s="2062"/>
      <c r="T272" s="2062"/>
      <c r="U272" s="2062"/>
      <c r="V272" s="2062"/>
      <c r="W272" s="2061"/>
      <c r="X272" s="2063"/>
      <c r="Y272" s="2063"/>
      <c r="Z272" s="2063"/>
      <c r="AA272" s="2063"/>
      <c r="AB272" s="2063"/>
      <c r="AC272" s="38"/>
      <c r="AD272" s="38"/>
    </row>
    <row r="273" spans="2:30" x14ac:dyDescent="0.2">
      <c r="B273" s="2070"/>
      <c r="C273" s="2060"/>
      <c r="D273" s="2060"/>
      <c r="E273" s="2060"/>
      <c r="F273" s="2060"/>
      <c r="G273" s="1273"/>
      <c r="H273" s="2061"/>
      <c r="I273" s="2061"/>
      <c r="J273" s="2061"/>
      <c r="K273" s="2062"/>
      <c r="L273" s="2062"/>
      <c r="M273" s="2062"/>
      <c r="N273" s="2062"/>
      <c r="O273" s="2062"/>
      <c r="P273" s="2062"/>
      <c r="Q273" s="2062"/>
      <c r="R273" s="2062"/>
      <c r="S273" s="2062"/>
      <c r="T273" s="2062"/>
      <c r="U273" s="2062"/>
      <c r="V273" s="2062"/>
      <c r="W273" s="2061"/>
      <c r="X273" s="2063"/>
      <c r="Y273" s="2063"/>
      <c r="Z273" s="2063"/>
      <c r="AA273" s="2063"/>
      <c r="AB273" s="2063"/>
      <c r="AC273" s="38"/>
      <c r="AD273" s="38"/>
    </row>
    <row r="274" spans="2:30" x14ac:dyDescent="0.2">
      <c r="B274" s="2070"/>
      <c r="C274" s="2060"/>
      <c r="D274" s="2060"/>
      <c r="E274" s="2060"/>
      <c r="F274" s="2060"/>
      <c r="G274" s="1273"/>
      <c r="H274" s="2061"/>
      <c r="I274" s="2061"/>
      <c r="J274" s="2061"/>
      <c r="K274" s="2062"/>
      <c r="L274" s="2062"/>
      <c r="M274" s="2062"/>
      <c r="N274" s="2062"/>
      <c r="O274" s="2062"/>
      <c r="P274" s="2062"/>
      <c r="Q274" s="2062"/>
      <c r="R274" s="2062"/>
      <c r="S274" s="2062"/>
      <c r="T274" s="2062"/>
      <c r="U274" s="2062"/>
      <c r="V274" s="2062"/>
      <c r="W274" s="2061"/>
      <c r="X274" s="2063"/>
      <c r="Y274" s="2063"/>
      <c r="Z274" s="2063"/>
      <c r="AA274" s="2063"/>
      <c r="AB274" s="2063"/>
      <c r="AC274" s="38"/>
      <c r="AD274" s="38"/>
    </row>
    <row r="275" spans="2:30" x14ac:dyDescent="0.2">
      <c r="B275" s="2070"/>
      <c r="C275" s="2060"/>
      <c r="D275" s="2060"/>
      <c r="E275" s="2060"/>
      <c r="F275" s="2060"/>
      <c r="G275" s="1273"/>
      <c r="H275" s="2061"/>
      <c r="I275" s="2061"/>
      <c r="J275" s="2061"/>
      <c r="K275" s="2062"/>
      <c r="L275" s="2062"/>
      <c r="M275" s="2062"/>
      <c r="N275" s="2062"/>
      <c r="O275" s="2062"/>
      <c r="P275" s="2062"/>
      <c r="Q275" s="2062"/>
      <c r="R275" s="2062"/>
      <c r="S275" s="2062"/>
      <c r="T275" s="2062"/>
      <c r="U275" s="2062"/>
      <c r="V275" s="2062"/>
      <c r="W275" s="2061"/>
      <c r="X275" s="2063"/>
      <c r="Y275" s="2063"/>
      <c r="Z275" s="2063"/>
      <c r="AA275" s="2063"/>
      <c r="AB275" s="2063"/>
      <c r="AC275" s="38"/>
      <c r="AD275" s="38"/>
    </row>
    <row r="276" spans="2:30" x14ac:dyDescent="0.2">
      <c r="B276" s="2070"/>
      <c r="C276" s="2060"/>
      <c r="D276" s="2060"/>
      <c r="E276" s="2060"/>
      <c r="F276" s="2060"/>
      <c r="G276" s="1273"/>
      <c r="H276" s="2061"/>
      <c r="I276" s="2061"/>
      <c r="J276" s="2061"/>
      <c r="K276" s="2062"/>
      <c r="L276" s="2062"/>
      <c r="M276" s="2062"/>
      <c r="N276" s="2062"/>
      <c r="O276" s="2062"/>
      <c r="P276" s="2062"/>
      <c r="Q276" s="2062"/>
      <c r="R276" s="2062"/>
      <c r="S276" s="2062"/>
      <c r="T276" s="2062"/>
      <c r="U276" s="2062"/>
      <c r="V276" s="2062"/>
      <c r="W276" s="2061"/>
      <c r="X276" s="2063"/>
      <c r="Y276" s="2063"/>
      <c r="Z276" s="2063"/>
      <c r="AA276" s="2063"/>
      <c r="AB276" s="2063"/>
      <c r="AC276" s="38"/>
      <c r="AD276" s="38"/>
    </row>
    <row r="277" spans="2:30" x14ac:dyDescent="0.2">
      <c r="B277" s="2070"/>
      <c r="C277" s="2060"/>
      <c r="D277" s="2060"/>
      <c r="E277" s="2060"/>
      <c r="F277" s="2060"/>
      <c r="G277" s="1273"/>
      <c r="H277" s="2061"/>
      <c r="I277" s="2061"/>
      <c r="J277" s="2061"/>
      <c r="K277" s="2062"/>
      <c r="L277" s="2062"/>
      <c r="M277" s="2062"/>
      <c r="N277" s="2062"/>
      <c r="O277" s="2062"/>
      <c r="P277" s="2062"/>
      <c r="Q277" s="2062"/>
      <c r="R277" s="2062"/>
      <c r="S277" s="2062"/>
      <c r="T277" s="2062"/>
      <c r="U277" s="2062"/>
      <c r="V277" s="2062"/>
      <c r="W277" s="2061"/>
      <c r="X277" s="2063"/>
      <c r="Y277" s="2063"/>
      <c r="Z277" s="2063"/>
      <c r="AA277" s="2063"/>
      <c r="AB277" s="2063"/>
      <c r="AC277" s="38"/>
      <c r="AD277" s="38"/>
    </row>
    <row r="278" spans="2:30" x14ac:dyDescent="0.2">
      <c r="B278" s="2070"/>
      <c r="C278" s="2060"/>
      <c r="D278" s="2060"/>
      <c r="E278" s="2060"/>
      <c r="F278" s="2060"/>
      <c r="G278" s="1273"/>
      <c r="H278" s="2061"/>
      <c r="I278" s="2061"/>
      <c r="J278" s="2061"/>
      <c r="K278" s="2062"/>
      <c r="L278" s="2062"/>
      <c r="M278" s="2062"/>
      <c r="N278" s="2062"/>
      <c r="O278" s="2062"/>
      <c r="P278" s="2062"/>
      <c r="Q278" s="2062"/>
      <c r="R278" s="2062"/>
      <c r="S278" s="2062"/>
      <c r="T278" s="2062"/>
      <c r="U278" s="2062"/>
      <c r="V278" s="2062"/>
      <c r="W278" s="2061"/>
      <c r="X278" s="2063"/>
      <c r="Y278" s="2063"/>
      <c r="Z278" s="2063"/>
      <c r="AA278" s="2063"/>
      <c r="AB278" s="2063"/>
      <c r="AC278" s="38"/>
      <c r="AD278" s="38"/>
    </row>
    <row r="279" spans="2:30" x14ac:dyDescent="0.2">
      <c r="B279" s="2070"/>
      <c r="C279" s="2060"/>
      <c r="D279" s="2060"/>
      <c r="E279" s="2060"/>
      <c r="F279" s="2060"/>
      <c r="G279" s="1273"/>
      <c r="H279" s="2061"/>
      <c r="I279" s="2061"/>
      <c r="J279" s="2061"/>
      <c r="K279" s="2062"/>
      <c r="L279" s="2062"/>
      <c r="M279" s="2062"/>
      <c r="N279" s="2062"/>
      <c r="O279" s="2062"/>
      <c r="P279" s="2062"/>
      <c r="Q279" s="2062"/>
      <c r="R279" s="2062"/>
      <c r="S279" s="2062"/>
      <c r="T279" s="2062"/>
      <c r="U279" s="2062"/>
      <c r="V279" s="2062"/>
      <c r="W279" s="2061"/>
      <c r="X279" s="2063"/>
      <c r="Y279" s="2063"/>
      <c r="Z279" s="2063"/>
      <c r="AA279" s="2063"/>
      <c r="AB279" s="2063"/>
      <c r="AC279" s="38"/>
      <c r="AD279" s="38"/>
    </row>
    <row r="280" spans="2:30" x14ac:dyDescent="0.2">
      <c r="B280" s="2070"/>
      <c r="C280" s="2060"/>
      <c r="D280" s="2060"/>
      <c r="E280" s="2060"/>
      <c r="F280" s="2060"/>
      <c r="G280" s="1273"/>
      <c r="H280" s="2061"/>
      <c r="I280" s="2061"/>
      <c r="J280" s="2061"/>
      <c r="K280" s="2062"/>
      <c r="L280" s="2062"/>
      <c r="M280" s="2062"/>
      <c r="N280" s="2062"/>
      <c r="O280" s="2062"/>
      <c r="P280" s="2062"/>
      <c r="Q280" s="2062"/>
      <c r="R280" s="2062"/>
      <c r="S280" s="2062"/>
      <c r="T280" s="2062"/>
      <c r="U280" s="2062"/>
      <c r="V280" s="2062"/>
      <c r="W280" s="2061"/>
      <c r="X280" s="2063"/>
      <c r="Y280" s="2063"/>
      <c r="Z280" s="2063"/>
      <c r="AA280" s="2063"/>
      <c r="AB280" s="2063"/>
      <c r="AC280" s="38"/>
      <c r="AD280" s="38"/>
    </row>
    <row r="281" spans="2:30" x14ac:dyDescent="0.2">
      <c r="B281" s="2070"/>
      <c r="C281" s="2060"/>
      <c r="D281" s="2060"/>
      <c r="E281" s="2060"/>
      <c r="F281" s="2060"/>
      <c r="G281" s="1273"/>
      <c r="H281" s="2061"/>
      <c r="I281" s="2061"/>
      <c r="J281" s="2061"/>
      <c r="K281" s="2062"/>
      <c r="L281" s="2062"/>
      <c r="M281" s="2062"/>
      <c r="N281" s="2062"/>
      <c r="O281" s="2062"/>
      <c r="P281" s="2062"/>
      <c r="Q281" s="2062"/>
      <c r="R281" s="2062"/>
      <c r="S281" s="2062"/>
      <c r="T281" s="2062"/>
      <c r="U281" s="2062"/>
      <c r="V281" s="2062"/>
      <c r="W281" s="2061"/>
      <c r="X281" s="2063"/>
      <c r="Y281" s="2063"/>
      <c r="Z281" s="2063"/>
      <c r="AA281" s="2063"/>
      <c r="AB281" s="2063"/>
      <c r="AC281" s="38"/>
      <c r="AD281" s="38"/>
    </row>
    <row r="282" spans="2:30" x14ac:dyDescent="0.2">
      <c r="B282" s="2070"/>
      <c r="C282" s="2060"/>
      <c r="D282" s="2060"/>
      <c r="E282" s="2060"/>
      <c r="F282" s="2060"/>
      <c r="G282" s="1273"/>
      <c r="H282" s="2061"/>
      <c r="I282" s="2061"/>
      <c r="J282" s="2061"/>
      <c r="K282" s="2062"/>
      <c r="L282" s="2062"/>
      <c r="M282" s="2062"/>
      <c r="N282" s="2062"/>
      <c r="O282" s="2062"/>
      <c r="P282" s="2062"/>
      <c r="Q282" s="2062"/>
      <c r="R282" s="2062"/>
      <c r="S282" s="2062"/>
      <c r="T282" s="2062"/>
      <c r="U282" s="2062"/>
      <c r="V282" s="2062"/>
      <c r="W282" s="2061"/>
      <c r="X282" s="2063"/>
      <c r="Y282" s="2063"/>
      <c r="Z282" s="2063"/>
      <c r="AA282" s="2063"/>
      <c r="AB282" s="2063"/>
      <c r="AC282" s="38"/>
      <c r="AD282" s="38"/>
    </row>
    <row r="283" spans="2:30" x14ac:dyDescent="0.2">
      <c r="B283" s="2070"/>
      <c r="C283" s="2060"/>
      <c r="D283" s="2060"/>
      <c r="E283" s="2060"/>
      <c r="F283" s="2060"/>
      <c r="G283" s="1273"/>
      <c r="H283" s="2061"/>
      <c r="I283" s="2061"/>
      <c r="J283" s="2061"/>
      <c r="K283" s="2062"/>
      <c r="L283" s="2062"/>
      <c r="M283" s="2062"/>
      <c r="N283" s="2062"/>
      <c r="O283" s="2062"/>
      <c r="P283" s="2062"/>
      <c r="Q283" s="2062"/>
      <c r="R283" s="2062"/>
      <c r="S283" s="2062"/>
      <c r="T283" s="2062"/>
      <c r="U283" s="2062"/>
      <c r="V283" s="2062"/>
      <c r="W283" s="2061"/>
      <c r="X283" s="2063"/>
      <c r="Y283" s="2063"/>
      <c r="Z283" s="2063"/>
      <c r="AA283" s="2063"/>
      <c r="AB283" s="2063"/>
      <c r="AC283" s="38"/>
      <c r="AD283" s="38"/>
    </row>
    <row r="284" spans="2:30" x14ac:dyDescent="0.2">
      <c r="B284" s="2070"/>
      <c r="C284" s="2060"/>
      <c r="D284" s="2060"/>
      <c r="E284" s="2060"/>
      <c r="F284" s="2060"/>
      <c r="G284" s="1273"/>
      <c r="H284" s="2061"/>
      <c r="I284" s="2061"/>
      <c r="J284" s="2061"/>
      <c r="K284" s="2062"/>
      <c r="L284" s="2062"/>
      <c r="M284" s="2062"/>
      <c r="N284" s="2062"/>
      <c r="O284" s="2062"/>
      <c r="P284" s="2062"/>
      <c r="Q284" s="2062"/>
      <c r="R284" s="2062"/>
      <c r="S284" s="2062"/>
      <c r="T284" s="2062"/>
      <c r="U284" s="2062"/>
      <c r="V284" s="2062"/>
      <c r="W284" s="2061"/>
      <c r="X284" s="2063"/>
      <c r="Y284" s="2063"/>
      <c r="Z284" s="2063"/>
      <c r="AA284" s="2063"/>
      <c r="AB284" s="2063"/>
      <c r="AC284" s="38"/>
      <c r="AD284" s="38"/>
    </row>
    <row r="285" spans="2:30" x14ac:dyDescent="0.2">
      <c r="B285" s="2070"/>
      <c r="C285" s="2060"/>
      <c r="D285" s="2060"/>
      <c r="E285" s="2060"/>
      <c r="F285" s="2060"/>
      <c r="G285" s="1273"/>
      <c r="H285" s="2061"/>
      <c r="I285" s="2061"/>
      <c r="J285" s="2061"/>
      <c r="K285" s="2062"/>
      <c r="L285" s="2062"/>
      <c r="M285" s="2062"/>
      <c r="N285" s="2062"/>
      <c r="O285" s="2062"/>
      <c r="P285" s="2062"/>
      <c r="Q285" s="2062"/>
      <c r="R285" s="2062"/>
      <c r="S285" s="2062"/>
      <c r="T285" s="2062"/>
      <c r="U285" s="2062"/>
      <c r="V285" s="2062"/>
      <c r="W285" s="2061"/>
      <c r="X285" s="2063"/>
      <c r="Y285" s="2063"/>
      <c r="Z285" s="2063"/>
      <c r="AA285" s="2063"/>
      <c r="AB285" s="2063"/>
      <c r="AC285" s="38"/>
      <c r="AD285" s="38"/>
    </row>
    <row r="286" spans="2:30" x14ac:dyDescent="0.2">
      <c r="B286" s="2070"/>
      <c r="C286" s="2060"/>
      <c r="D286" s="2060"/>
      <c r="E286" s="2060"/>
      <c r="F286" s="2060"/>
      <c r="G286" s="1273"/>
      <c r="H286" s="2061"/>
      <c r="I286" s="2061"/>
      <c r="J286" s="2061"/>
      <c r="K286" s="2062"/>
      <c r="L286" s="2062"/>
      <c r="M286" s="2062"/>
      <c r="N286" s="2062"/>
      <c r="O286" s="2062"/>
      <c r="P286" s="2062"/>
      <c r="Q286" s="2062"/>
      <c r="R286" s="2062"/>
      <c r="S286" s="2062"/>
      <c r="T286" s="2062"/>
      <c r="U286" s="2062"/>
      <c r="V286" s="2062"/>
      <c r="W286" s="2061"/>
      <c r="X286" s="2063"/>
      <c r="Y286" s="2063"/>
      <c r="Z286" s="2063"/>
      <c r="AA286" s="2063"/>
      <c r="AB286" s="2063"/>
      <c r="AC286" s="38"/>
      <c r="AD286" s="38"/>
    </row>
    <row r="287" spans="2:30" x14ac:dyDescent="0.2">
      <c r="B287" s="2070"/>
      <c r="C287" s="2060"/>
      <c r="D287" s="2060"/>
      <c r="E287" s="2060"/>
      <c r="F287" s="2060"/>
      <c r="G287" s="1273"/>
      <c r="H287" s="2061"/>
      <c r="I287" s="2061"/>
      <c r="J287" s="2061"/>
      <c r="K287" s="2062"/>
      <c r="L287" s="2062"/>
      <c r="M287" s="2062"/>
      <c r="N287" s="2062"/>
      <c r="O287" s="2062"/>
      <c r="P287" s="2062"/>
      <c r="Q287" s="2062"/>
      <c r="R287" s="2062"/>
      <c r="S287" s="2062"/>
      <c r="T287" s="2062"/>
      <c r="U287" s="2062"/>
      <c r="V287" s="2062"/>
      <c r="W287" s="2061"/>
      <c r="X287" s="2063"/>
      <c r="Y287" s="2063"/>
      <c r="Z287" s="2063"/>
      <c r="AA287" s="2063"/>
      <c r="AB287" s="2063"/>
      <c r="AC287" s="38"/>
      <c r="AD287" s="38"/>
    </row>
    <row r="288" spans="2:30" x14ac:dyDescent="0.2">
      <c r="B288" s="2070"/>
      <c r="C288" s="2060"/>
      <c r="D288" s="2060"/>
      <c r="E288" s="2060"/>
      <c r="F288" s="2060"/>
      <c r="G288" s="1273"/>
      <c r="H288" s="2061"/>
      <c r="I288" s="2061"/>
      <c r="J288" s="2061"/>
      <c r="K288" s="2062"/>
      <c r="L288" s="2062"/>
      <c r="M288" s="2062"/>
      <c r="N288" s="2062"/>
      <c r="O288" s="2062"/>
      <c r="P288" s="2062"/>
      <c r="Q288" s="2062"/>
      <c r="R288" s="2062"/>
      <c r="S288" s="2062"/>
      <c r="T288" s="2062"/>
      <c r="U288" s="2062"/>
      <c r="V288" s="2062"/>
      <c r="W288" s="2061"/>
      <c r="X288" s="2063"/>
      <c r="Y288" s="2063"/>
      <c r="Z288" s="2063"/>
      <c r="AA288" s="2063"/>
      <c r="AB288" s="2063"/>
      <c r="AC288" s="38"/>
      <c r="AD288" s="38"/>
    </row>
    <row r="289" spans="2:30" x14ac:dyDescent="0.2">
      <c r="B289" s="2070"/>
      <c r="C289" s="2060"/>
      <c r="D289" s="2060"/>
      <c r="E289" s="2060"/>
      <c r="F289" s="2060"/>
      <c r="G289" s="1273"/>
      <c r="H289" s="2061"/>
      <c r="I289" s="2061"/>
      <c r="J289" s="2061"/>
      <c r="K289" s="2062"/>
      <c r="L289" s="2062"/>
      <c r="M289" s="2062"/>
      <c r="N289" s="2062"/>
      <c r="O289" s="2062"/>
      <c r="P289" s="2062"/>
      <c r="Q289" s="2062"/>
      <c r="R289" s="2062"/>
      <c r="S289" s="2062"/>
      <c r="T289" s="2062"/>
      <c r="U289" s="2062"/>
      <c r="V289" s="2062"/>
      <c r="W289" s="2061"/>
      <c r="X289" s="2063"/>
      <c r="Y289" s="2063"/>
      <c r="Z289" s="2063"/>
      <c r="AA289" s="2063"/>
      <c r="AB289" s="2063"/>
      <c r="AC289" s="38"/>
      <c r="AD289" s="38"/>
    </row>
    <row r="290" spans="2:30" x14ac:dyDescent="0.2">
      <c r="B290" s="2070"/>
      <c r="C290" s="2060"/>
      <c r="D290" s="2060"/>
      <c r="E290" s="2060"/>
      <c r="F290" s="2060"/>
      <c r="G290" s="1273"/>
      <c r="H290" s="2061"/>
      <c r="I290" s="2061"/>
      <c r="J290" s="2061"/>
      <c r="K290" s="2062"/>
      <c r="L290" s="2062"/>
      <c r="M290" s="2062"/>
      <c r="N290" s="2062"/>
      <c r="O290" s="2062"/>
      <c r="P290" s="2062"/>
      <c r="Q290" s="2062"/>
      <c r="R290" s="2062"/>
      <c r="S290" s="2062"/>
      <c r="T290" s="2062"/>
      <c r="U290" s="2062"/>
      <c r="V290" s="2062"/>
      <c r="W290" s="2061"/>
      <c r="X290" s="2063"/>
      <c r="Y290" s="2063"/>
      <c r="Z290" s="2063"/>
      <c r="AA290" s="2063"/>
      <c r="AB290" s="2063"/>
      <c r="AC290" s="38"/>
      <c r="AD290" s="38"/>
    </row>
    <row r="291" spans="2:30" x14ac:dyDescent="0.2">
      <c r="B291" s="2070"/>
      <c r="C291" s="2060"/>
      <c r="D291" s="2060"/>
      <c r="E291" s="2060"/>
      <c r="F291" s="2060"/>
      <c r="G291" s="1273"/>
      <c r="H291" s="2061"/>
      <c r="I291" s="2061"/>
      <c r="J291" s="2061"/>
      <c r="K291" s="2062"/>
      <c r="L291" s="2062"/>
      <c r="M291" s="2062"/>
      <c r="N291" s="2062"/>
      <c r="O291" s="2062"/>
      <c r="P291" s="2062"/>
      <c r="Q291" s="2062"/>
      <c r="R291" s="2062"/>
      <c r="S291" s="2062"/>
      <c r="T291" s="2062"/>
      <c r="U291" s="2062"/>
      <c r="V291" s="2062"/>
      <c r="W291" s="2061"/>
      <c r="X291" s="2063"/>
      <c r="Y291" s="2063"/>
      <c r="Z291" s="2063"/>
      <c r="AA291" s="2063"/>
      <c r="AB291" s="2063"/>
      <c r="AC291" s="38"/>
      <c r="AD291" s="38"/>
    </row>
    <row r="292" spans="2:30" x14ac:dyDescent="0.2">
      <c r="B292" s="2070"/>
      <c r="C292" s="2060"/>
      <c r="D292" s="2060"/>
      <c r="E292" s="2060"/>
      <c r="F292" s="2060"/>
      <c r="G292" s="1273"/>
      <c r="H292" s="2061"/>
      <c r="I292" s="2061"/>
      <c r="J292" s="2061"/>
      <c r="K292" s="2062"/>
      <c r="L292" s="2062"/>
      <c r="M292" s="2062"/>
      <c r="N292" s="2062"/>
      <c r="O292" s="2062"/>
      <c r="P292" s="2062"/>
      <c r="Q292" s="2062"/>
      <c r="R292" s="2062"/>
      <c r="S292" s="2062"/>
      <c r="T292" s="2062"/>
      <c r="U292" s="2062"/>
      <c r="V292" s="2062"/>
      <c r="W292" s="2061"/>
      <c r="X292" s="2063"/>
      <c r="Y292" s="2063"/>
      <c r="Z292" s="2063"/>
      <c r="AA292" s="2063"/>
      <c r="AB292" s="2063"/>
      <c r="AC292" s="38"/>
      <c r="AD292" s="38"/>
    </row>
    <row r="293" spans="2:30" x14ac:dyDescent="0.2">
      <c r="B293" s="2070"/>
      <c r="C293" s="2060"/>
      <c r="D293" s="2060"/>
      <c r="E293" s="2060"/>
      <c r="F293" s="2060"/>
      <c r="G293" s="1273"/>
      <c r="H293" s="2061"/>
      <c r="I293" s="2061"/>
      <c r="J293" s="2061"/>
      <c r="K293" s="2062"/>
      <c r="L293" s="2062"/>
      <c r="M293" s="2062"/>
      <c r="N293" s="2062"/>
      <c r="O293" s="2062"/>
      <c r="P293" s="2062"/>
      <c r="Q293" s="2062"/>
      <c r="R293" s="2062"/>
      <c r="S293" s="2062"/>
      <c r="T293" s="2062"/>
      <c r="U293" s="2062"/>
      <c r="V293" s="2062"/>
      <c r="W293" s="2061"/>
      <c r="X293" s="2063"/>
      <c r="Y293" s="2063"/>
      <c r="Z293" s="2063"/>
      <c r="AA293" s="2063"/>
      <c r="AB293" s="2063"/>
      <c r="AC293" s="38"/>
      <c r="AD293" s="38"/>
    </row>
    <row r="294" spans="2:30" x14ac:dyDescent="0.2">
      <c r="B294" s="2070"/>
      <c r="C294" s="2060"/>
      <c r="D294" s="2060"/>
      <c r="E294" s="2060"/>
      <c r="F294" s="2060"/>
      <c r="G294" s="1273"/>
      <c r="H294" s="2061"/>
      <c r="I294" s="2061"/>
      <c r="J294" s="2061"/>
      <c r="K294" s="2062"/>
      <c r="L294" s="2062"/>
      <c r="M294" s="2062"/>
      <c r="N294" s="2062"/>
      <c r="O294" s="2062"/>
      <c r="P294" s="2062"/>
      <c r="Q294" s="2062"/>
      <c r="R294" s="2062"/>
      <c r="S294" s="2062"/>
      <c r="T294" s="2062"/>
      <c r="U294" s="2062"/>
      <c r="V294" s="2062"/>
      <c r="W294" s="2061"/>
      <c r="X294" s="2063"/>
      <c r="Y294" s="2063"/>
      <c r="Z294" s="2063"/>
      <c r="AA294" s="2063"/>
      <c r="AB294" s="2063"/>
      <c r="AC294" s="38"/>
      <c r="AD294" s="38"/>
    </row>
    <row r="295" spans="2:30" x14ac:dyDescent="0.2">
      <c r="B295" s="2070"/>
      <c r="C295" s="2060"/>
      <c r="D295" s="2060"/>
      <c r="E295" s="2060"/>
      <c r="F295" s="2060"/>
      <c r="G295" s="1273"/>
      <c r="H295" s="2061"/>
      <c r="I295" s="2061"/>
      <c r="J295" s="2061"/>
      <c r="K295" s="2062"/>
      <c r="L295" s="2062"/>
      <c r="M295" s="2062"/>
      <c r="N295" s="2062"/>
      <c r="O295" s="2062"/>
      <c r="P295" s="2062"/>
      <c r="Q295" s="2062"/>
      <c r="R295" s="2062"/>
      <c r="S295" s="2062"/>
      <c r="T295" s="2062"/>
      <c r="U295" s="2062"/>
      <c r="V295" s="2062"/>
      <c r="W295" s="2061"/>
      <c r="X295" s="2063"/>
      <c r="Y295" s="2063"/>
      <c r="Z295" s="2063"/>
      <c r="AA295" s="2063"/>
      <c r="AB295" s="2063"/>
      <c r="AC295" s="38"/>
      <c r="AD295" s="38"/>
    </row>
    <row r="296" spans="2:30" x14ac:dyDescent="0.2">
      <c r="B296" s="2070"/>
      <c r="C296" s="2060"/>
      <c r="D296" s="2060"/>
      <c r="E296" s="2060"/>
      <c r="F296" s="2060"/>
      <c r="G296" s="1273"/>
      <c r="H296" s="2061"/>
      <c r="I296" s="2061"/>
      <c r="J296" s="2061"/>
      <c r="K296" s="2062"/>
      <c r="L296" s="2062"/>
      <c r="M296" s="2062"/>
      <c r="N296" s="2062"/>
      <c r="O296" s="2062"/>
      <c r="P296" s="2062"/>
      <c r="Q296" s="2062"/>
      <c r="R296" s="2062"/>
      <c r="S296" s="2062"/>
      <c r="T296" s="2062"/>
      <c r="U296" s="2062"/>
      <c r="V296" s="2062"/>
      <c r="W296" s="2061"/>
      <c r="X296" s="2063"/>
      <c r="Y296" s="2063"/>
      <c r="Z296" s="2063"/>
      <c r="AA296" s="2063"/>
      <c r="AB296" s="2063"/>
      <c r="AC296" s="38"/>
      <c r="AD296" s="38"/>
    </row>
    <row r="297" spans="2:30" x14ac:dyDescent="0.2">
      <c r="B297" s="2070"/>
      <c r="C297" s="2060"/>
      <c r="D297" s="2060"/>
      <c r="E297" s="2060"/>
      <c r="F297" s="2060"/>
      <c r="G297" s="1273"/>
      <c r="H297" s="2061"/>
      <c r="I297" s="2061"/>
      <c r="J297" s="2061"/>
      <c r="K297" s="2062"/>
      <c r="L297" s="2062"/>
      <c r="M297" s="2062"/>
      <c r="N297" s="2062"/>
      <c r="O297" s="2062"/>
      <c r="P297" s="2062"/>
      <c r="Q297" s="2062"/>
      <c r="R297" s="2062"/>
      <c r="S297" s="2062"/>
      <c r="T297" s="2062"/>
      <c r="U297" s="2062"/>
      <c r="V297" s="2062"/>
      <c r="W297" s="2061"/>
      <c r="X297" s="2063"/>
      <c r="Y297" s="2063"/>
      <c r="Z297" s="2063"/>
      <c r="AA297" s="2063"/>
      <c r="AB297" s="2063"/>
      <c r="AC297" s="38"/>
      <c r="AD297" s="38"/>
    </row>
    <row r="298" spans="2:30" x14ac:dyDescent="0.2">
      <c r="B298" s="2070"/>
      <c r="C298" s="2060"/>
      <c r="D298" s="2060"/>
      <c r="E298" s="2060"/>
      <c r="F298" s="2060"/>
      <c r="G298" s="1273"/>
      <c r="H298" s="2061"/>
      <c r="I298" s="2061"/>
      <c r="J298" s="2061"/>
      <c r="K298" s="2062"/>
      <c r="L298" s="2062"/>
      <c r="M298" s="2062"/>
      <c r="N298" s="2062"/>
      <c r="O298" s="2062"/>
      <c r="P298" s="2062"/>
      <c r="Q298" s="2062"/>
      <c r="R298" s="2062"/>
      <c r="S298" s="2062"/>
      <c r="T298" s="2062"/>
      <c r="U298" s="2062"/>
      <c r="V298" s="2062"/>
      <c r="W298" s="2061"/>
      <c r="X298" s="2063"/>
      <c r="Y298" s="2063"/>
      <c r="Z298" s="2063"/>
      <c r="AA298" s="2063"/>
      <c r="AB298" s="2063"/>
      <c r="AC298" s="38"/>
      <c r="AD298" s="38"/>
    </row>
    <row r="299" spans="2:30" x14ac:dyDescent="0.2">
      <c r="B299" s="2070"/>
      <c r="C299" s="2060"/>
      <c r="D299" s="2060"/>
      <c r="E299" s="2060"/>
      <c r="F299" s="2060"/>
      <c r="G299" s="1273"/>
      <c r="H299" s="2061"/>
      <c r="I299" s="2061"/>
      <c r="J299" s="2061"/>
      <c r="K299" s="2062"/>
      <c r="L299" s="2062"/>
      <c r="M299" s="2062"/>
      <c r="N299" s="2062"/>
      <c r="O299" s="2062"/>
      <c r="P299" s="2062"/>
      <c r="Q299" s="2062"/>
      <c r="R299" s="2062"/>
      <c r="S299" s="2062"/>
      <c r="T299" s="2062"/>
      <c r="U299" s="2062"/>
      <c r="V299" s="2062"/>
      <c r="W299" s="2061"/>
      <c r="X299" s="2063"/>
      <c r="Y299" s="2063"/>
      <c r="Z299" s="2063"/>
      <c r="AA299" s="2063"/>
      <c r="AB299" s="2063"/>
      <c r="AC299" s="38"/>
      <c r="AD299" s="38"/>
    </row>
    <row r="300" spans="2:30" x14ac:dyDescent="0.2">
      <c r="B300" s="2070"/>
      <c r="C300" s="2060"/>
      <c r="D300" s="2060"/>
      <c r="E300" s="2060"/>
      <c r="F300" s="2060"/>
      <c r="G300" s="1273"/>
      <c r="H300" s="2061"/>
      <c r="I300" s="2061"/>
      <c r="J300" s="2061"/>
      <c r="K300" s="2062"/>
      <c r="L300" s="2062"/>
      <c r="M300" s="2062"/>
      <c r="N300" s="2062"/>
      <c r="O300" s="2062"/>
      <c r="P300" s="2062"/>
      <c r="Q300" s="2062"/>
      <c r="R300" s="2062"/>
      <c r="S300" s="2062"/>
      <c r="T300" s="2062"/>
      <c r="U300" s="2062"/>
      <c r="V300" s="2062"/>
      <c r="W300" s="2061"/>
      <c r="X300" s="2063"/>
      <c r="Y300" s="2063"/>
      <c r="Z300" s="2063"/>
      <c r="AA300" s="2063"/>
      <c r="AB300" s="2063"/>
      <c r="AC300" s="38"/>
      <c r="AD300" s="38"/>
    </row>
  </sheetData>
  <sheetProtection password="CC1A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E5:E35">
    <cfRule type="cellIs" dxfId="167" priority="9" operator="greaterThan">
      <formula>0</formula>
    </cfRule>
  </conditionalFormatting>
  <conditionalFormatting sqref="S57">
    <cfRule type="cellIs" dxfId="166" priority="8" operator="equal">
      <formula>"grün"</formula>
    </cfRule>
  </conditionalFormatting>
  <conditionalFormatting sqref="S56">
    <cfRule type="cellIs" dxfId="165" priority="7" operator="equal">
      <formula>"gelb"</formula>
    </cfRule>
  </conditionalFormatting>
  <conditionalFormatting sqref="S55">
    <cfRule type="cellIs" dxfId="164" priority="6" operator="equal">
      <formula>"rot"</formula>
    </cfRule>
  </conditionalFormatting>
  <conditionalFormatting sqref="B5:B35">
    <cfRule type="expression" dxfId="163" priority="3">
      <formula>G5="f"</formula>
    </cfRule>
    <cfRule type="expression" dxfId="162" priority="5">
      <formula>WEEKDAY(B5,2)&gt;5</formula>
    </cfRule>
  </conditionalFormatting>
  <conditionalFormatting sqref="G5:K35 N5:R35 Y5:Z35 AC5:AD35 AF5:AI35">
    <cfRule type="expression" dxfId="161" priority="4">
      <formula>WEEKDAY($B5,2)&lt;6</formula>
    </cfRule>
  </conditionalFormatting>
  <conditionalFormatting sqref="W4:W36">
    <cfRule type="expression" dxfId="160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S55" sqref="S55"/>
      <selection pane="topRight" activeCell="S55" sqref="S55"/>
      <selection pane="bottomLeft" activeCell="S55" sqref="S55"/>
      <selection pane="bottomRight" activeCell="H7" sqref="H7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310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857" customWidth="1"/>
    <col min="65" max="16384" width="11.42578125" style="38"/>
  </cols>
  <sheetData>
    <row r="1" spans="1:64" s="945" customFormat="1" ht="21" customHeight="1" thickBot="1" x14ac:dyDescent="0.25">
      <c r="B1" s="42" t="s">
        <v>70</v>
      </c>
      <c r="C1" s="43"/>
      <c r="D1" s="43"/>
      <c r="E1" s="43"/>
      <c r="F1" s="43"/>
      <c r="G1" s="55" t="s">
        <v>598</v>
      </c>
      <c r="H1" s="2111">
        <f ca="1">IF(AND(max_Monat_kum="J",AB34-AB39+AB52&gt;AB51),AB51,AB34-AB39+AB52)</f>
        <v>0</v>
      </c>
      <c r="I1" s="2111"/>
      <c r="J1" s="44"/>
      <c r="K1" s="519"/>
      <c r="L1" s="517" t="s">
        <v>395</v>
      </c>
      <c r="M1" s="5"/>
      <c r="N1" s="518">
        <f ca="1">März</f>
        <v>0</v>
      </c>
      <c r="O1" s="520"/>
      <c r="P1" s="45"/>
      <c r="Q1" s="45"/>
      <c r="R1" s="1899" t="s">
        <v>266</v>
      </c>
      <c r="S1" s="518">
        <f>Startsaldo</f>
        <v>0</v>
      </c>
      <c r="T1" s="518"/>
      <c r="U1" s="518"/>
      <c r="V1" s="520"/>
      <c r="W1" s="5"/>
      <c r="X1" s="5"/>
      <c r="Y1" s="286"/>
      <c r="Z1" s="286" t="s">
        <v>267</v>
      </c>
      <c r="AA1" s="286"/>
      <c r="AB1" s="1067">
        <f>'3'!AB1-Z47+AB47</f>
        <v>0</v>
      </c>
      <c r="AC1" s="1442">
        <f>AB1*24</f>
        <v>0</v>
      </c>
      <c r="AD1" s="46"/>
      <c r="AE1" s="1306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56"/>
      <c r="BE1" s="1856"/>
      <c r="BF1" s="1856"/>
      <c r="BG1" s="1856"/>
      <c r="BH1" s="1856"/>
      <c r="BI1" s="1856"/>
      <c r="BJ1" s="1856"/>
      <c r="BK1" s="1856"/>
      <c r="BL1" s="1856"/>
    </row>
    <row r="2" spans="1:64" ht="15.75" thickBot="1" x14ac:dyDescent="0.25">
      <c r="C2" s="28"/>
      <c r="D2" s="28"/>
      <c r="E2" s="28"/>
      <c r="F2" s="28"/>
      <c r="G2" s="54"/>
      <c r="H2" s="2103">
        <f ca="1">IF(dezSaldo="J",H1*24,"")</f>
        <v>0</v>
      </c>
      <c r="I2" s="2103"/>
      <c r="J2" s="474" t="s">
        <v>268</v>
      </c>
      <c r="K2" s="516" t="str">
        <f ca="1">IF(JahresSoll=0,IF(AB2=0,IF(OR(H1&lt;-Warnung,H1&gt;Warnung),"Zeitkonto ausgleichen!",""),IF(OR(H1&lt;-2*AB2,H1&gt;2*AB2),"Zeitkonto ausgleichen!","")),"")</f>
        <v/>
      </c>
      <c r="L2" s="481"/>
      <c r="M2" s="2050"/>
      <c r="P2" s="474" t="s">
        <v>268</v>
      </c>
      <c r="Q2" s="474" t="s">
        <v>268</v>
      </c>
      <c r="R2" s="47"/>
      <c r="S2" s="481"/>
      <c r="T2" s="2050"/>
      <c r="U2" s="481"/>
      <c r="V2" s="481"/>
      <c r="W2" s="418"/>
      <c r="X2" s="419"/>
      <c r="Y2" s="420"/>
      <c r="Z2" s="445" t="s">
        <v>269</v>
      </c>
      <c r="AA2" s="490" t="s">
        <v>268</v>
      </c>
      <c r="AB2" s="1455">
        <v>0</v>
      </c>
      <c r="AC2" s="610" t="str">
        <f>IF(AND(JahresSoll&gt;0,AB2&gt;0),"MonatsSoll oder Jahressoll!","")</f>
        <v/>
      </c>
      <c r="AD2" s="357"/>
      <c r="AE2" s="1307"/>
      <c r="AF2" s="357"/>
      <c r="AG2" s="357"/>
      <c r="AH2" s="357"/>
      <c r="AI2" s="357"/>
      <c r="AJ2" s="357" t="s">
        <v>270</v>
      </c>
    </row>
    <row r="3" spans="1:64" ht="37.5" customHeight="1" thickBot="1" x14ac:dyDescent="0.25">
      <c r="A3" s="1274" t="s">
        <v>271</v>
      </c>
      <c r="B3" s="448" t="s">
        <v>272</v>
      </c>
      <c r="C3" s="50"/>
      <c r="D3" s="447" t="s">
        <v>273</v>
      </c>
      <c r="E3" s="2105" t="s">
        <v>681</v>
      </c>
      <c r="F3" s="2106"/>
      <c r="G3" s="33" t="s">
        <v>274</v>
      </c>
      <c r="H3" s="1087" t="s">
        <v>275</v>
      </c>
      <c r="I3" s="1088" t="s">
        <v>276</v>
      </c>
      <c r="J3" s="479" t="s">
        <v>277</v>
      </c>
      <c r="K3" s="430" t="s">
        <v>278</v>
      </c>
      <c r="L3" s="480" t="str">
        <f>Übersicht!F32</f>
        <v>Arbeit
Ist 1</v>
      </c>
      <c r="M3" s="2071" t="s">
        <v>951</v>
      </c>
      <c r="N3" s="1087" t="s">
        <v>279</v>
      </c>
      <c r="O3" s="1088" t="s">
        <v>280</v>
      </c>
      <c r="P3" s="479" t="s">
        <v>281</v>
      </c>
      <c r="Q3" s="478" t="s">
        <v>282</v>
      </c>
      <c r="R3" s="430" t="s">
        <v>283</v>
      </c>
      <c r="S3" s="480" t="str">
        <f>Übersicht!G32</f>
        <v>Arbeit
Ist 2</v>
      </c>
      <c r="T3" s="2071" t="s">
        <v>952</v>
      </c>
      <c r="U3" s="663" t="s">
        <v>284</v>
      </c>
      <c r="V3" s="480" t="s">
        <v>56</v>
      </c>
      <c r="W3" s="346" t="s">
        <v>285</v>
      </c>
      <c r="X3" s="346" t="s">
        <v>286</v>
      </c>
      <c r="Y3" s="1515" t="s">
        <v>287</v>
      </c>
      <c r="Z3" s="1516" t="s">
        <v>288</v>
      </c>
      <c r="AA3" s="531" t="s">
        <v>289</v>
      </c>
      <c r="AB3" s="31" t="s">
        <v>132</v>
      </c>
      <c r="AC3" s="39" t="s">
        <v>290</v>
      </c>
      <c r="AD3" s="39" t="s">
        <v>291</v>
      </c>
      <c r="AE3" s="1308"/>
      <c r="AF3" s="1485" t="s">
        <v>750</v>
      </c>
      <c r="AG3" s="1486">
        <v>1</v>
      </c>
      <c r="AH3" s="1487">
        <v>2</v>
      </c>
      <c r="AI3" s="1488">
        <v>3</v>
      </c>
      <c r="AJ3" s="1537" t="s">
        <v>292</v>
      </c>
      <c r="AK3" s="1538" t="s">
        <v>293</v>
      </c>
      <c r="AL3" s="1536" t="s">
        <v>294</v>
      </c>
      <c r="AM3" s="1539" t="s">
        <v>295</v>
      </c>
      <c r="AN3" s="1540" t="s">
        <v>296</v>
      </c>
      <c r="AO3" s="1541" t="s">
        <v>297</v>
      </c>
      <c r="AP3" s="1542" t="s">
        <v>298</v>
      </c>
      <c r="AQ3" s="1543" t="s">
        <v>299</v>
      </c>
      <c r="AR3" s="1538" t="s">
        <v>300</v>
      </c>
      <c r="AS3" s="1536" t="s">
        <v>301</v>
      </c>
      <c r="AT3" s="1539" t="s">
        <v>302</v>
      </c>
      <c r="AU3" s="1540" t="s">
        <v>303</v>
      </c>
      <c r="AV3" s="1541" t="s">
        <v>304</v>
      </c>
      <c r="AW3" s="1542" t="s">
        <v>305</v>
      </c>
      <c r="AX3" s="1543" t="s">
        <v>306</v>
      </c>
      <c r="AY3" s="1538" t="s">
        <v>307</v>
      </c>
      <c r="AZ3" s="1536" t="s">
        <v>116</v>
      </c>
      <c r="BA3" s="1539" t="s">
        <v>150</v>
      </c>
      <c r="BD3" s="1857" t="s">
        <v>685</v>
      </c>
      <c r="BE3" s="1857" t="s">
        <v>717</v>
      </c>
      <c r="BF3" s="1857" t="s">
        <v>637</v>
      </c>
      <c r="BG3" s="1857" t="s">
        <v>483</v>
      </c>
      <c r="BH3" s="1857" t="s">
        <v>682</v>
      </c>
      <c r="BI3" s="1857" t="s">
        <v>746</v>
      </c>
      <c r="BJ3" s="1857" t="str">
        <f>Übersicht!E26</f>
        <v>s01</v>
      </c>
      <c r="BK3" s="1857" t="str">
        <f>Übersicht!E27</f>
        <v>s02</v>
      </c>
      <c r="BL3" s="1857" t="str">
        <f>Übersicht!E28</f>
        <v>s03</v>
      </c>
    </row>
    <row r="4" spans="1:64" s="945" customFormat="1" ht="20.25" customHeight="1" x14ac:dyDescent="0.2">
      <c r="B4" s="486" t="str">
        <f>IF(AND(AB2&gt;0,Arbeitszeiten!H69&gt;0),"Entweder wöchentliche ODER monatliche Sollstunden! (Siehe Arbeitszeiten)!","")</f>
        <v/>
      </c>
      <c r="C4" s="487"/>
      <c r="D4" s="482"/>
      <c r="E4" s="482"/>
      <c r="F4" s="32"/>
      <c r="G4" s="1921"/>
      <c r="H4" s="1922"/>
      <c r="I4" s="1923"/>
      <c r="J4" s="1924"/>
      <c r="K4" s="1925"/>
      <c r="L4" s="1926"/>
      <c r="M4" s="2051"/>
      <c r="N4" s="1922"/>
      <c r="O4" s="1923"/>
      <c r="P4" s="1924"/>
      <c r="Q4" s="1924"/>
      <c r="R4" s="1925"/>
      <c r="S4" s="1926"/>
      <c r="T4" s="1926"/>
      <c r="U4" s="1926"/>
      <c r="V4" s="1926"/>
      <c r="W4" s="1926"/>
      <c r="X4" s="1927" t="str">
        <f>IF(AND(N42&gt;0,AB2&gt;0),"Bei Monatssoll keine Us setzen!","")</f>
        <v/>
      </c>
      <c r="Y4" s="1928"/>
      <c r="Z4" s="1929"/>
      <c r="AA4" s="1930"/>
      <c r="AB4" s="1926"/>
      <c r="AC4" s="1931"/>
      <c r="AD4" s="1932">
        <f t="shared" ref="AD4:AD36" ca="1" si="0">INDIRECT(CONCATENATE(Land,CELL("zeile",AD4)))</f>
        <v>0</v>
      </c>
      <c r="AE4" s="1305"/>
      <c r="AF4" s="750"/>
      <c r="AG4" s="754"/>
      <c r="AH4" s="759"/>
      <c r="AI4" s="755"/>
      <c r="AJ4" s="751"/>
      <c r="AK4" s="567"/>
      <c r="AL4" s="568"/>
      <c r="AM4" s="569"/>
      <c r="AN4" s="570">
        <v>1</v>
      </c>
      <c r="AO4" s="571"/>
      <c r="AP4" s="572"/>
      <c r="AQ4" s="566"/>
      <c r="AR4" s="567">
        <v>1</v>
      </c>
      <c r="AS4" s="568"/>
      <c r="AT4" s="569"/>
      <c r="AU4" s="570"/>
      <c r="AV4" s="571"/>
      <c r="AW4" s="572"/>
      <c r="AX4" s="566"/>
      <c r="AY4" s="567"/>
      <c r="AZ4" s="2020"/>
      <c r="BA4" s="2022"/>
      <c r="BB4" s="5"/>
      <c r="BC4" s="5"/>
      <c r="BD4" s="1858"/>
      <c r="BE4" s="1858"/>
      <c r="BF4" s="1858"/>
      <c r="BG4" s="1858"/>
      <c r="BH4" s="1858"/>
      <c r="BI4" s="1858"/>
      <c r="BJ4" s="1858"/>
      <c r="BK4" s="1858"/>
      <c r="BL4" s="1858"/>
    </row>
    <row r="5" spans="1:64" s="945" customFormat="1" ht="20.25" customHeight="1" x14ac:dyDescent="0.2">
      <c r="A5" s="1275">
        <f>'3'!A35+1</f>
        <v>90</v>
      </c>
      <c r="B5" s="485">
        <f>DATE(Jahr,4,1)</f>
        <v>43555</v>
      </c>
      <c r="C5" s="1913">
        <v>1</v>
      </c>
      <c r="D5" s="483">
        <f>IF(WEEKDAY(B5,Wochenstart)=1,'3'!D35+1,'3'!D35)</f>
        <v>13</v>
      </c>
      <c r="E5" s="1785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6"/>
      <c r="H5" s="1511" t="str">
        <f t="shared" ref="H5:H34" ca="1" si="1">IF(G5="n",INDIRECT(CONCATENATE(BB5,"_B_04")),IF(G5=Soll_Stat,Soll_Start04,""))</f>
        <v/>
      </c>
      <c r="I5" s="1512" t="str">
        <f t="shared" ref="I5:I34" ca="1" si="2">IF(G5="n",H5+INDIRECT(CONCATENATE(BB5,"_E_04")),IF(G5=Soll_Stat,H5+Soll_Ist04,""))</f>
        <v/>
      </c>
      <c r="J5" s="513">
        <f t="shared" ref="J5:J34" ca="1" si="3">IF(OR(H5="",I5=""),0,IF(I5&gt;H5,I5-H5,I5-H5+1))</f>
        <v>0</v>
      </c>
      <c r="K5" s="1335">
        <f t="shared" ref="K5:K34" ca="1" si="4">IF(J5=0,0,IF(J5&gt;Pausenschwelle1_04,IF(J5&gt;Pausenschwelle2_04,CHOOSE(WEEKDAY(B5,2),Pause2_Mo_04,Pause2_Di_04,Pause2_Mi_04,Pause2_Do_04,Pause2_Fr_04,Pause2_Sa_04,Pause2_So_04),CHOOSE(WEEKDAY(B5,2),Pause1_Mo_04,Pause1_Di_04,Pause1_Mi_04,Pause1_Do_04,Pause1_Fr_04,Pause1_Sa_04,Pause1_So_04)),0))</f>
        <v>0</v>
      </c>
      <c r="L5" s="444">
        <f t="shared" ref="L5:L34" ca="1" si="5">IF(J5=0,0,J5-K5)</f>
        <v>0</v>
      </c>
      <c r="M5" s="2076"/>
      <c r="N5" s="1501"/>
      <c r="O5" s="1502"/>
      <c r="P5" s="513">
        <f t="shared" ref="P5:P34" si="6">IF(OR(N5="",O5=""),0,IF(O5&gt;N5,O5-N5,O5-N5+1))</f>
        <v>0</v>
      </c>
      <c r="Q5" s="513">
        <f t="shared" ref="Q5:Q34" si="7">IF(P5=0,0,IF(P5+J5&gt;Pausenschwelle1_04,IF(P5+J5&gt;Pausenschwelle2_04,CHOOSE(WEEKDAY(B5,2),Pause2_Mo_04,Pause2_Di_04,Pause2_Mi_04,Pause2_Do_04,Pause2_Fr_04,Pause2_Sa_04,Pause2_So_04),CHOOSE(WEEKDAY(B5,2),Pause1_Mo_04,Pause1_Di_04,Pause1_Mi_04,Pause1_Do_04,Pause1_Fr_04,Pause1_Sa_04,Pause1_So_04)),0))</f>
        <v>0</v>
      </c>
      <c r="R5" s="1335">
        <f t="shared" ref="R5:R34" ca="1" si="8">IF(Q5&gt;K5,Q5-K5,0)</f>
        <v>0</v>
      </c>
      <c r="S5" s="444">
        <f t="shared" ref="S5:S34" ca="1" si="9">P5-R5</f>
        <v>0</v>
      </c>
      <c r="T5" s="2076"/>
      <c r="U5" s="2018">
        <f t="shared" ref="U5:U34" si="10">CHOOSE(WEEKDAY(B5,2),Montag04,Dienstag04,Mittwoch04,Donnerstag04,Freitag04,Samstag04,Sonntag04)</f>
        <v>0</v>
      </c>
      <c r="V5" s="444">
        <f t="shared" ref="V5:V34" ca="1" si="11">L5+S5+IF(AND(G5="d",L5+S5&lt;W5),W5-S5-L5,0)+IF(IstUrlaub="j",IF(OR(G5="u",G5="s",G5="h",G5="k"),W5,0)*IF(G5="h",0.5,1)-IF(L5+S5&lt;W5,L5+S5,W5)*IF(G5="k",1,0),0)</f>
        <v>0</v>
      </c>
      <c r="W5" s="49">
        <f t="shared" ref="W5:W34" si="12">U5-F5</f>
        <v>0</v>
      </c>
      <c r="X5" s="1342">
        <f t="shared" ref="X5:X34" ca="1" si="13">IF(OR(G5="g",G5="h",G5="v",G5="s",G5="k"),V5-W5,IF(AND(V5=0,$AB$53&lt;&gt;"X"),0,V5-W5))*IF(G5="oa",0,1)</f>
        <v>0</v>
      </c>
      <c r="Y5" s="1527" t="str">
        <f t="shared" ref="Y5:Y35" si="14">IF(OR(AND(G5="f",Zuschlag_F&lt;&gt;0),AND(BB5="Sa",Zuschlag_Sa&lt;&gt;0),AND(BB5="So",Zuschlag_So&lt;&gt;0)),"P","")</f>
        <v/>
      </c>
      <c r="Z5" s="1528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336">
        <f t="shared" ref="AA5:AA34" si="16">IF(Y5="p",Z5,0)-IF(Y5="m",Z5,0)</f>
        <v>0</v>
      </c>
      <c r="AB5" s="49">
        <f ca="1">März+X5+AA5</f>
        <v>0</v>
      </c>
      <c r="AC5" s="939"/>
      <c r="AD5" s="1300">
        <f t="shared" ca="1" si="0"/>
        <v>0</v>
      </c>
      <c r="AE5" s="1337">
        <f t="shared" ref="AE5:AE35" ca="1" si="17">IF(V5&gt;10/24,IF(V5="",0,1),0)</f>
        <v>0</v>
      </c>
      <c r="AF5" s="1044" t="str">
        <f t="shared" ref="AF5:AF34" si="18">IF(G5=$AF$3,F5,"")</f>
        <v/>
      </c>
      <c r="AG5" s="1045"/>
      <c r="AH5" s="1046"/>
      <c r="AI5" s="1047"/>
      <c r="AJ5" s="1831"/>
      <c r="AK5" s="1832"/>
      <c r="AL5" s="1833"/>
      <c r="AM5" s="1834"/>
      <c r="AN5" s="1835">
        <v>1</v>
      </c>
      <c r="AO5" s="1836"/>
      <c r="AP5" s="1837"/>
      <c r="AQ5" s="1838"/>
      <c r="AR5" s="1832">
        <v>1</v>
      </c>
      <c r="AS5" s="1833"/>
      <c r="AT5" s="1834"/>
      <c r="AU5" s="1835"/>
      <c r="AV5" s="1836"/>
      <c r="AW5" s="1837"/>
      <c r="AX5" s="1838"/>
      <c r="AY5" s="1832"/>
      <c r="AZ5" s="2020"/>
      <c r="BA5" s="2022"/>
      <c r="BB5" s="438" t="str">
        <f t="shared" ref="BB5:BB34" si="19">CHOOSE(WEEKDAY(B5,2),"Mo","Di","Mi","Do","Fr","Sa","So")</f>
        <v>Sa</v>
      </c>
      <c r="BC5" s="437" t="str">
        <f t="shared" ref="BC5:BC34" si="20">CONCATENATE(BB5,G5)</f>
        <v>Sa</v>
      </c>
      <c r="BD5" s="1858" t="str">
        <f>IF($G5=BD$3,$F5,"")</f>
        <v/>
      </c>
      <c r="BE5" s="1858" t="str">
        <f t="shared" ref="BE5:BL20" si="21">IF($G5=BE$3,$F5,"")</f>
        <v/>
      </c>
      <c r="BF5" s="1858" t="str">
        <f t="shared" si="21"/>
        <v/>
      </c>
      <c r="BG5" s="1858" t="str">
        <f t="shared" si="21"/>
        <v/>
      </c>
      <c r="BH5" s="1858" t="str">
        <f t="shared" si="21"/>
        <v/>
      </c>
      <c r="BI5" s="1858" t="str">
        <f t="shared" si="21"/>
        <v/>
      </c>
      <c r="BJ5" s="1858" t="str">
        <f t="shared" si="21"/>
        <v/>
      </c>
      <c r="BK5" s="1858" t="str">
        <f t="shared" si="21"/>
        <v/>
      </c>
      <c r="BL5" s="1858" t="str">
        <f t="shared" si="21"/>
        <v/>
      </c>
    </row>
    <row r="6" spans="1:64" s="945" customFormat="1" ht="20.25" customHeight="1" x14ac:dyDescent="0.2">
      <c r="A6" s="1275">
        <f>A5+1</f>
        <v>91</v>
      </c>
      <c r="B6" s="485">
        <f t="shared" ref="B6:B34" si="22">B5+1</f>
        <v>43556</v>
      </c>
      <c r="C6" s="1913">
        <v>2</v>
      </c>
      <c r="D6" s="483">
        <f t="shared" ref="D6:D34" si="23">IF(WEEKDAY(B6,Wochenstart)=1,D5+1,D5)</f>
        <v>13</v>
      </c>
      <c r="E6" s="1785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936"/>
      <c r="H6" s="1511" t="str">
        <f t="shared" ca="1" si="1"/>
        <v/>
      </c>
      <c r="I6" s="1512" t="str">
        <f t="shared" ca="1" si="2"/>
        <v/>
      </c>
      <c r="J6" s="513">
        <f t="shared" ca="1" si="3"/>
        <v>0</v>
      </c>
      <c r="K6" s="1335">
        <f t="shared" ca="1" si="4"/>
        <v>0</v>
      </c>
      <c r="L6" s="444">
        <f t="shared" ca="1" si="5"/>
        <v>0</v>
      </c>
      <c r="M6" s="2076"/>
      <c r="N6" s="1501"/>
      <c r="O6" s="1502"/>
      <c r="P6" s="513">
        <f t="shared" si="6"/>
        <v>0</v>
      </c>
      <c r="Q6" s="513">
        <f t="shared" si="7"/>
        <v>0</v>
      </c>
      <c r="R6" s="1335">
        <f t="shared" ca="1" si="8"/>
        <v>0</v>
      </c>
      <c r="S6" s="444">
        <f t="shared" ca="1" si="9"/>
        <v>0</v>
      </c>
      <c r="T6" s="2076"/>
      <c r="U6" s="2018">
        <f t="shared" si="10"/>
        <v>0</v>
      </c>
      <c r="V6" s="444">
        <f t="shared" ca="1" si="11"/>
        <v>0</v>
      </c>
      <c r="W6" s="49">
        <f t="shared" si="12"/>
        <v>0</v>
      </c>
      <c r="X6" s="1342">
        <f t="shared" ca="1" si="13"/>
        <v>0</v>
      </c>
      <c r="Y6" s="1527" t="str">
        <f t="shared" si="14"/>
        <v/>
      </c>
      <c r="Z6" s="1528">
        <f t="shared" ca="1" si="15"/>
        <v>0</v>
      </c>
      <c r="AA6" s="1336">
        <f t="shared" si="16"/>
        <v>0</v>
      </c>
      <c r="AB6" s="49">
        <f t="shared" ref="AB6:AB34" ca="1" si="25">AB5+X6+AA6</f>
        <v>0</v>
      </c>
      <c r="AC6" s="939"/>
      <c r="AD6" s="1300">
        <f t="shared" ca="1" si="0"/>
        <v>0</v>
      </c>
      <c r="AE6" s="1337">
        <f t="shared" ca="1" si="17"/>
        <v>0</v>
      </c>
      <c r="AF6" s="1044" t="str">
        <f t="shared" si="18"/>
        <v/>
      </c>
      <c r="AG6" s="1045"/>
      <c r="AH6" s="1046"/>
      <c r="AI6" s="1047"/>
      <c r="AJ6" s="1831"/>
      <c r="AK6" s="1832"/>
      <c r="AL6" s="1833"/>
      <c r="AM6" s="1834"/>
      <c r="AN6" s="1835">
        <v>1</v>
      </c>
      <c r="AO6" s="1836"/>
      <c r="AP6" s="1837"/>
      <c r="AQ6" s="1838"/>
      <c r="AR6" s="1832">
        <v>1</v>
      </c>
      <c r="AS6" s="1833"/>
      <c r="AT6" s="1834"/>
      <c r="AU6" s="1835"/>
      <c r="AV6" s="1836"/>
      <c r="AW6" s="1837"/>
      <c r="AX6" s="1838"/>
      <c r="AY6" s="1832"/>
      <c r="AZ6" s="2020"/>
      <c r="BA6" s="2022"/>
      <c r="BB6" s="438" t="str">
        <f t="shared" si="19"/>
        <v>So</v>
      </c>
      <c r="BC6" s="437" t="str">
        <f t="shared" si="20"/>
        <v>So</v>
      </c>
      <c r="BD6" s="1858" t="str">
        <f t="shared" ref="BD6:BL36" si="26">IF($G6=BD$3,$F6,"")</f>
        <v/>
      </c>
      <c r="BE6" s="1858" t="str">
        <f t="shared" si="21"/>
        <v/>
      </c>
      <c r="BF6" s="1858" t="str">
        <f t="shared" si="21"/>
        <v/>
      </c>
      <c r="BG6" s="1858" t="str">
        <f t="shared" si="21"/>
        <v/>
      </c>
      <c r="BH6" s="1858" t="str">
        <f t="shared" si="21"/>
        <v/>
      </c>
      <c r="BI6" s="1858" t="str">
        <f t="shared" si="21"/>
        <v/>
      </c>
      <c r="BJ6" s="1858" t="str">
        <f t="shared" si="21"/>
        <v/>
      </c>
      <c r="BK6" s="1858" t="str">
        <f t="shared" si="21"/>
        <v/>
      </c>
      <c r="BL6" s="1858" t="str">
        <f t="shared" si="21"/>
        <v/>
      </c>
    </row>
    <row r="7" spans="1:64" s="945" customFormat="1" ht="20.25" customHeight="1" x14ac:dyDescent="0.2">
      <c r="A7" s="1275">
        <f t="shared" ref="A7:A34" si="27">A6+1</f>
        <v>92</v>
      </c>
      <c r="B7" s="485">
        <f t="shared" si="22"/>
        <v>43557</v>
      </c>
      <c r="C7" s="1913">
        <v>3</v>
      </c>
      <c r="D7" s="483">
        <f t="shared" si="23"/>
        <v>14</v>
      </c>
      <c r="E7" s="1785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6"/>
      <c r="H7" s="1511" t="str">
        <f t="shared" ca="1" si="1"/>
        <v/>
      </c>
      <c r="I7" s="1512" t="str">
        <f t="shared" ca="1" si="2"/>
        <v/>
      </c>
      <c r="J7" s="937">
        <f t="shared" ca="1" si="3"/>
        <v>0</v>
      </c>
      <c r="K7" s="938">
        <f t="shared" ca="1" si="4"/>
        <v>0</v>
      </c>
      <c r="L7" s="444">
        <f t="shared" ca="1" si="5"/>
        <v>0</v>
      </c>
      <c r="M7" s="2076"/>
      <c r="N7" s="1501"/>
      <c r="O7" s="1502"/>
      <c r="P7" s="937">
        <f t="shared" si="6"/>
        <v>0</v>
      </c>
      <c r="Q7" s="937">
        <f t="shared" si="7"/>
        <v>0</v>
      </c>
      <c r="R7" s="938">
        <f t="shared" ca="1" si="8"/>
        <v>0</v>
      </c>
      <c r="S7" s="444">
        <f t="shared" ca="1" si="9"/>
        <v>0</v>
      </c>
      <c r="T7" s="2076"/>
      <c r="U7" s="2018">
        <f t="shared" si="10"/>
        <v>0.32500000000000001</v>
      </c>
      <c r="V7" s="444">
        <f t="shared" ca="1" si="11"/>
        <v>0</v>
      </c>
      <c r="W7" s="49">
        <f t="shared" si="12"/>
        <v>0.32500000000000001</v>
      </c>
      <c r="X7" s="1342">
        <f t="shared" ca="1" si="13"/>
        <v>0</v>
      </c>
      <c r="Y7" s="1519" t="str">
        <f t="shared" si="14"/>
        <v/>
      </c>
      <c r="Z7" s="1520">
        <f t="shared" ca="1" si="15"/>
        <v>0</v>
      </c>
      <c r="AA7" s="1336">
        <f t="shared" si="16"/>
        <v>0</v>
      </c>
      <c r="AB7" s="49">
        <f t="shared" ca="1" si="25"/>
        <v>0</v>
      </c>
      <c r="AC7" s="939"/>
      <c r="AD7" s="1300">
        <f t="shared" ca="1" si="0"/>
        <v>1</v>
      </c>
      <c r="AE7" s="1337">
        <f t="shared" ca="1" si="17"/>
        <v>0</v>
      </c>
      <c r="AF7" s="1044" t="str">
        <f t="shared" si="18"/>
        <v/>
      </c>
      <c r="AG7" s="1045"/>
      <c r="AH7" s="1046"/>
      <c r="AI7" s="1047"/>
      <c r="AJ7" s="1831"/>
      <c r="AK7" s="1832">
        <v>1</v>
      </c>
      <c r="AL7" s="1833">
        <v>1</v>
      </c>
      <c r="AM7" s="1834">
        <v>1</v>
      </c>
      <c r="AN7" s="1835">
        <v>1</v>
      </c>
      <c r="AO7" s="1836"/>
      <c r="AP7" s="1837">
        <v>1</v>
      </c>
      <c r="AQ7" s="1838">
        <v>1</v>
      </c>
      <c r="AR7" s="1832">
        <v>1</v>
      </c>
      <c r="AS7" s="1833">
        <v>1</v>
      </c>
      <c r="AT7" s="1834">
        <v>1</v>
      </c>
      <c r="AU7" s="1835">
        <v>1</v>
      </c>
      <c r="AV7" s="1836"/>
      <c r="AW7" s="1837">
        <v>1</v>
      </c>
      <c r="AX7" s="1838"/>
      <c r="AY7" s="1832">
        <v>1</v>
      </c>
      <c r="AZ7" s="2020"/>
      <c r="BA7" s="2022"/>
      <c r="BB7" s="438" t="str">
        <f t="shared" si="19"/>
        <v>Mo</v>
      </c>
      <c r="BC7" s="437" t="str">
        <f t="shared" si="20"/>
        <v>Mo</v>
      </c>
      <c r="BD7" s="1858" t="str">
        <f t="shared" si="26"/>
        <v/>
      </c>
      <c r="BE7" s="1858" t="str">
        <f t="shared" si="21"/>
        <v/>
      </c>
      <c r="BF7" s="1858" t="str">
        <f t="shared" si="21"/>
        <v/>
      </c>
      <c r="BG7" s="1858" t="str">
        <f t="shared" si="21"/>
        <v/>
      </c>
      <c r="BH7" s="1858" t="str">
        <f t="shared" si="21"/>
        <v/>
      </c>
      <c r="BI7" s="1858" t="str">
        <f t="shared" si="21"/>
        <v/>
      </c>
      <c r="BJ7" s="1858" t="str">
        <f t="shared" si="21"/>
        <v/>
      </c>
      <c r="BK7" s="1858" t="str">
        <f t="shared" si="21"/>
        <v/>
      </c>
      <c r="BL7" s="1858" t="str">
        <f t="shared" si="21"/>
        <v/>
      </c>
    </row>
    <row r="8" spans="1:64" s="945" customFormat="1" ht="20.25" customHeight="1" x14ac:dyDescent="0.2">
      <c r="A8" s="1275">
        <f t="shared" si="27"/>
        <v>93</v>
      </c>
      <c r="B8" s="485">
        <f t="shared" si="22"/>
        <v>43558</v>
      </c>
      <c r="C8" s="1913">
        <v>4</v>
      </c>
      <c r="D8" s="483">
        <f t="shared" si="23"/>
        <v>14</v>
      </c>
      <c r="E8" s="1785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6"/>
      <c r="H8" s="1511" t="str">
        <f t="shared" ca="1" si="1"/>
        <v/>
      </c>
      <c r="I8" s="1512" t="str">
        <f t="shared" ca="1" si="2"/>
        <v/>
      </c>
      <c r="J8" s="937">
        <f t="shared" ca="1" si="3"/>
        <v>0</v>
      </c>
      <c r="K8" s="938">
        <f t="shared" ca="1" si="4"/>
        <v>0</v>
      </c>
      <c r="L8" s="444">
        <f t="shared" ca="1" si="5"/>
        <v>0</v>
      </c>
      <c r="M8" s="2076"/>
      <c r="N8" s="1501"/>
      <c r="O8" s="1502"/>
      <c r="P8" s="937">
        <f t="shared" si="6"/>
        <v>0</v>
      </c>
      <c r="Q8" s="937">
        <f t="shared" si="7"/>
        <v>0</v>
      </c>
      <c r="R8" s="938">
        <f t="shared" ca="1" si="8"/>
        <v>0</v>
      </c>
      <c r="S8" s="444">
        <f t="shared" ca="1" si="9"/>
        <v>0</v>
      </c>
      <c r="T8" s="2076"/>
      <c r="U8" s="2018">
        <f t="shared" si="10"/>
        <v>0.32500000000000001</v>
      </c>
      <c r="V8" s="444">
        <f t="shared" ca="1" si="11"/>
        <v>0</v>
      </c>
      <c r="W8" s="49">
        <f t="shared" si="12"/>
        <v>0.32500000000000001</v>
      </c>
      <c r="X8" s="1342">
        <f t="shared" ca="1" si="13"/>
        <v>0</v>
      </c>
      <c r="Y8" s="1519" t="str">
        <f t="shared" si="14"/>
        <v/>
      </c>
      <c r="Z8" s="1520">
        <f t="shared" ca="1" si="15"/>
        <v>0</v>
      </c>
      <c r="AA8" s="1336">
        <f t="shared" si="16"/>
        <v>0</v>
      </c>
      <c r="AB8" s="49">
        <f t="shared" ca="1" si="25"/>
        <v>0</v>
      </c>
      <c r="AC8" s="939"/>
      <c r="AD8" s="1300">
        <f t="shared" ca="1" si="0"/>
        <v>1</v>
      </c>
      <c r="AE8" s="1337">
        <f t="shared" ca="1" si="17"/>
        <v>0</v>
      </c>
      <c r="AF8" s="1044" t="str">
        <f t="shared" si="18"/>
        <v/>
      </c>
      <c r="AG8" s="1045"/>
      <c r="AH8" s="1046"/>
      <c r="AI8" s="1047"/>
      <c r="AJ8" s="1831"/>
      <c r="AK8" s="1832">
        <v>1</v>
      </c>
      <c r="AL8" s="1833">
        <v>1</v>
      </c>
      <c r="AM8" s="1834">
        <v>1</v>
      </c>
      <c r="AN8" s="1835">
        <v>1</v>
      </c>
      <c r="AO8" s="1836"/>
      <c r="AP8" s="1837">
        <v>1</v>
      </c>
      <c r="AQ8" s="1838">
        <v>1</v>
      </c>
      <c r="AR8" s="1832">
        <v>1</v>
      </c>
      <c r="AS8" s="1833">
        <v>1</v>
      </c>
      <c r="AT8" s="1834">
        <v>1</v>
      </c>
      <c r="AU8" s="1835">
        <v>1</v>
      </c>
      <c r="AV8" s="1836"/>
      <c r="AW8" s="1837">
        <v>1</v>
      </c>
      <c r="AX8" s="1838"/>
      <c r="AY8" s="1832">
        <v>1</v>
      </c>
      <c r="AZ8" s="2020"/>
      <c r="BA8" s="2022"/>
      <c r="BB8" s="438" t="str">
        <f t="shared" si="19"/>
        <v>Di</v>
      </c>
      <c r="BC8" s="437" t="str">
        <f t="shared" si="20"/>
        <v>Di</v>
      </c>
      <c r="BD8" s="1858" t="str">
        <f t="shared" si="26"/>
        <v/>
      </c>
      <c r="BE8" s="1858" t="str">
        <f t="shared" si="21"/>
        <v/>
      </c>
      <c r="BF8" s="1858" t="str">
        <f t="shared" si="21"/>
        <v/>
      </c>
      <c r="BG8" s="1858" t="str">
        <f t="shared" si="21"/>
        <v/>
      </c>
      <c r="BH8" s="1858" t="str">
        <f t="shared" si="21"/>
        <v/>
      </c>
      <c r="BI8" s="1858" t="str">
        <f t="shared" si="21"/>
        <v/>
      </c>
      <c r="BJ8" s="1858" t="str">
        <f t="shared" si="21"/>
        <v/>
      </c>
      <c r="BK8" s="1858" t="str">
        <f t="shared" si="21"/>
        <v/>
      </c>
      <c r="BL8" s="1858" t="str">
        <f t="shared" si="21"/>
        <v/>
      </c>
    </row>
    <row r="9" spans="1:64" s="945" customFormat="1" ht="20.25" customHeight="1" x14ac:dyDescent="0.2">
      <c r="A9" s="1275">
        <f t="shared" si="27"/>
        <v>94</v>
      </c>
      <c r="B9" s="485">
        <f t="shared" si="22"/>
        <v>43559</v>
      </c>
      <c r="C9" s="1913">
        <v>5</v>
      </c>
      <c r="D9" s="483">
        <f t="shared" si="23"/>
        <v>14</v>
      </c>
      <c r="E9" s="1785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6"/>
      <c r="H9" s="1511" t="str">
        <f t="shared" ca="1" si="1"/>
        <v/>
      </c>
      <c r="I9" s="1512" t="str">
        <f t="shared" ca="1" si="2"/>
        <v/>
      </c>
      <c r="J9" s="513">
        <f t="shared" ca="1" si="3"/>
        <v>0</v>
      </c>
      <c r="K9" s="1335">
        <f t="shared" ca="1" si="4"/>
        <v>0</v>
      </c>
      <c r="L9" s="444">
        <f t="shared" ca="1" si="5"/>
        <v>0</v>
      </c>
      <c r="M9" s="2076"/>
      <c r="N9" s="1501"/>
      <c r="O9" s="1502"/>
      <c r="P9" s="513">
        <f t="shared" si="6"/>
        <v>0</v>
      </c>
      <c r="Q9" s="513">
        <f t="shared" si="7"/>
        <v>0</v>
      </c>
      <c r="R9" s="1335">
        <f t="shared" ca="1" si="8"/>
        <v>0</v>
      </c>
      <c r="S9" s="444">
        <f t="shared" ca="1" si="9"/>
        <v>0</v>
      </c>
      <c r="T9" s="2076"/>
      <c r="U9" s="2018">
        <f t="shared" si="10"/>
        <v>0.32500000000000001</v>
      </c>
      <c r="V9" s="444">
        <f t="shared" ca="1" si="11"/>
        <v>0</v>
      </c>
      <c r="W9" s="49">
        <f t="shared" si="12"/>
        <v>0.32500000000000001</v>
      </c>
      <c r="X9" s="1342">
        <f t="shared" ca="1" si="13"/>
        <v>0</v>
      </c>
      <c r="Y9" s="1527" t="str">
        <f t="shared" si="14"/>
        <v/>
      </c>
      <c r="Z9" s="1528">
        <f t="shared" ca="1" si="15"/>
        <v>0</v>
      </c>
      <c r="AA9" s="1336">
        <f t="shared" si="16"/>
        <v>0</v>
      </c>
      <c r="AB9" s="49">
        <f t="shared" ca="1" si="25"/>
        <v>0</v>
      </c>
      <c r="AC9" s="939"/>
      <c r="AD9" s="1300">
        <f t="shared" ca="1" si="0"/>
        <v>1</v>
      </c>
      <c r="AE9" s="1337">
        <f t="shared" ca="1" si="17"/>
        <v>0</v>
      </c>
      <c r="AF9" s="1044" t="str">
        <f t="shared" si="18"/>
        <v/>
      </c>
      <c r="AG9" s="1045"/>
      <c r="AH9" s="1046"/>
      <c r="AI9" s="1047"/>
      <c r="AJ9" s="1831"/>
      <c r="AK9" s="1832">
        <v>1</v>
      </c>
      <c r="AL9" s="1833">
        <v>1</v>
      </c>
      <c r="AM9" s="1834">
        <v>1</v>
      </c>
      <c r="AN9" s="1835">
        <v>1</v>
      </c>
      <c r="AO9" s="1836"/>
      <c r="AP9" s="1837">
        <v>1</v>
      </c>
      <c r="AQ9" s="1838">
        <v>1</v>
      </c>
      <c r="AR9" s="1832">
        <v>1</v>
      </c>
      <c r="AS9" s="1833">
        <v>1</v>
      </c>
      <c r="AT9" s="1834">
        <v>1</v>
      </c>
      <c r="AU9" s="1835">
        <v>1</v>
      </c>
      <c r="AV9" s="1836"/>
      <c r="AW9" s="1837">
        <v>1</v>
      </c>
      <c r="AX9" s="1838"/>
      <c r="AY9" s="1832">
        <v>1</v>
      </c>
      <c r="AZ9" s="2020"/>
      <c r="BA9" s="2022"/>
      <c r="BB9" s="438" t="str">
        <f t="shared" si="19"/>
        <v>Mi</v>
      </c>
      <c r="BC9" s="437" t="str">
        <f t="shared" si="20"/>
        <v>Mi</v>
      </c>
      <c r="BD9" s="1858" t="str">
        <f t="shared" si="26"/>
        <v/>
      </c>
      <c r="BE9" s="1858" t="str">
        <f t="shared" si="21"/>
        <v/>
      </c>
      <c r="BF9" s="1858" t="str">
        <f t="shared" si="21"/>
        <v/>
      </c>
      <c r="BG9" s="1858" t="str">
        <f t="shared" si="21"/>
        <v/>
      </c>
      <c r="BH9" s="1858" t="str">
        <f t="shared" si="21"/>
        <v/>
      </c>
      <c r="BI9" s="1858" t="str">
        <f t="shared" si="21"/>
        <v/>
      </c>
      <c r="BJ9" s="1858" t="str">
        <f t="shared" si="21"/>
        <v/>
      </c>
      <c r="BK9" s="1858" t="str">
        <f t="shared" si="21"/>
        <v/>
      </c>
      <c r="BL9" s="1858" t="str">
        <f t="shared" si="21"/>
        <v/>
      </c>
    </row>
    <row r="10" spans="1:64" s="945" customFormat="1" ht="20.25" customHeight="1" x14ac:dyDescent="0.2">
      <c r="A10" s="1275">
        <f t="shared" si="27"/>
        <v>95</v>
      </c>
      <c r="B10" s="485">
        <f t="shared" si="22"/>
        <v>43560</v>
      </c>
      <c r="C10" s="1913">
        <v>6</v>
      </c>
      <c r="D10" s="483">
        <f t="shared" si="23"/>
        <v>14</v>
      </c>
      <c r="E10" s="1785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6"/>
      <c r="H10" s="1511" t="str">
        <f t="shared" ca="1" si="1"/>
        <v/>
      </c>
      <c r="I10" s="1512" t="str">
        <f t="shared" ca="1" si="2"/>
        <v/>
      </c>
      <c r="J10" s="513">
        <f t="shared" ca="1" si="3"/>
        <v>0</v>
      </c>
      <c r="K10" s="1335">
        <f t="shared" ca="1" si="4"/>
        <v>0</v>
      </c>
      <c r="L10" s="444">
        <f t="shared" ca="1" si="5"/>
        <v>0</v>
      </c>
      <c r="M10" s="2076"/>
      <c r="N10" s="1501"/>
      <c r="O10" s="1502"/>
      <c r="P10" s="513">
        <f t="shared" si="6"/>
        <v>0</v>
      </c>
      <c r="Q10" s="513">
        <f t="shared" si="7"/>
        <v>0</v>
      </c>
      <c r="R10" s="1335">
        <f t="shared" ca="1" si="8"/>
        <v>0</v>
      </c>
      <c r="S10" s="444">
        <f t="shared" ca="1" si="9"/>
        <v>0</v>
      </c>
      <c r="T10" s="2076"/>
      <c r="U10" s="2018">
        <f t="shared" si="10"/>
        <v>0.32500000000000001</v>
      </c>
      <c r="V10" s="444">
        <f t="shared" ca="1" si="11"/>
        <v>0</v>
      </c>
      <c r="W10" s="49">
        <f t="shared" si="12"/>
        <v>0.32500000000000001</v>
      </c>
      <c r="X10" s="1342">
        <f t="shared" ca="1" si="13"/>
        <v>0</v>
      </c>
      <c r="Y10" s="1527" t="str">
        <f t="shared" si="14"/>
        <v/>
      </c>
      <c r="Z10" s="1528">
        <f t="shared" ca="1" si="15"/>
        <v>0</v>
      </c>
      <c r="AA10" s="1336">
        <f t="shared" si="16"/>
        <v>0</v>
      </c>
      <c r="AB10" s="49">
        <f t="shared" ca="1" si="25"/>
        <v>0</v>
      </c>
      <c r="AC10" s="939"/>
      <c r="AD10" s="1300">
        <f t="shared" ca="1" si="0"/>
        <v>1</v>
      </c>
      <c r="AE10" s="1337">
        <f t="shared" ca="1" si="17"/>
        <v>0</v>
      </c>
      <c r="AF10" s="1044" t="str">
        <f t="shared" si="18"/>
        <v/>
      </c>
      <c r="AG10" s="1045"/>
      <c r="AH10" s="1046"/>
      <c r="AI10" s="1047"/>
      <c r="AJ10" s="1831">
        <v>1</v>
      </c>
      <c r="AK10" s="1832">
        <v>1</v>
      </c>
      <c r="AL10" s="1833">
        <v>1</v>
      </c>
      <c r="AM10" s="1834">
        <v>1</v>
      </c>
      <c r="AN10" s="1835">
        <v>1</v>
      </c>
      <c r="AO10" s="1836"/>
      <c r="AP10" s="1837">
        <v>1</v>
      </c>
      <c r="AQ10" s="1838">
        <v>1</v>
      </c>
      <c r="AR10" s="1832">
        <v>1</v>
      </c>
      <c r="AS10" s="1833">
        <v>1</v>
      </c>
      <c r="AT10" s="1834">
        <v>1</v>
      </c>
      <c r="AU10" s="1835">
        <v>1</v>
      </c>
      <c r="AV10" s="1836"/>
      <c r="AW10" s="1837">
        <v>1</v>
      </c>
      <c r="AX10" s="1838">
        <v>1</v>
      </c>
      <c r="AY10" s="1832">
        <v>1</v>
      </c>
      <c r="AZ10" s="2020"/>
      <c r="BA10" s="2022"/>
      <c r="BB10" s="438" t="str">
        <f t="shared" si="19"/>
        <v>Do</v>
      </c>
      <c r="BC10" s="437" t="str">
        <f t="shared" si="20"/>
        <v>Do</v>
      </c>
      <c r="BD10" s="1858" t="str">
        <f t="shared" si="26"/>
        <v/>
      </c>
      <c r="BE10" s="1858" t="str">
        <f t="shared" si="21"/>
        <v/>
      </c>
      <c r="BF10" s="1858" t="str">
        <f t="shared" si="21"/>
        <v/>
      </c>
      <c r="BG10" s="1858" t="str">
        <f t="shared" si="21"/>
        <v/>
      </c>
      <c r="BH10" s="1858" t="str">
        <f t="shared" si="21"/>
        <v/>
      </c>
      <c r="BI10" s="1858" t="str">
        <f t="shared" si="21"/>
        <v/>
      </c>
      <c r="BJ10" s="1858" t="str">
        <f t="shared" si="21"/>
        <v/>
      </c>
      <c r="BK10" s="1858" t="str">
        <f t="shared" si="21"/>
        <v/>
      </c>
      <c r="BL10" s="1858" t="str">
        <f t="shared" si="21"/>
        <v/>
      </c>
    </row>
    <row r="11" spans="1:64" s="945" customFormat="1" ht="20.25" customHeight="1" x14ac:dyDescent="0.2">
      <c r="A11" s="1275">
        <f t="shared" si="27"/>
        <v>96</v>
      </c>
      <c r="B11" s="485">
        <f t="shared" si="22"/>
        <v>43561</v>
      </c>
      <c r="C11" s="1913">
        <v>7</v>
      </c>
      <c r="D11" s="483">
        <f t="shared" si="23"/>
        <v>14</v>
      </c>
      <c r="E11" s="1785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1</v>
      </c>
      <c r="F11" s="40">
        <f t="shared" si="24"/>
        <v>0.32500000000000001</v>
      </c>
      <c r="G11" s="936" t="str">
        <f>IF(OR(Land="z",A="x"),"","f")</f>
        <v>f</v>
      </c>
      <c r="H11" s="1511" t="str">
        <f t="shared" ca="1" si="1"/>
        <v/>
      </c>
      <c r="I11" s="1512" t="str">
        <f t="shared" ca="1" si="2"/>
        <v/>
      </c>
      <c r="J11" s="513">
        <f t="shared" ca="1" si="3"/>
        <v>0</v>
      </c>
      <c r="K11" s="1335">
        <f t="shared" ca="1" si="4"/>
        <v>0</v>
      </c>
      <c r="L11" s="444">
        <f t="shared" ca="1" si="5"/>
        <v>0</v>
      </c>
      <c r="M11" s="2076"/>
      <c r="N11" s="1501"/>
      <c r="O11" s="1502"/>
      <c r="P11" s="513">
        <f t="shared" si="6"/>
        <v>0</v>
      </c>
      <c r="Q11" s="513">
        <f t="shared" si="7"/>
        <v>0</v>
      </c>
      <c r="R11" s="1335">
        <f t="shared" ca="1" si="8"/>
        <v>0</v>
      </c>
      <c r="S11" s="444">
        <f t="shared" ca="1" si="9"/>
        <v>0</v>
      </c>
      <c r="T11" s="2076"/>
      <c r="U11" s="2018">
        <f t="shared" si="10"/>
        <v>0.32500000000000001</v>
      </c>
      <c r="V11" s="444">
        <f t="shared" ca="1" si="11"/>
        <v>0</v>
      </c>
      <c r="W11" s="49">
        <f t="shared" si="12"/>
        <v>0</v>
      </c>
      <c r="X11" s="1342">
        <f t="shared" ca="1" si="13"/>
        <v>0</v>
      </c>
      <c r="Y11" s="1527" t="str">
        <f t="shared" si="14"/>
        <v/>
      </c>
      <c r="Z11" s="1528">
        <f t="shared" ca="1" si="15"/>
        <v>0</v>
      </c>
      <c r="AA11" s="1336">
        <f t="shared" si="16"/>
        <v>0</v>
      </c>
      <c r="AB11" s="49">
        <f t="shared" ca="1" si="25"/>
        <v>0</v>
      </c>
      <c r="AC11" s="939" t="s">
        <v>600</v>
      </c>
      <c r="AD11" s="1300">
        <f t="shared" ca="1" si="0"/>
        <v>1</v>
      </c>
      <c r="AE11" s="1337">
        <f t="shared" ca="1" si="17"/>
        <v>0</v>
      </c>
      <c r="AF11" s="1044" t="str">
        <f t="shared" si="18"/>
        <v/>
      </c>
      <c r="AG11" s="1045"/>
      <c r="AH11" s="1046"/>
      <c r="AI11" s="1047"/>
      <c r="AJ11" s="1831"/>
      <c r="AK11" s="1832">
        <v>1</v>
      </c>
      <c r="AL11" s="1833">
        <v>1</v>
      </c>
      <c r="AM11" s="1834">
        <v>1</v>
      </c>
      <c r="AN11" s="1835">
        <v>1</v>
      </c>
      <c r="AO11" s="1836"/>
      <c r="AP11" s="1837">
        <v>1</v>
      </c>
      <c r="AQ11" s="1838">
        <v>1</v>
      </c>
      <c r="AR11" s="1832">
        <v>1</v>
      </c>
      <c r="AS11" s="1833">
        <v>1</v>
      </c>
      <c r="AT11" s="1834"/>
      <c r="AU11" s="1835">
        <v>1</v>
      </c>
      <c r="AV11" s="1836">
        <v>1</v>
      </c>
      <c r="AW11" s="1837">
        <v>1</v>
      </c>
      <c r="AX11" s="1838">
        <v>1</v>
      </c>
      <c r="AY11" s="1832">
        <v>1</v>
      </c>
      <c r="AZ11" s="2020"/>
      <c r="BA11" s="2022"/>
      <c r="BB11" s="438" t="str">
        <f t="shared" si="19"/>
        <v>Fr</v>
      </c>
      <c r="BC11" s="437" t="str">
        <f t="shared" si="20"/>
        <v>Frf</v>
      </c>
      <c r="BD11" s="1858" t="str">
        <f t="shared" si="26"/>
        <v/>
      </c>
      <c r="BE11" s="1858" t="str">
        <f t="shared" si="21"/>
        <v/>
      </c>
      <c r="BF11" s="1858" t="str">
        <f t="shared" si="21"/>
        <v/>
      </c>
      <c r="BG11" s="1858" t="str">
        <f t="shared" si="21"/>
        <v/>
      </c>
      <c r="BH11" s="1858" t="str">
        <f t="shared" si="21"/>
        <v/>
      </c>
      <c r="BI11" s="1858" t="str">
        <f t="shared" si="21"/>
        <v/>
      </c>
      <c r="BJ11" s="1858" t="str">
        <f t="shared" si="21"/>
        <v/>
      </c>
      <c r="BK11" s="1858" t="str">
        <f t="shared" si="21"/>
        <v/>
      </c>
      <c r="BL11" s="1858" t="str">
        <f t="shared" si="21"/>
        <v/>
      </c>
    </row>
    <row r="12" spans="1:64" s="945" customFormat="1" ht="20.25" customHeight="1" x14ac:dyDescent="0.2">
      <c r="A12" s="1275">
        <f t="shared" si="27"/>
        <v>97</v>
      </c>
      <c r="B12" s="485">
        <f t="shared" si="22"/>
        <v>43562</v>
      </c>
      <c r="C12" s="1913">
        <v>8</v>
      </c>
      <c r="D12" s="483">
        <f t="shared" si="23"/>
        <v>14</v>
      </c>
      <c r="E12" s="1785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6"/>
      <c r="H12" s="1511" t="str">
        <f t="shared" ca="1" si="1"/>
        <v/>
      </c>
      <c r="I12" s="1512" t="str">
        <f t="shared" ca="1" si="2"/>
        <v/>
      </c>
      <c r="J12" s="513">
        <f t="shared" ca="1" si="3"/>
        <v>0</v>
      </c>
      <c r="K12" s="1335">
        <f t="shared" ca="1" si="4"/>
        <v>0</v>
      </c>
      <c r="L12" s="444">
        <f t="shared" ca="1" si="5"/>
        <v>0</v>
      </c>
      <c r="M12" s="2076"/>
      <c r="N12" s="1501"/>
      <c r="O12" s="1502"/>
      <c r="P12" s="513">
        <f t="shared" si="6"/>
        <v>0</v>
      </c>
      <c r="Q12" s="513">
        <f t="shared" si="7"/>
        <v>0</v>
      </c>
      <c r="R12" s="1335">
        <f t="shared" ca="1" si="8"/>
        <v>0</v>
      </c>
      <c r="S12" s="444">
        <f t="shared" ca="1" si="9"/>
        <v>0</v>
      </c>
      <c r="T12" s="2076"/>
      <c r="U12" s="2018">
        <f t="shared" si="10"/>
        <v>0</v>
      </c>
      <c r="V12" s="444">
        <f t="shared" ca="1" si="11"/>
        <v>0</v>
      </c>
      <c r="W12" s="49">
        <f t="shared" si="12"/>
        <v>0</v>
      </c>
      <c r="X12" s="1342">
        <f t="shared" ca="1" si="13"/>
        <v>0</v>
      </c>
      <c r="Y12" s="1527" t="str">
        <f t="shared" si="14"/>
        <v/>
      </c>
      <c r="Z12" s="1528">
        <f t="shared" ca="1" si="15"/>
        <v>0</v>
      </c>
      <c r="AA12" s="1336">
        <f t="shared" si="16"/>
        <v>0</v>
      </c>
      <c r="AB12" s="49">
        <f t="shared" ca="1" si="25"/>
        <v>0</v>
      </c>
      <c r="AC12" s="939"/>
      <c r="AD12" s="1300">
        <f t="shared" ca="1" si="0"/>
        <v>1</v>
      </c>
      <c r="AE12" s="1337">
        <f t="shared" ca="1" si="17"/>
        <v>0</v>
      </c>
      <c r="AF12" s="1044" t="str">
        <f t="shared" si="18"/>
        <v/>
      </c>
      <c r="AG12" s="1045"/>
      <c r="AH12" s="1046"/>
      <c r="AI12" s="1047"/>
      <c r="AJ12" s="1831"/>
      <c r="AK12" s="1832">
        <v>1</v>
      </c>
      <c r="AL12" s="1833">
        <v>1</v>
      </c>
      <c r="AM12" s="1834">
        <v>1</v>
      </c>
      <c r="AN12" s="1835">
        <v>1</v>
      </c>
      <c r="AO12" s="1836"/>
      <c r="AP12" s="1837">
        <v>1</v>
      </c>
      <c r="AQ12" s="1838">
        <v>1</v>
      </c>
      <c r="AR12" s="1832">
        <v>1</v>
      </c>
      <c r="AS12" s="1833">
        <v>1</v>
      </c>
      <c r="AT12" s="1834"/>
      <c r="AU12" s="1835">
        <v>1</v>
      </c>
      <c r="AV12" s="1836">
        <v>1</v>
      </c>
      <c r="AW12" s="1837">
        <v>1</v>
      </c>
      <c r="AX12" s="1838">
        <v>1</v>
      </c>
      <c r="AY12" s="1832">
        <v>1</v>
      </c>
      <c r="AZ12" s="2020"/>
      <c r="BA12" s="2022"/>
      <c r="BB12" s="438" t="str">
        <f t="shared" si="19"/>
        <v>Sa</v>
      </c>
      <c r="BC12" s="437" t="str">
        <f t="shared" si="20"/>
        <v>Sa</v>
      </c>
      <c r="BD12" s="1858" t="str">
        <f t="shared" si="26"/>
        <v/>
      </c>
      <c r="BE12" s="1858" t="str">
        <f t="shared" si="21"/>
        <v/>
      </c>
      <c r="BF12" s="1858" t="str">
        <f t="shared" si="21"/>
        <v/>
      </c>
      <c r="BG12" s="1858" t="str">
        <f t="shared" si="21"/>
        <v/>
      </c>
      <c r="BH12" s="1858" t="str">
        <f t="shared" si="21"/>
        <v/>
      </c>
      <c r="BI12" s="1858" t="str">
        <f t="shared" si="21"/>
        <v/>
      </c>
      <c r="BJ12" s="1858" t="str">
        <f t="shared" si="21"/>
        <v/>
      </c>
      <c r="BK12" s="1858" t="str">
        <f t="shared" si="21"/>
        <v/>
      </c>
      <c r="BL12" s="1858" t="str">
        <f t="shared" si="21"/>
        <v/>
      </c>
    </row>
    <row r="13" spans="1:64" s="945" customFormat="1" ht="20.25" customHeight="1" x14ac:dyDescent="0.2">
      <c r="A13" s="1275">
        <f t="shared" si="27"/>
        <v>98</v>
      </c>
      <c r="B13" s="485">
        <f t="shared" si="22"/>
        <v>43563</v>
      </c>
      <c r="C13" s="1913">
        <v>9</v>
      </c>
      <c r="D13" s="483">
        <f t="shared" si="23"/>
        <v>14</v>
      </c>
      <c r="E13" s="1785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1</v>
      </c>
      <c r="F13" s="40">
        <f t="shared" si="24"/>
        <v>0</v>
      </c>
      <c r="G13" s="936" t="str">
        <f>IF(OR(Land="z",A="x"),"","f")</f>
        <v>f</v>
      </c>
      <c r="H13" s="1511" t="str">
        <f t="shared" ca="1" si="1"/>
        <v/>
      </c>
      <c r="I13" s="1512" t="str">
        <f t="shared" ca="1" si="2"/>
        <v/>
      </c>
      <c r="J13" s="513">
        <f t="shared" ca="1" si="3"/>
        <v>0</v>
      </c>
      <c r="K13" s="1335">
        <f t="shared" ca="1" si="4"/>
        <v>0</v>
      </c>
      <c r="L13" s="444">
        <f t="shared" ca="1" si="5"/>
        <v>0</v>
      </c>
      <c r="M13" s="2076"/>
      <c r="N13" s="1501"/>
      <c r="O13" s="1502"/>
      <c r="P13" s="513">
        <f t="shared" si="6"/>
        <v>0</v>
      </c>
      <c r="Q13" s="513">
        <f t="shared" si="7"/>
        <v>0</v>
      </c>
      <c r="R13" s="1335">
        <f t="shared" ca="1" si="8"/>
        <v>0</v>
      </c>
      <c r="S13" s="444">
        <f t="shared" ca="1" si="9"/>
        <v>0</v>
      </c>
      <c r="T13" s="2076"/>
      <c r="U13" s="2018">
        <f t="shared" si="10"/>
        <v>0</v>
      </c>
      <c r="V13" s="444">
        <f t="shared" ca="1" si="11"/>
        <v>0</v>
      </c>
      <c r="W13" s="49">
        <f t="shared" si="12"/>
        <v>0</v>
      </c>
      <c r="X13" s="1342">
        <f t="shared" ca="1" si="13"/>
        <v>0</v>
      </c>
      <c r="Y13" s="1527" t="str">
        <f t="shared" si="14"/>
        <v/>
      </c>
      <c r="Z13" s="1528">
        <f t="shared" ca="1" si="15"/>
        <v>0</v>
      </c>
      <c r="AA13" s="1336">
        <f t="shared" si="16"/>
        <v>0</v>
      </c>
      <c r="AB13" s="49">
        <f t="shared" ca="1" si="25"/>
        <v>0</v>
      </c>
      <c r="AC13" s="939" t="s">
        <v>601</v>
      </c>
      <c r="AD13" s="1300">
        <f t="shared" ca="1" si="0"/>
        <v>1</v>
      </c>
      <c r="AE13" s="1337">
        <f t="shared" ca="1" si="17"/>
        <v>0</v>
      </c>
      <c r="AF13" s="1044" t="str">
        <f t="shared" si="18"/>
        <v/>
      </c>
      <c r="AG13" s="1045"/>
      <c r="AH13" s="1046"/>
      <c r="AI13" s="1047"/>
      <c r="AJ13" s="1831"/>
      <c r="AK13" s="1832">
        <v>1</v>
      </c>
      <c r="AL13" s="1833">
        <v>1</v>
      </c>
      <c r="AM13" s="1834">
        <v>1</v>
      </c>
      <c r="AN13" s="1835">
        <v>1</v>
      </c>
      <c r="AO13" s="1836"/>
      <c r="AP13" s="1837">
        <v>1</v>
      </c>
      <c r="AQ13" s="1838">
        <v>1</v>
      </c>
      <c r="AR13" s="1832">
        <v>1</v>
      </c>
      <c r="AS13" s="1833">
        <v>1</v>
      </c>
      <c r="AT13" s="1834"/>
      <c r="AU13" s="1835">
        <v>1</v>
      </c>
      <c r="AV13" s="1836">
        <v>1</v>
      </c>
      <c r="AW13" s="1837"/>
      <c r="AX13" s="1838">
        <v>1</v>
      </c>
      <c r="AY13" s="1832">
        <v>1</v>
      </c>
      <c r="AZ13" s="2020"/>
      <c r="BA13" s="2022"/>
      <c r="BB13" s="438" t="str">
        <f t="shared" si="19"/>
        <v>So</v>
      </c>
      <c r="BC13" s="437" t="str">
        <f t="shared" si="20"/>
        <v>Sof</v>
      </c>
      <c r="BD13" s="1858" t="str">
        <f t="shared" si="26"/>
        <v/>
      </c>
      <c r="BE13" s="1858" t="str">
        <f t="shared" si="21"/>
        <v/>
      </c>
      <c r="BF13" s="1858" t="str">
        <f t="shared" si="21"/>
        <v/>
      </c>
      <c r="BG13" s="1858" t="str">
        <f t="shared" si="21"/>
        <v/>
      </c>
      <c r="BH13" s="1858" t="str">
        <f t="shared" si="21"/>
        <v/>
      </c>
      <c r="BI13" s="1858" t="str">
        <f t="shared" si="21"/>
        <v/>
      </c>
      <c r="BJ13" s="1858" t="str">
        <f t="shared" si="21"/>
        <v/>
      </c>
      <c r="BK13" s="1858" t="str">
        <f t="shared" si="21"/>
        <v/>
      </c>
      <c r="BL13" s="1858" t="str">
        <f t="shared" si="21"/>
        <v/>
      </c>
    </row>
    <row r="14" spans="1:64" s="945" customFormat="1" ht="20.25" customHeight="1" x14ac:dyDescent="0.2">
      <c r="A14" s="1275">
        <f t="shared" si="27"/>
        <v>99</v>
      </c>
      <c r="B14" s="485">
        <f t="shared" si="22"/>
        <v>43564</v>
      </c>
      <c r="C14" s="1913">
        <v>10</v>
      </c>
      <c r="D14" s="483">
        <f t="shared" si="23"/>
        <v>15</v>
      </c>
      <c r="E14" s="1785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1</v>
      </c>
      <c r="F14" s="40">
        <f t="shared" si="24"/>
        <v>0.32500000000000001</v>
      </c>
      <c r="G14" s="936" t="str">
        <f>IF(Land="z","","f")</f>
        <v>f</v>
      </c>
      <c r="H14" s="1511" t="str">
        <f t="shared" ca="1" si="1"/>
        <v/>
      </c>
      <c r="I14" s="1512" t="str">
        <f t="shared" ca="1" si="2"/>
        <v/>
      </c>
      <c r="J14" s="937">
        <f t="shared" ca="1" si="3"/>
        <v>0</v>
      </c>
      <c r="K14" s="938">
        <f t="shared" ca="1" si="4"/>
        <v>0</v>
      </c>
      <c r="L14" s="444">
        <f t="shared" ca="1" si="5"/>
        <v>0</v>
      </c>
      <c r="M14" s="2076"/>
      <c r="N14" s="1501"/>
      <c r="O14" s="1502"/>
      <c r="P14" s="937">
        <f t="shared" si="6"/>
        <v>0</v>
      </c>
      <c r="Q14" s="937">
        <f t="shared" si="7"/>
        <v>0</v>
      </c>
      <c r="R14" s="938">
        <f t="shared" ca="1" si="8"/>
        <v>0</v>
      </c>
      <c r="S14" s="444">
        <f t="shared" ca="1" si="9"/>
        <v>0</v>
      </c>
      <c r="T14" s="2076"/>
      <c r="U14" s="2018">
        <f t="shared" si="10"/>
        <v>0.32500000000000001</v>
      </c>
      <c r="V14" s="444">
        <f t="shared" ca="1" si="11"/>
        <v>0</v>
      </c>
      <c r="W14" s="49">
        <f t="shared" si="12"/>
        <v>0</v>
      </c>
      <c r="X14" s="1342">
        <f t="shared" ca="1" si="13"/>
        <v>0</v>
      </c>
      <c r="Y14" s="1519" t="str">
        <f t="shared" si="14"/>
        <v/>
      </c>
      <c r="Z14" s="1520">
        <f t="shared" ca="1" si="15"/>
        <v>0</v>
      </c>
      <c r="AA14" s="1336">
        <f t="shared" si="16"/>
        <v>0</v>
      </c>
      <c r="AB14" s="49">
        <f t="shared" ca="1" si="25"/>
        <v>0</v>
      </c>
      <c r="AC14" s="939" t="s">
        <v>602</v>
      </c>
      <c r="AD14" s="1300">
        <f t="shared" ca="1" si="0"/>
        <v>1</v>
      </c>
      <c r="AE14" s="1337">
        <f t="shared" ca="1" si="17"/>
        <v>0</v>
      </c>
      <c r="AF14" s="1044" t="str">
        <f t="shared" si="18"/>
        <v/>
      </c>
      <c r="AG14" s="1045"/>
      <c r="AH14" s="1046"/>
      <c r="AI14" s="1047"/>
      <c r="AJ14" s="1831"/>
      <c r="AK14" s="1832">
        <v>1</v>
      </c>
      <c r="AL14" s="1833">
        <v>1</v>
      </c>
      <c r="AM14" s="1834">
        <v>1</v>
      </c>
      <c r="AN14" s="1835">
        <v>1</v>
      </c>
      <c r="AO14" s="1836"/>
      <c r="AP14" s="1837">
        <v>1</v>
      </c>
      <c r="AQ14" s="1838">
        <v>1</v>
      </c>
      <c r="AR14" s="1832">
        <v>1</v>
      </c>
      <c r="AS14" s="1833">
        <v>1</v>
      </c>
      <c r="AT14" s="1834"/>
      <c r="AU14" s="1835">
        <v>1</v>
      </c>
      <c r="AV14" s="1836">
        <v>1</v>
      </c>
      <c r="AW14" s="1837"/>
      <c r="AX14" s="1838">
        <v>1</v>
      </c>
      <c r="AY14" s="1832">
        <v>1</v>
      </c>
      <c r="AZ14" s="2020"/>
      <c r="BA14" s="2022"/>
      <c r="BB14" s="438" t="str">
        <f t="shared" si="19"/>
        <v>Mo</v>
      </c>
      <c r="BC14" s="437" t="str">
        <f t="shared" si="20"/>
        <v>Mof</v>
      </c>
      <c r="BD14" s="1858" t="str">
        <f t="shared" si="26"/>
        <v/>
      </c>
      <c r="BE14" s="1858" t="str">
        <f t="shared" si="21"/>
        <v/>
      </c>
      <c r="BF14" s="1858" t="str">
        <f t="shared" si="21"/>
        <v/>
      </c>
      <c r="BG14" s="1858" t="str">
        <f t="shared" si="21"/>
        <v/>
      </c>
      <c r="BH14" s="1858" t="str">
        <f t="shared" si="21"/>
        <v/>
      </c>
      <c r="BI14" s="1858" t="str">
        <f t="shared" si="21"/>
        <v/>
      </c>
      <c r="BJ14" s="1858" t="str">
        <f t="shared" si="21"/>
        <v/>
      </c>
      <c r="BK14" s="1858" t="str">
        <f t="shared" si="21"/>
        <v/>
      </c>
      <c r="BL14" s="1858" t="str">
        <f t="shared" si="21"/>
        <v/>
      </c>
    </row>
    <row r="15" spans="1:64" s="945" customFormat="1" ht="20.25" customHeight="1" x14ac:dyDescent="0.2">
      <c r="A15" s="1275">
        <f t="shared" si="27"/>
        <v>100</v>
      </c>
      <c r="B15" s="485">
        <f t="shared" si="22"/>
        <v>43565</v>
      </c>
      <c r="C15" s="1913">
        <v>11</v>
      </c>
      <c r="D15" s="483">
        <f t="shared" si="23"/>
        <v>15</v>
      </c>
      <c r="E15" s="1785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6"/>
      <c r="H15" s="1511" t="str">
        <f t="shared" ca="1" si="1"/>
        <v/>
      </c>
      <c r="I15" s="1512" t="str">
        <f t="shared" ca="1" si="2"/>
        <v/>
      </c>
      <c r="J15" s="937">
        <f t="shared" ca="1" si="3"/>
        <v>0</v>
      </c>
      <c r="K15" s="938">
        <f t="shared" ca="1" si="4"/>
        <v>0</v>
      </c>
      <c r="L15" s="444">
        <f t="shared" ca="1" si="5"/>
        <v>0</v>
      </c>
      <c r="M15" s="2076"/>
      <c r="N15" s="1501"/>
      <c r="O15" s="1502"/>
      <c r="P15" s="937">
        <f t="shared" si="6"/>
        <v>0</v>
      </c>
      <c r="Q15" s="937">
        <f t="shared" si="7"/>
        <v>0</v>
      </c>
      <c r="R15" s="938">
        <f t="shared" ca="1" si="8"/>
        <v>0</v>
      </c>
      <c r="S15" s="444">
        <f t="shared" ca="1" si="9"/>
        <v>0</v>
      </c>
      <c r="T15" s="2076"/>
      <c r="U15" s="2018">
        <f t="shared" si="10"/>
        <v>0.32500000000000001</v>
      </c>
      <c r="V15" s="444">
        <f t="shared" ca="1" si="11"/>
        <v>0</v>
      </c>
      <c r="W15" s="49">
        <f t="shared" si="12"/>
        <v>0.32500000000000001</v>
      </c>
      <c r="X15" s="1342">
        <f t="shared" ca="1" si="13"/>
        <v>0</v>
      </c>
      <c r="Y15" s="1519" t="str">
        <f t="shared" si="14"/>
        <v/>
      </c>
      <c r="Z15" s="1520">
        <f t="shared" ca="1" si="15"/>
        <v>0</v>
      </c>
      <c r="AA15" s="1336">
        <f t="shared" si="16"/>
        <v>0</v>
      </c>
      <c r="AB15" s="49">
        <f t="shared" ca="1" si="25"/>
        <v>0</v>
      </c>
      <c r="AC15" s="939"/>
      <c r="AD15" s="1300">
        <f t="shared" ca="1" si="0"/>
        <v>1</v>
      </c>
      <c r="AE15" s="1337">
        <f t="shared" ca="1" si="17"/>
        <v>0</v>
      </c>
      <c r="AF15" s="1044" t="str">
        <f t="shared" si="18"/>
        <v/>
      </c>
      <c r="AG15" s="1045"/>
      <c r="AH15" s="1046"/>
      <c r="AI15" s="1047"/>
      <c r="AJ15" s="1831">
        <v>1</v>
      </c>
      <c r="AK15" s="1832">
        <v>1</v>
      </c>
      <c r="AL15" s="1833">
        <v>1</v>
      </c>
      <c r="AM15" s="1834">
        <v>1</v>
      </c>
      <c r="AN15" s="1835">
        <v>1</v>
      </c>
      <c r="AO15" s="1836"/>
      <c r="AP15" s="1837">
        <v>1</v>
      </c>
      <c r="AQ15" s="1838">
        <v>1</v>
      </c>
      <c r="AR15" s="1832">
        <v>1</v>
      </c>
      <c r="AS15" s="1833">
        <v>1</v>
      </c>
      <c r="AT15" s="1834"/>
      <c r="AU15" s="1835">
        <v>1</v>
      </c>
      <c r="AV15" s="1836">
        <v>1</v>
      </c>
      <c r="AW15" s="1837"/>
      <c r="AX15" s="1838">
        <v>1</v>
      </c>
      <c r="AY15" s="1832">
        <v>1</v>
      </c>
      <c r="AZ15" s="2020"/>
      <c r="BA15" s="2022"/>
      <c r="BB15" s="438" t="str">
        <f t="shared" si="19"/>
        <v>Di</v>
      </c>
      <c r="BC15" s="437" t="str">
        <f t="shared" si="20"/>
        <v>Di</v>
      </c>
      <c r="BD15" s="1858" t="str">
        <f t="shared" si="26"/>
        <v/>
      </c>
      <c r="BE15" s="1858" t="str">
        <f t="shared" si="21"/>
        <v/>
      </c>
      <c r="BF15" s="1858" t="str">
        <f t="shared" si="21"/>
        <v/>
      </c>
      <c r="BG15" s="1858" t="str">
        <f t="shared" si="21"/>
        <v/>
      </c>
      <c r="BH15" s="1858" t="str">
        <f t="shared" si="21"/>
        <v/>
      </c>
      <c r="BI15" s="1858" t="str">
        <f t="shared" si="21"/>
        <v/>
      </c>
      <c r="BJ15" s="1858" t="str">
        <f t="shared" si="21"/>
        <v/>
      </c>
      <c r="BK15" s="1858" t="str">
        <f t="shared" si="21"/>
        <v/>
      </c>
      <c r="BL15" s="1858" t="str">
        <f t="shared" si="21"/>
        <v/>
      </c>
    </row>
    <row r="16" spans="1:64" s="945" customFormat="1" ht="20.25" customHeight="1" x14ac:dyDescent="0.2">
      <c r="A16" s="1275">
        <f t="shared" si="27"/>
        <v>101</v>
      </c>
      <c r="B16" s="485">
        <f t="shared" si="22"/>
        <v>43566</v>
      </c>
      <c r="C16" s="1913">
        <v>12</v>
      </c>
      <c r="D16" s="483">
        <f t="shared" si="23"/>
        <v>15</v>
      </c>
      <c r="E16" s="1785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6"/>
      <c r="H16" s="1511" t="str">
        <f t="shared" ca="1" si="1"/>
        <v/>
      </c>
      <c r="I16" s="1512" t="str">
        <f t="shared" ca="1" si="2"/>
        <v/>
      </c>
      <c r="J16" s="513">
        <f t="shared" ca="1" si="3"/>
        <v>0</v>
      </c>
      <c r="K16" s="1335">
        <f t="shared" ca="1" si="4"/>
        <v>0</v>
      </c>
      <c r="L16" s="444">
        <f t="shared" ca="1" si="5"/>
        <v>0</v>
      </c>
      <c r="M16" s="2076"/>
      <c r="N16" s="1501"/>
      <c r="O16" s="1502"/>
      <c r="P16" s="513">
        <f t="shared" si="6"/>
        <v>0</v>
      </c>
      <c r="Q16" s="513">
        <f t="shared" si="7"/>
        <v>0</v>
      </c>
      <c r="R16" s="1335">
        <f t="shared" ca="1" si="8"/>
        <v>0</v>
      </c>
      <c r="S16" s="444">
        <f t="shared" ca="1" si="9"/>
        <v>0</v>
      </c>
      <c r="T16" s="2076"/>
      <c r="U16" s="2018">
        <f t="shared" si="10"/>
        <v>0.32500000000000001</v>
      </c>
      <c r="V16" s="444">
        <f t="shared" ca="1" si="11"/>
        <v>0</v>
      </c>
      <c r="W16" s="49">
        <f t="shared" si="12"/>
        <v>0.32500000000000001</v>
      </c>
      <c r="X16" s="1342">
        <f t="shared" ca="1" si="13"/>
        <v>0</v>
      </c>
      <c r="Y16" s="1527" t="str">
        <f t="shared" si="14"/>
        <v/>
      </c>
      <c r="Z16" s="1528">
        <f t="shared" ca="1" si="15"/>
        <v>0</v>
      </c>
      <c r="AA16" s="1336">
        <f t="shared" si="16"/>
        <v>0</v>
      </c>
      <c r="AB16" s="49">
        <f t="shared" ca="1" si="25"/>
        <v>0</v>
      </c>
      <c r="AC16" s="939"/>
      <c r="AD16" s="1300">
        <f t="shared" ca="1" si="0"/>
        <v>1</v>
      </c>
      <c r="AE16" s="1337">
        <f t="shared" ca="1" si="17"/>
        <v>0</v>
      </c>
      <c r="AF16" s="1044" t="str">
        <f t="shared" si="18"/>
        <v/>
      </c>
      <c r="AG16" s="1045"/>
      <c r="AH16" s="1046"/>
      <c r="AI16" s="1047"/>
      <c r="AJ16" s="1831">
        <v>1</v>
      </c>
      <c r="AK16" s="1832">
        <v>1</v>
      </c>
      <c r="AL16" s="1833">
        <v>1</v>
      </c>
      <c r="AM16" s="1834">
        <v>1</v>
      </c>
      <c r="AN16" s="1835"/>
      <c r="AO16" s="1836"/>
      <c r="AP16" s="1837">
        <v>1</v>
      </c>
      <c r="AQ16" s="1838">
        <v>1</v>
      </c>
      <c r="AR16" s="1832"/>
      <c r="AS16" s="1833">
        <v>1</v>
      </c>
      <c r="AT16" s="1834"/>
      <c r="AU16" s="1835">
        <v>1</v>
      </c>
      <c r="AV16" s="1836">
        <v>1</v>
      </c>
      <c r="AW16" s="1837"/>
      <c r="AX16" s="1838">
        <v>1</v>
      </c>
      <c r="AY16" s="1832">
        <v>1</v>
      </c>
      <c r="AZ16" s="2020"/>
      <c r="BA16" s="2022"/>
      <c r="BB16" s="438" t="str">
        <f t="shared" si="19"/>
        <v>Mi</v>
      </c>
      <c r="BC16" s="437" t="str">
        <f t="shared" si="20"/>
        <v>Mi</v>
      </c>
      <c r="BD16" s="1858" t="str">
        <f t="shared" si="26"/>
        <v/>
      </c>
      <c r="BE16" s="1858" t="str">
        <f t="shared" si="21"/>
        <v/>
      </c>
      <c r="BF16" s="1858" t="str">
        <f t="shared" si="21"/>
        <v/>
      </c>
      <c r="BG16" s="1858" t="str">
        <f t="shared" si="21"/>
        <v/>
      </c>
      <c r="BH16" s="1858" t="str">
        <f t="shared" si="21"/>
        <v/>
      </c>
      <c r="BI16" s="1858" t="str">
        <f t="shared" si="21"/>
        <v/>
      </c>
      <c r="BJ16" s="1858" t="str">
        <f t="shared" si="21"/>
        <v/>
      </c>
      <c r="BK16" s="1858" t="str">
        <f t="shared" si="21"/>
        <v/>
      </c>
      <c r="BL16" s="1858" t="str">
        <f t="shared" si="21"/>
        <v/>
      </c>
    </row>
    <row r="17" spans="1:64" s="945" customFormat="1" ht="20.25" customHeight="1" x14ac:dyDescent="0.2">
      <c r="A17" s="1275">
        <f t="shared" si="27"/>
        <v>102</v>
      </c>
      <c r="B17" s="485">
        <f t="shared" si="22"/>
        <v>43567</v>
      </c>
      <c r="C17" s="1913">
        <v>13</v>
      </c>
      <c r="D17" s="483">
        <f t="shared" si="23"/>
        <v>15</v>
      </c>
      <c r="E17" s="1785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6"/>
      <c r="H17" s="1511" t="str">
        <f t="shared" ca="1" si="1"/>
        <v/>
      </c>
      <c r="I17" s="1512" t="str">
        <f t="shared" ca="1" si="2"/>
        <v/>
      </c>
      <c r="J17" s="513">
        <f t="shared" ca="1" si="3"/>
        <v>0</v>
      </c>
      <c r="K17" s="1335">
        <f t="shared" ca="1" si="4"/>
        <v>0</v>
      </c>
      <c r="L17" s="444">
        <f t="shared" ca="1" si="5"/>
        <v>0</v>
      </c>
      <c r="M17" s="2076"/>
      <c r="N17" s="1501"/>
      <c r="O17" s="1502"/>
      <c r="P17" s="513">
        <f t="shared" si="6"/>
        <v>0</v>
      </c>
      <c r="Q17" s="513">
        <f t="shared" si="7"/>
        <v>0</v>
      </c>
      <c r="R17" s="1335">
        <f t="shared" ca="1" si="8"/>
        <v>0</v>
      </c>
      <c r="S17" s="444">
        <f t="shared" ca="1" si="9"/>
        <v>0</v>
      </c>
      <c r="T17" s="2076"/>
      <c r="U17" s="2018">
        <f t="shared" si="10"/>
        <v>0.32500000000000001</v>
      </c>
      <c r="V17" s="444">
        <f t="shared" ca="1" si="11"/>
        <v>0</v>
      </c>
      <c r="W17" s="49">
        <f t="shared" si="12"/>
        <v>0.32500000000000001</v>
      </c>
      <c r="X17" s="1342">
        <f t="shared" ca="1" si="13"/>
        <v>0</v>
      </c>
      <c r="Y17" s="1527" t="str">
        <f t="shared" si="14"/>
        <v/>
      </c>
      <c r="Z17" s="1528">
        <f t="shared" ca="1" si="15"/>
        <v>0</v>
      </c>
      <c r="AA17" s="1336">
        <f t="shared" si="16"/>
        <v>0</v>
      </c>
      <c r="AB17" s="49">
        <f t="shared" ca="1" si="25"/>
        <v>0</v>
      </c>
      <c r="AC17" s="939"/>
      <c r="AD17" s="1300">
        <f t="shared" ca="1" si="0"/>
        <v>1</v>
      </c>
      <c r="AE17" s="1337">
        <f t="shared" ca="1" si="17"/>
        <v>0</v>
      </c>
      <c r="AF17" s="1044" t="str">
        <f t="shared" si="18"/>
        <v/>
      </c>
      <c r="AG17" s="1045"/>
      <c r="AH17" s="1046"/>
      <c r="AI17" s="1047"/>
      <c r="AJ17" s="1831">
        <v>1</v>
      </c>
      <c r="AK17" s="1832">
        <v>1</v>
      </c>
      <c r="AL17" s="1833">
        <v>1</v>
      </c>
      <c r="AM17" s="1834">
        <v>1</v>
      </c>
      <c r="AN17" s="1835"/>
      <c r="AO17" s="1836"/>
      <c r="AP17" s="1837">
        <v>1</v>
      </c>
      <c r="AQ17" s="1838"/>
      <c r="AR17" s="1832"/>
      <c r="AS17" s="1833">
        <v>1</v>
      </c>
      <c r="AT17" s="1834"/>
      <c r="AU17" s="1835"/>
      <c r="AV17" s="1836">
        <v>1</v>
      </c>
      <c r="AW17" s="1837"/>
      <c r="AX17" s="1838">
        <v>1</v>
      </c>
      <c r="AY17" s="1832">
        <v>1</v>
      </c>
      <c r="AZ17" s="2020"/>
      <c r="BA17" s="2022"/>
      <c r="BB17" s="438" t="str">
        <f t="shared" si="19"/>
        <v>Do</v>
      </c>
      <c r="BC17" s="437" t="str">
        <f t="shared" si="20"/>
        <v>Do</v>
      </c>
      <c r="BD17" s="1858" t="str">
        <f t="shared" si="26"/>
        <v/>
      </c>
      <c r="BE17" s="1858" t="str">
        <f t="shared" si="21"/>
        <v/>
      </c>
      <c r="BF17" s="1858" t="str">
        <f t="shared" si="21"/>
        <v/>
      </c>
      <c r="BG17" s="1858" t="str">
        <f t="shared" si="21"/>
        <v/>
      </c>
      <c r="BH17" s="1858" t="str">
        <f t="shared" si="21"/>
        <v/>
      </c>
      <c r="BI17" s="1858" t="str">
        <f t="shared" si="21"/>
        <v/>
      </c>
      <c r="BJ17" s="1858" t="str">
        <f t="shared" si="21"/>
        <v/>
      </c>
      <c r="BK17" s="1858" t="str">
        <f t="shared" si="21"/>
        <v/>
      </c>
      <c r="BL17" s="1858" t="str">
        <f t="shared" si="21"/>
        <v/>
      </c>
    </row>
    <row r="18" spans="1:64" s="945" customFormat="1" ht="20.25" customHeight="1" x14ac:dyDescent="0.2">
      <c r="A18" s="1275">
        <f t="shared" si="27"/>
        <v>103</v>
      </c>
      <c r="B18" s="485">
        <f t="shared" si="22"/>
        <v>43568</v>
      </c>
      <c r="C18" s="1913">
        <v>14</v>
      </c>
      <c r="D18" s="483">
        <f t="shared" si="23"/>
        <v>15</v>
      </c>
      <c r="E18" s="1785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6"/>
      <c r="H18" s="1511" t="str">
        <f t="shared" ca="1" si="1"/>
        <v/>
      </c>
      <c r="I18" s="1512" t="str">
        <f t="shared" ca="1" si="2"/>
        <v/>
      </c>
      <c r="J18" s="513">
        <f t="shared" ca="1" si="3"/>
        <v>0</v>
      </c>
      <c r="K18" s="1335">
        <f t="shared" ca="1" si="4"/>
        <v>0</v>
      </c>
      <c r="L18" s="444">
        <f t="shared" ca="1" si="5"/>
        <v>0</v>
      </c>
      <c r="M18" s="2076"/>
      <c r="N18" s="1501"/>
      <c r="O18" s="1502"/>
      <c r="P18" s="513">
        <f t="shared" si="6"/>
        <v>0</v>
      </c>
      <c r="Q18" s="513">
        <f t="shared" si="7"/>
        <v>0</v>
      </c>
      <c r="R18" s="1335">
        <f t="shared" ca="1" si="8"/>
        <v>0</v>
      </c>
      <c r="S18" s="444">
        <f t="shared" ca="1" si="9"/>
        <v>0</v>
      </c>
      <c r="T18" s="2076"/>
      <c r="U18" s="2018">
        <f t="shared" si="10"/>
        <v>0.32500000000000001</v>
      </c>
      <c r="V18" s="444">
        <f t="shared" ca="1" si="11"/>
        <v>0</v>
      </c>
      <c r="W18" s="49">
        <f t="shared" si="12"/>
        <v>0.32500000000000001</v>
      </c>
      <c r="X18" s="1342">
        <f t="shared" ca="1" si="13"/>
        <v>0</v>
      </c>
      <c r="Y18" s="1527" t="str">
        <f t="shared" si="14"/>
        <v/>
      </c>
      <c r="Z18" s="1528">
        <f t="shared" ca="1" si="15"/>
        <v>0</v>
      </c>
      <c r="AA18" s="1336">
        <f t="shared" si="16"/>
        <v>0</v>
      </c>
      <c r="AB18" s="49">
        <f t="shared" ca="1" si="25"/>
        <v>0</v>
      </c>
      <c r="AC18" s="939"/>
      <c r="AD18" s="1300">
        <f t="shared" ca="1" si="0"/>
        <v>1</v>
      </c>
      <c r="AE18" s="1337">
        <f t="shared" ca="1" si="17"/>
        <v>0</v>
      </c>
      <c r="AF18" s="1044" t="str">
        <f t="shared" si="18"/>
        <v/>
      </c>
      <c r="AG18" s="1045"/>
      <c r="AH18" s="1046"/>
      <c r="AI18" s="1047"/>
      <c r="AJ18" s="1831">
        <v>1</v>
      </c>
      <c r="AK18" s="1832">
        <v>1</v>
      </c>
      <c r="AL18" s="1833">
        <v>1</v>
      </c>
      <c r="AM18" s="1834">
        <v>1</v>
      </c>
      <c r="AN18" s="1835"/>
      <c r="AO18" s="1836"/>
      <c r="AP18" s="1837">
        <v>1</v>
      </c>
      <c r="AQ18" s="1838"/>
      <c r="AR18" s="1832"/>
      <c r="AS18" s="1833">
        <v>1</v>
      </c>
      <c r="AT18" s="1834"/>
      <c r="AU18" s="1835"/>
      <c r="AV18" s="1836">
        <v>1</v>
      </c>
      <c r="AW18" s="1837"/>
      <c r="AX18" s="1838">
        <v>1</v>
      </c>
      <c r="AY18" s="1832">
        <v>1</v>
      </c>
      <c r="AZ18" s="2020"/>
      <c r="BA18" s="2022"/>
      <c r="BB18" s="438" t="str">
        <f t="shared" si="19"/>
        <v>Fr</v>
      </c>
      <c r="BC18" s="437" t="str">
        <f t="shared" si="20"/>
        <v>Fr</v>
      </c>
      <c r="BD18" s="1858" t="str">
        <f t="shared" si="26"/>
        <v/>
      </c>
      <c r="BE18" s="1858" t="str">
        <f t="shared" si="21"/>
        <v/>
      </c>
      <c r="BF18" s="1858" t="str">
        <f t="shared" si="21"/>
        <v/>
      </c>
      <c r="BG18" s="1858" t="str">
        <f t="shared" si="21"/>
        <v/>
      </c>
      <c r="BH18" s="1858" t="str">
        <f t="shared" si="21"/>
        <v/>
      </c>
      <c r="BI18" s="1858" t="str">
        <f t="shared" si="21"/>
        <v/>
      </c>
      <c r="BJ18" s="1858" t="str">
        <f t="shared" si="21"/>
        <v/>
      </c>
      <c r="BK18" s="1858" t="str">
        <f t="shared" si="21"/>
        <v/>
      </c>
      <c r="BL18" s="1858" t="str">
        <f t="shared" si="21"/>
        <v/>
      </c>
    </row>
    <row r="19" spans="1:64" s="945" customFormat="1" ht="20.25" customHeight="1" x14ac:dyDescent="0.2">
      <c r="A19" s="1275">
        <f t="shared" si="27"/>
        <v>104</v>
      </c>
      <c r="B19" s="485">
        <f t="shared" si="22"/>
        <v>43569</v>
      </c>
      <c r="C19" s="1913">
        <v>15</v>
      </c>
      <c r="D19" s="483">
        <f t="shared" si="23"/>
        <v>15</v>
      </c>
      <c r="E19" s="1785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6"/>
      <c r="H19" s="1511" t="str">
        <f t="shared" ca="1" si="1"/>
        <v/>
      </c>
      <c r="I19" s="1512" t="str">
        <f t="shared" ca="1" si="2"/>
        <v/>
      </c>
      <c r="J19" s="513">
        <f t="shared" ca="1" si="3"/>
        <v>0</v>
      </c>
      <c r="K19" s="1335">
        <f t="shared" ca="1" si="4"/>
        <v>0</v>
      </c>
      <c r="L19" s="444">
        <f t="shared" ca="1" si="5"/>
        <v>0</v>
      </c>
      <c r="M19" s="2076"/>
      <c r="N19" s="1501"/>
      <c r="O19" s="1502"/>
      <c r="P19" s="513">
        <f t="shared" si="6"/>
        <v>0</v>
      </c>
      <c r="Q19" s="513">
        <f t="shared" si="7"/>
        <v>0</v>
      </c>
      <c r="R19" s="1335">
        <f t="shared" ca="1" si="8"/>
        <v>0</v>
      </c>
      <c r="S19" s="444">
        <f t="shared" ca="1" si="9"/>
        <v>0</v>
      </c>
      <c r="T19" s="2076"/>
      <c r="U19" s="2018">
        <f t="shared" si="10"/>
        <v>0</v>
      </c>
      <c r="V19" s="444">
        <f t="shared" ca="1" si="11"/>
        <v>0</v>
      </c>
      <c r="W19" s="49">
        <f t="shared" si="12"/>
        <v>0</v>
      </c>
      <c r="X19" s="1342">
        <f t="shared" ca="1" si="13"/>
        <v>0</v>
      </c>
      <c r="Y19" s="1527" t="str">
        <f t="shared" si="14"/>
        <v/>
      </c>
      <c r="Z19" s="1528">
        <f t="shared" ca="1" si="15"/>
        <v>0</v>
      </c>
      <c r="AA19" s="1336">
        <f t="shared" si="16"/>
        <v>0</v>
      </c>
      <c r="AB19" s="49">
        <f t="shared" ca="1" si="25"/>
        <v>0</v>
      </c>
      <c r="AC19" s="939"/>
      <c r="AD19" s="1300">
        <f t="shared" ca="1" si="0"/>
        <v>0</v>
      </c>
      <c r="AE19" s="1337">
        <f t="shared" ca="1" si="17"/>
        <v>0</v>
      </c>
      <c r="AF19" s="1044" t="str">
        <f t="shared" si="18"/>
        <v/>
      </c>
      <c r="AG19" s="1045"/>
      <c r="AH19" s="1046"/>
      <c r="AI19" s="1047"/>
      <c r="AJ19" s="1831">
        <v>1</v>
      </c>
      <c r="AK19" s="1832">
        <v>1</v>
      </c>
      <c r="AL19" s="1833"/>
      <c r="AM19" s="1834"/>
      <c r="AN19" s="1835"/>
      <c r="AO19" s="1836"/>
      <c r="AP19" s="1837">
        <v>1</v>
      </c>
      <c r="AQ19" s="1838"/>
      <c r="AR19" s="1832"/>
      <c r="AS19" s="1833">
        <v>1</v>
      </c>
      <c r="AT19" s="1834"/>
      <c r="AU19" s="1835"/>
      <c r="AV19" s="1836">
        <v>1</v>
      </c>
      <c r="AW19" s="1837"/>
      <c r="AX19" s="1838">
        <v>1</v>
      </c>
      <c r="AY19" s="1832">
        <v>1</v>
      </c>
      <c r="AZ19" s="2020"/>
      <c r="BA19" s="2022"/>
      <c r="BB19" s="438" t="str">
        <f t="shared" si="19"/>
        <v>Sa</v>
      </c>
      <c r="BC19" s="437" t="str">
        <f t="shared" si="20"/>
        <v>Sa</v>
      </c>
      <c r="BD19" s="1858" t="str">
        <f t="shared" si="26"/>
        <v/>
      </c>
      <c r="BE19" s="1858" t="str">
        <f t="shared" si="21"/>
        <v/>
      </c>
      <c r="BF19" s="1858" t="str">
        <f t="shared" si="21"/>
        <v/>
      </c>
      <c r="BG19" s="1858" t="str">
        <f t="shared" si="21"/>
        <v/>
      </c>
      <c r="BH19" s="1858" t="str">
        <f t="shared" si="21"/>
        <v/>
      </c>
      <c r="BI19" s="1858" t="str">
        <f t="shared" si="21"/>
        <v/>
      </c>
      <c r="BJ19" s="1858" t="str">
        <f t="shared" si="21"/>
        <v/>
      </c>
      <c r="BK19" s="1858" t="str">
        <f t="shared" si="21"/>
        <v/>
      </c>
      <c r="BL19" s="1858" t="str">
        <f t="shared" si="21"/>
        <v/>
      </c>
    </row>
    <row r="20" spans="1:64" s="945" customFormat="1" ht="20.25" customHeight="1" x14ac:dyDescent="0.2">
      <c r="A20" s="1275">
        <f t="shared" si="27"/>
        <v>105</v>
      </c>
      <c r="B20" s="485">
        <f t="shared" si="22"/>
        <v>43570</v>
      </c>
      <c r="C20" s="1913">
        <v>16</v>
      </c>
      <c r="D20" s="483">
        <f t="shared" si="23"/>
        <v>15</v>
      </c>
      <c r="E20" s="1785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6"/>
      <c r="H20" s="1511" t="str">
        <f t="shared" ca="1" si="1"/>
        <v/>
      </c>
      <c r="I20" s="1512" t="str">
        <f t="shared" ca="1" si="2"/>
        <v/>
      </c>
      <c r="J20" s="513">
        <f t="shared" ca="1" si="3"/>
        <v>0</v>
      </c>
      <c r="K20" s="1335">
        <f t="shared" ca="1" si="4"/>
        <v>0</v>
      </c>
      <c r="L20" s="444">
        <f t="shared" ca="1" si="5"/>
        <v>0</v>
      </c>
      <c r="M20" s="2076"/>
      <c r="N20" s="1501"/>
      <c r="O20" s="1502"/>
      <c r="P20" s="513">
        <f t="shared" si="6"/>
        <v>0</v>
      </c>
      <c r="Q20" s="513">
        <f t="shared" si="7"/>
        <v>0</v>
      </c>
      <c r="R20" s="1335">
        <f t="shared" ca="1" si="8"/>
        <v>0</v>
      </c>
      <c r="S20" s="444">
        <f t="shared" ca="1" si="9"/>
        <v>0</v>
      </c>
      <c r="T20" s="2076"/>
      <c r="U20" s="2018">
        <f t="shared" si="10"/>
        <v>0</v>
      </c>
      <c r="V20" s="444">
        <f t="shared" ca="1" si="11"/>
        <v>0</v>
      </c>
      <c r="W20" s="49">
        <f t="shared" si="12"/>
        <v>0</v>
      </c>
      <c r="X20" s="1342">
        <f t="shared" ca="1" si="13"/>
        <v>0</v>
      </c>
      <c r="Y20" s="1527" t="str">
        <f t="shared" si="14"/>
        <v/>
      </c>
      <c r="Z20" s="1528">
        <f t="shared" ca="1" si="15"/>
        <v>0</v>
      </c>
      <c r="AA20" s="1336">
        <f t="shared" si="16"/>
        <v>0</v>
      </c>
      <c r="AB20" s="49">
        <f t="shared" ca="1" si="25"/>
        <v>0</v>
      </c>
      <c r="AC20" s="939"/>
      <c r="AD20" s="1300">
        <f t="shared" ca="1" si="0"/>
        <v>0</v>
      </c>
      <c r="AE20" s="1337">
        <f t="shared" ca="1" si="17"/>
        <v>0</v>
      </c>
      <c r="AF20" s="1044" t="str">
        <f t="shared" si="18"/>
        <v/>
      </c>
      <c r="AG20" s="1045"/>
      <c r="AH20" s="1046"/>
      <c r="AI20" s="1047"/>
      <c r="AJ20" s="1831"/>
      <c r="AK20" s="1832"/>
      <c r="AL20" s="1833"/>
      <c r="AM20" s="1834"/>
      <c r="AN20" s="1835"/>
      <c r="AO20" s="1836"/>
      <c r="AP20" s="1837">
        <v>1</v>
      </c>
      <c r="AQ20" s="1838"/>
      <c r="AR20" s="1832"/>
      <c r="AS20" s="1833"/>
      <c r="AT20" s="1834"/>
      <c r="AU20" s="1835"/>
      <c r="AV20" s="1836"/>
      <c r="AW20" s="1837"/>
      <c r="AX20" s="1838">
        <v>1</v>
      </c>
      <c r="AY20" s="1832"/>
      <c r="AZ20" s="2020"/>
      <c r="BA20" s="2022"/>
      <c r="BB20" s="438" t="str">
        <f t="shared" si="19"/>
        <v>So</v>
      </c>
      <c r="BC20" s="437" t="str">
        <f t="shared" si="20"/>
        <v>So</v>
      </c>
      <c r="BD20" s="1858" t="str">
        <f t="shared" si="26"/>
        <v/>
      </c>
      <c r="BE20" s="1858" t="str">
        <f t="shared" si="21"/>
        <v/>
      </c>
      <c r="BF20" s="1858" t="str">
        <f t="shared" si="21"/>
        <v/>
      </c>
      <c r="BG20" s="1858" t="str">
        <f t="shared" si="21"/>
        <v/>
      </c>
      <c r="BH20" s="1858" t="str">
        <f t="shared" si="21"/>
        <v/>
      </c>
      <c r="BI20" s="1858" t="str">
        <f t="shared" si="21"/>
        <v/>
      </c>
      <c r="BJ20" s="1858" t="str">
        <f t="shared" si="21"/>
        <v/>
      </c>
      <c r="BK20" s="1858" t="str">
        <f t="shared" si="21"/>
        <v/>
      </c>
      <c r="BL20" s="1858" t="str">
        <f t="shared" si="21"/>
        <v/>
      </c>
    </row>
    <row r="21" spans="1:64" s="945" customFormat="1" ht="20.25" customHeight="1" x14ac:dyDescent="0.2">
      <c r="A21" s="1275">
        <f t="shared" si="27"/>
        <v>106</v>
      </c>
      <c r="B21" s="485">
        <f t="shared" si="22"/>
        <v>43571</v>
      </c>
      <c r="C21" s="1913">
        <v>17</v>
      </c>
      <c r="D21" s="483">
        <f t="shared" si="23"/>
        <v>16</v>
      </c>
      <c r="E21" s="1785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6"/>
      <c r="H21" s="1511" t="str">
        <f t="shared" ca="1" si="1"/>
        <v/>
      </c>
      <c r="I21" s="1512" t="str">
        <f t="shared" ca="1" si="2"/>
        <v/>
      </c>
      <c r="J21" s="937">
        <f t="shared" ca="1" si="3"/>
        <v>0</v>
      </c>
      <c r="K21" s="938">
        <f t="shared" ca="1" si="4"/>
        <v>0</v>
      </c>
      <c r="L21" s="444">
        <f t="shared" ca="1" si="5"/>
        <v>0</v>
      </c>
      <c r="M21" s="2076"/>
      <c r="N21" s="1501"/>
      <c r="O21" s="1502"/>
      <c r="P21" s="937">
        <f t="shared" si="6"/>
        <v>0</v>
      </c>
      <c r="Q21" s="937">
        <f t="shared" si="7"/>
        <v>0</v>
      </c>
      <c r="R21" s="938">
        <f t="shared" ca="1" si="8"/>
        <v>0</v>
      </c>
      <c r="S21" s="444">
        <f t="shared" ca="1" si="9"/>
        <v>0</v>
      </c>
      <c r="T21" s="2076"/>
      <c r="U21" s="2018">
        <f t="shared" si="10"/>
        <v>0.32500000000000001</v>
      </c>
      <c r="V21" s="444">
        <f t="shared" ca="1" si="11"/>
        <v>0</v>
      </c>
      <c r="W21" s="49">
        <f t="shared" si="12"/>
        <v>0.32500000000000001</v>
      </c>
      <c r="X21" s="1342">
        <f t="shared" ca="1" si="13"/>
        <v>0</v>
      </c>
      <c r="Y21" s="1519" t="str">
        <f t="shared" si="14"/>
        <v/>
      </c>
      <c r="Z21" s="1520">
        <f t="shared" ca="1" si="15"/>
        <v>0</v>
      </c>
      <c r="AA21" s="1336">
        <f t="shared" si="16"/>
        <v>0</v>
      </c>
      <c r="AB21" s="49">
        <f t="shared" ca="1" si="25"/>
        <v>0</v>
      </c>
      <c r="AC21" s="939"/>
      <c r="AD21" s="1300">
        <f t="shared" ca="1" si="0"/>
        <v>0</v>
      </c>
      <c r="AE21" s="1337">
        <f t="shared" ca="1" si="17"/>
        <v>0</v>
      </c>
      <c r="AF21" s="1044" t="str">
        <f t="shared" si="18"/>
        <v/>
      </c>
      <c r="AG21" s="1045"/>
      <c r="AH21" s="1046"/>
      <c r="AI21" s="1047"/>
      <c r="AJ21" s="1831"/>
      <c r="AK21" s="1832"/>
      <c r="AL21" s="1833"/>
      <c r="AM21" s="1834"/>
      <c r="AN21" s="1835"/>
      <c r="AO21" s="1836"/>
      <c r="AP21" s="1837">
        <v>1</v>
      </c>
      <c r="AQ21" s="1838"/>
      <c r="AR21" s="1832"/>
      <c r="AS21" s="1833"/>
      <c r="AT21" s="1834"/>
      <c r="AU21" s="1835"/>
      <c r="AV21" s="1836"/>
      <c r="AW21" s="1837"/>
      <c r="AX21" s="1838">
        <v>1</v>
      </c>
      <c r="AY21" s="1832"/>
      <c r="AZ21" s="2020"/>
      <c r="BA21" s="2022"/>
      <c r="BB21" s="438" t="str">
        <f t="shared" si="19"/>
        <v>Mo</v>
      </c>
      <c r="BC21" s="437" t="str">
        <f t="shared" si="20"/>
        <v>Mo</v>
      </c>
      <c r="BD21" s="1858" t="str">
        <f t="shared" si="26"/>
        <v/>
      </c>
      <c r="BE21" s="1858" t="str">
        <f t="shared" si="26"/>
        <v/>
      </c>
      <c r="BF21" s="1858" t="str">
        <f t="shared" si="26"/>
        <v/>
      </c>
      <c r="BG21" s="1858" t="str">
        <f t="shared" si="26"/>
        <v/>
      </c>
      <c r="BH21" s="1858" t="str">
        <f t="shared" si="26"/>
        <v/>
      </c>
      <c r="BI21" s="1858" t="str">
        <f t="shared" si="26"/>
        <v/>
      </c>
      <c r="BJ21" s="1858" t="str">
        <f t="shared" si="26"/>
        <v/>
      </c>
      <c r="BK21" s="1858" t="str">
        <f t="shared" si="26"/>
        <v/>
      </c>
      <c r="BL21" s="1858" t="str">
        <f t="shared" si="26"/>
        <v/>
      </c>
    </row>
    <row r="22" spans="1:64" s="945" customFormat="1" ht="20.25" customHeight="1" x14ac:dyDescent="0.2">
      <c r="A22" s="1275">
        <f t="shared" si="27"/>
        <v>107</v>
      </c>
      <c r="B22" s="485">
        <f t="shared" si="22"/>
        <v>43572</v>
      </c>
      <c r="C22" s="1913">
        <v>18</v>
      </c>
      <c r="D22" s="483">
        <f t="shared" si="23"/>
        <v>16</v>
      </c>
      <c r="E22" s="1785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6"/>
      <c r="H22" s="1511" t="str">
        <f t="shared" ca="1" si="1"/>
        <v/>
      </c>
      <c r="I22" s="1512" t="str">
        <f t="shared" ca="1" si="2"/>
        <v/>
      </c>
      <c r="J22" s="937">
        <f t="shared" ca="1" si="3"/>
        <v>0</v>
      </c>
      <c r="K22" s="938">
        <f t="shared" ca="1" si="4"/>
        <v>0</v>
      </c>
      <c r="L22" s="444">
        <f t="shared" ca="1" si="5"/>
        <v>0</v>
      </c>
      <c r="M22" s="2076"/>
      <c r="N22" s="1501"/>
      <c r="O22" s="1502"/>
      <c r="P22" s="937">
        <f t="shared" si="6"/>
        <v>0</v>
      </c>
      <c r="Q22" s="937">
        <f t="shared" si="7"/>
        <v>0</v>
      </c>
      <c r="R22" s="938">
        <f t="shared" ca="1" si="8"/>
        <v>0</v>
      </c>
      <c r="S22" s="444">
        <f t="shared" ca="1" si="9"/>
        <v>0</v>
      </c>
      <c r="T22" s="2076"/>
      <c r="U22" s="2018">
        <f t="shared" si="10"/>
        <v>0.32500000000000001</v>
      </c>
      <c r="V22" s="444">
        <f t="shared" ca="1" si="11"/>
        <v>0</v>
      </c>
      <c r="W22" s="49">
        <f t="shared" si="12"/>
        <v>0.32500000000000001</v>
      </c>
      <c r="X22" s="1342">
        <f t="shared" ca="1" si="13"/>
        <v>0</v>
      </c>
      <c r="Y22" s="1519" t="str">
        <f t="shared" si="14"/>
        <v/>
      </c>
      <c r="Z22" s="1520">
        <f t="shared" ca="1" si="15"/>
        <v>0</v>
      </c>
      <c r="AA22" s="1336">
        <f t="shared" si="16"/>
        <v>0</v>
      </c>
      <c r="AB22" s="49">
        <f t="shared" ca="1" si="25"/>
        <v>0</v>
      </c>
      <c r="AC22" s="939"/>
      <c r="AD22" s="1300">
        <f t="shared" ca="1" si="0"/>
        <v>0</v>
      </c>
      <c r="AE22" s="1337">
        <f t="shared" ca="1" si="17"/>
        <v>0</v>
      </c>
      <c r="AF22" s="1044" t="str">
        <f t="shared" si="18"/>
        <v/>
      </c>
      <c r="AG22" s="1045"/>
      <c r="AH22" s="1046"/>
      <c r="AI22" s="1047"/>
      <c r="AJ22" s="1831"/>
      <c r="AK22" s="1832"/>
      <c r="AL22" s="1833"/>
      <c r="AM22" s="1834"/>
      <c r="AN22" s="1835"/>
      <c r="AO22" s="1836"/>
      <c r="AP22" s="1837">
        <v>1</v>
      </c>
      <c r="AQ22" s="1838"/>
      <c r="AR22" s="1832"/>
      <c r="AS22" s="1833"/>
      <c r="AT22" s="1834"/>
      <c r="AU22" s="1835"/>
      <c r="AV22" s="1836"/>
      <c r="AW22" s="1837"/>
      <c r="AX22" s="1838">
        <v>1</v>
      </c>
      <c r="AY22" s="1832"/>
      <c r="AZ22" s="2020"/>
      <c r="BA22" s="2022"/>
      <c r="BB22" s="438" t="str">
        <f t="shared" si="19"/>
        <v>Di</v>
      </c>
      <c r="BC22" s="437" t="str">
        <f t="shared" si="20"/>
        <v>Di</v>
      </c>
      <c r="BD22" s="1858" t="str">
        <f t="shared" si="26"/>
        <v/>
      </c>
      <c r="BE22" s="1858" t="str">
        <f t="shared" si="26"/>
        <v/>
      </c>
      <c r="BF22" s="1858" t="str">
        <f t="shared" si="26"/>
        <v/>
      </c>
      <c r="BG22" s="1858" t="str">
        <f t="shared" si="26"/>
        <v/>
      </c>
      <c r="BH22" s="1858" t="str">
        <f t="shared" si="26"/>
        <v/>
      </c>
      <c r="BI22" s="1858" t="str">
        <f t="shared" si="26"/>
        <v/>
      </c>
      <c r="BJ22" s="1858" t="str">
        <f t="shared" si="26"/>
        <v/>
      </c>
      <c r="BK22" s="1858" t="str">
        <f t="shared" si="26"/>
        <v/>
      </c>
      <c r="BL22" s="1858" t="str">
        <f t="shared" si="26"/>
        <v/>
      </c>
    </row>
    <row r="23" spans="1:64" s="945" customFormat="1" ht="20.25" customHeight="1" x14ac:dyDescent="0.2">
      <c r="A23" s="1275">
        <f t="shared" si="27"/>
        <v>108</v>
      </c>
      <c r="B23" s="485">
        <f t="shared" si="22"/>
        <v>43573</v>
      </c>
      <c r="C23" s="1913">
        <v>19</v>
      </c>
      <c r="D23" s="483">
        <f t="shared" si="23"/>
        <v>16</v>
      </c>
      <c r="E23" s="1785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6"/>
      <c r="H23" s="1511" t="str">
        <f t="shared" ca="1" si="1"/>
        <v/>
      </c>
      <c r="I23" s="1512" t="str">
        <f t="shared" ca="1" si="2"/>
        <v/>
      </c>
      <c r="J23" s="513">
        <f t="shared" ca="1" si="3"/>
        <v>0</v>
      </c>
      <c r="K23" s="1335">
        <f t="shared" ca="1" si="4"/>
        <v>0</v>
      </c>
      <c r="L23" s="444">
        <f t="shared" ca="1" si="5"/>
        <v>0</v>
      </c>
      <c r="M23" s="2076"/>
      <c r="N23" s="1501"/>
      <c r="O23" s="1502"/>
      <c r="P23" s="513">
        <f t="shared" si="6"/>
        <v>0</v>
      </c>
      <c r="Q23" s="513">
        <f t="shared" si="7"/>
        <v>0</v>
      </c>
      <c r="R23" s="1335">
        <f t="shared" ca="1" si="8"/>
        <v>0</v>
      </c>
      <c r="S23" s="444">
        <f t="shared" ca="1" si="9"/>
        <v>0</v>
      </c>
      <c r="T23" s="2076"/>
      <c r="U23" s="2018">
        <f t="shared" si="10"/>
        <v>0.32500000000000001</v>
      </c>
      <c r="V23" s="444">
        <f t="shared" ca="1" si="11"/>
        <v>0</v>
      </c>
      <c r="W23" s="49">
        <f t="shared" si="12"/>
        <v>0.32500000000000001</v>
      </c>
      <c r="X23" s="1342">
        <f t="shared" ca="1" si="13"/>
        <v>0</v>
      </c>
      <c r="Y23" s="1527" t="str">
        <f t="shared" si="14"/>
        <v/>
      </c>
      <c r="Z23" s="1528">
        <f t="shared" ca="1" si="15"/>
        <v>0</v>
      </c>
      <c r="AA23" s="1336">
        <f t="shared" si="16"/>
        <v>0</v>
      </c>
      <c r="AB23" s="49">
        <f t="shared" ca="1" si="25"/>
        <v>0</v>
      </c>
      <c r="AC23" s="939"/>
      <c r="AD23" s="1300">
        <f t="shared" ca="1" si="0"/>
        <v>0</v>
      </c>
      <c r="AE23" s="1337">
        <f t="shared" ca="1" si="17"/>
        <v>0</v>
      </c>
      <c r="AF23" s="1044" t="str">
        <f t="shared" si="18"/>
        <v/>
      </c>
      <c r="AG23" s="1045"/>
      <c r="AH23" s="1046"/>
      <c r="AI23" s="1047"/>
      <c r="AJ23" s="1831"/>
      <c r="AK23" s="1832"/>
      <c r="AL23" s="1833"/>
      <c r="AM23" s="1834"/>
      <c r="AN23" s="1835"/>
      <c r="AO23" s="1836"/>
      <c r="AP23" s="1837">
        <v>1</v>
      </c>
      <c r="AQ23" s="1838"/>
      <c r="AR23" s="1832"/>
      <c r="AS23" s="1833"/>
      <c r="AT23" s="1834"/>
      <c r="AU23" s="1835"/>
      <c r="AV23" s="1836"/>
      <c r="AW23" s="1837"/>
      <c r="AX23" s="1838">
        <v>1</v>
      </c>
      <c r="AY23" s="1832"/>
      <c r="AZ23" s="2020"/>
      <c r="BA23" s="2022"/>
      <c r="BB23" s="438" t="str">
        <f t="shared" si="19"/>
        <v>Mi</v>
      </c>
      <c r="BC23" s="437" t="str">
        <f t="shared" si="20"/>
        <v>Mi</v>
      </c>
      <c r="BD23" s="1858" t="str">
        <f t="shared" si="26"/>
        <v/>
      </c>
      <c r="BE23" s="1858" t="str">
        <f t="shared" si="26"/>
        <v/>
      </c>
      <c r="BF23" s="1858" t="str">
        <f t="shared" si="26"/>
        <v/>
      </c>
      <c r="BG23" s="1858" t="str">
        <f t="shared" si="26"/>
        <v/>
      </c>
      <c r="BH23" s="1858" t="str">
        <f t="shared" si="26"/>
        <v/>
      </c>
      <c r="BI23" s="1858" t="str">
        <f t="shared" si="26"/>
        <v/>
      </c>
      <c r="BJ23" s="1858" t="str">
        <f t="shared" si="26"/>
        <v/>
      </c>
      <c r="BK23" s="1858" t="str">
        <f t="shared" si="26"/>
        <v/>
      </c>
      <c r="BL23" s="1858" t="str">
        <f t="shared" si="26"/>
        <v/>
      </c>
    </row>
    <row r="24" spans="1:64" s="945" customFormat="1" ht="20.25" customHeight="1" x14ac:dyDescent="0.2">
      <c r="A24" s="1275">
        <f t="shared" si="27"/>
        <v>109</v>
      </c>
      <c r="B24" s="485">
        <f t="shared" si="22"/>
        <v>43574</v>
      </c>
      <c r="C24" s="1913">
        <v>20</v>
      </c>
      <c r="D24" s="483">
        <f t="shared" si="23"/>
        <v>16</v>
      </c>
      <c r="E24" s="1785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6"/>
      <c r="H24" s="1511" t="str">
        <f t="shared" ca="1" si="1"/>
        <v/>
      </c>
      <c r="I24" s="1512" t="str">
        <f t="shared" ca="1" si="2"/>
        <v/>
      </c>
      <c r="J24" s="513">
        <f t="shared" ca="1" si="3"/>
        <v>0</v>
      </c>
      <c r="K24" s="1335">
        <f t="shared" ca="1" si="4"/>
        <v>0</v>
      </c>
      <c r="L24" s="444">
        <f t="shared" ca="1" si="5"/>
        <v>0</v>
      </c>
      <c r="M24" s="2076"/>
      <c r="N24" s="1501"/>
      <c r="O24" s="1502"/>
      <c r="P24" s="513">
        <f t="shared" si="6"/>
        <v>0</v>
      </c>
      <c r="Q24" s="513">
        <f t="shared" si="7"/>
        <v>0</v>
      </c>
      <c r="R24" s="1335">
        <f t="shared" ca="1" si="8"/>
        <v>0</v>
      </c>
      <c r="S24" s="444">
        <f t="shared" ca="1" si="9"/>
        <v>0</v>
      </c>
      <c r="T24" s="2076"/>
      <c r="U24" s="2018">
        <f t="shared" si="10"/>
        <v>0.32500000000000001</v>
      </c>
      <c r="V24" s="444">
        <f t="shared" ca="1" si="11"/>
        <v>0</v>
      </c>
      <c r="W24" s="49">
        <f t="shared" si="12"/>
        <v>0.32500000000000001</v>
      </c>
      <c r="X24" s="1342">
        <f t="shared" ca="1" si="13"/>
        <v>0</v>
      </c>
      <c r="Y24" s="1527" t="str">
        <f t="shared" si="14"/>
        <v/>
      </c>
      <c r="Z24" s="1528">
        <f t="shared" ca="1" si="15"/>
        <v>0</v>
      </c>
      <c r="AA24" s="1336">
        <f t="shared" si="16"/>
        <v>0</v>
      </c>
      <c r="AB24" s="49">
        <f t="shared" ca="1" si="25"/>
        <v>0</v>
      </c>
      <c r="AC24" s="939"/>
      <c r="AD24" s="1300">
        <f t="shared" ca="1" si="0"/>
        <v>0</v>
      </c>
      <c r="AE24" s="1337">
        <f t="shared" ca="1" si="17"/>
        <v>0</v>
      </c>
      <c r="AF24" s="1044" t="str">
        <f t="shared" si="18"/>
        <v/>
      </c>
      <c r="AG24" s="1045"/>
      <c r="AH24" s="1046"/>
      <c r="AI24" s="1047"/>
      <c r="AJ24" s="1831"/>
      <c r="AK24" s="1832"/>
      <c r="AL24" s="1833"/>
      <c r="AM24" s="1834"/>
      <c r="AN24" s="1835"/>
      <c r="AO24" s="1836"/>
      <c r="AP24" s="1837">
        <v>1</v>
      </c>
      <c r="AQ24" s="1838"/>
      <c r="AR24" s="1832"/>
      <c r="AS24" s="1833"/>
      <c r="AT24" s="1834"/>
      <c r="AU24" s="1835"/>
      <c r="AV24" s="1836"/>
      <c r="AW24" s="1837"/>
      <c r="AX24" s="1838">
        <v>1</v>
      </c>
      <c r="AY24" s="1832"/>
      <c r="AZ24" s="2020"/>
      <c r="BA24" s="2022"/>
      <c r="BB24" s="438" t="str">
        <f t="shared" si="19"/>
        <v>Do</v>
      </c>
      <c r="BC24" s="437" t="str">
        <f t="shared" si="20"/>
        <v>Do</v>
      </c>
      <c r="BD24" s="1858" t="str">
        <f t="shared" si="26"/>
        <v/>
      </c>
      <c r="BE24" s="1858" t="str">
        <f t="shared" si="26"/>
        <v/>
      </c>
      <c r="BF24" s="1858" t="str">
        <f t="shared" si="26"/>
        <v/>
      </c>
      <c r="BG24" s="1858" t="str">
        <f t="shared" si="26"/>
        <v/>
      </c>
      <c r="BH24" s="1858" t="str">
        <f t="shared" si="26"/>
        <v/>
      </c>
      <c r="BI24" s="1858" t="str">
        <f t="shared" si="26"/>
        <v/>
      </c>
      <c r="BJ24" s="1858" t="str">
        <f t="shared" si="26"/>
        <v/>
      </c>
      <c r="BK24" s="1858" t="str">
        <f t="shared" si="26"/>
        <v/>
      </c>
      <c r="BL24" s="1858" t="str">
        <f t="shared" si="26"/>
        <v/>
      </c>
    </row>
    <row r="25" spans="1:64" s="945" customFormat="1" ht="20.25" customHeight="1" x14ac:dyDescent="0.2">
      <c r="A25" s="1275">
        <f t="shared" si="27"/>
        <v>110</v>
      </c>
      <c r="B25" s="485">
        <f t="shared" si="22"/>
        <v>43575</v>
      </c>
      <c r="C25" s="1913">
        <v>21</v>
      </c>
      <c r="D25" s="483">
        <f t="shared" si="23"/>
        <v>16</v>
      </c>
      <c r="E25" s="1785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6"/>
      <c r="H25" s="1511" t="str">
        <f t="shared" ca="1" si="1"/>
        <v/>
      </c>
      <c r="I25" s="1512" t="str">
        <f t="shared" ca="1" si="2"/>
        <v/>
      </c>
      <c r="J25" s="513">
        <f t="shared" ca="1" si="3"/>
        <v>0</v>
      </c>
      <c r="K25" s="1335">
        <f t="shared" ca="1" si="4"/>
        <v>0</v>
      </c>
      <c r="L25" s="444">
        <f t="shared" ca="1" si="5"/>
        <v>0</v>
      </c>
      <c r="M25" s="2076"/>
      <c r="N25" s="1501"/>
      <c r="O25" s="1502"/>
      <c r="P25" s="513">
        <f t="shared" si="6"/>
        <v>0</v>
      </c>
      <c r="Q25" s="513">
        <f t="shared" si="7"/>
        <v>0</v>
      </c>
      <c r="R25" s="1335">
        <f t="shared" ca="1" si="8"/>
        <v>0</v>
      </c>
      <c r="S25" s="444">
        <f t="shared" ca="1" si="9"/>
        <v>0</v>
      </c>
      <c r="T25" s="2076"/>
      <c r="U25" s="2018">
        <f t="shared" si="10"/>
        <v>0.32500000000000001</v>
      </c>
      <c r="V25" s="444">
        <f t="shared" ca="1" si="11"/>
        <v>0</v>
      </c>
      <c r="W25" s="49">
        <f t="shared" si="12"/>
        <v>0.32500000000000001</v>
      </c>
      <c r="X25" s="1342">
        <f t="shared" ca="1" si="13"/>
        <v>0</v>
      </c>
      <c r="Y25" s="1527" t="str">
        <f t="shared" si="14"/>
        <v/>
      </c>
      <c r="Z25" s="1528">
        <f t="shared" ca="1" si="15"/>
        <v>0</v>
      </c>
      <c r="AA25" s="1336">
        <f t="shared" si="16"/>
        <v>0</v>
      </c>
      <c r="AB25" s="49">
        <f t="shared" ca="1" si="25"/>
        <v>0</v>
      </c>
      <c r="AC25" s="939"/>
      <c r="AD25" s="1300">
        <f t="shared" ca="1" si="0"/>
        <v>0</v>
      </c>
      <c r="AE25" s="1337">
        <f t="shared" ca="1" si="17"/>
        <v>0</v>
      </c>
      <c r="AF25" s="1044" t="str">
        <f t="shared" si="18"/>
        <v/>
      </c>
      <c r="AG25" s="1045"/>
      <c r="AH25" s="1046"/>
      <c r="AI25" s="1047"/>
      <c r="AJ25" s="1831"/>
      <c r="AK25" s="1832"/>
      <c r="AL25" s="1833"/>
      <c r="AM25" s="1834"/>
      <c r="AN25" s="1835"/>
      <c r="AO25" s="1836"/>
      <c r="AP25" s="1837">
        <v>1</v>
      </c>
      <c r="AQ25" s="1838"/>
      <c r="AR25" s="1832"/>
      <c r="AS25" s="1833"/>
      <c r="AT25" s="1834"/>
      <c r="AU25" s="1835"/>
      <c r="AV25" s="1836"/>
      <c r="AW25" s="1837"/>
      <c r="AX25" s="1838">
        <v>1</v>
      </c>
      <c r="AY25" s="1832"/>
      <c r="AZ25" s="2020"/>
      <c r="BA25" s="2022"/>
      <c r="BB25" s="438" t="str">
        <f t="shared" si="19"/>
        <v>Fr</v>
      </c>
      <c r="BC25" s="437" t="str">
        <f t="shared" si="20"/>
        <v>Fr</v>
      </c>
      <c r="BD25" s="1858" t="str">
        <f t="shared" si="26"/>
        <v/>
      </c>
      <c r="BE25" s="1858" t="str">
        <f t="shared" si="26"/>
        <v/>
      </c>
      <c r="BF25" s="1858" t="str">
        <f t="shared" si="26"/>
        <v/>
      </c>
      <c r="BG25" s="1858" t="str">
        <f t="shared" si="26"/>
        <v/>
      </c>
      <c r="BH25" s="1858" t="str">
        <f t="shared" si="26"/>
        <v/>
      </c>
      <c r="BI25" s="1858" t="str">
        <f t="shared" si="26"/>
        <v/>
      </c>
      <c r="BJ25" s="1858" t="str">
        <f t="shared" si="26"/>
        <v/>
      </c>
      <c r="BK25" s="1858" t="str">
        <f t="shared" si="26"/>
        <v/>
      </c>
      <c r="BL25" s="1858" t="str">
        <f t="shared" si="26"/>
        <v/>
      </c>
    </row>
    <row r="26" spans="1:64" s="945" customFormat="1" ht="20.25" customHeight="1" x14ac:dyDescent="0.2">
      <c r="A26" s="1275">
        <f t="shared" si="27"/>
        <v>111</v>
      </c>
      <c r="B26" s="485">
        <f t="shared" si="22"/>
        <v>43576</v>
      </c>
      <c r="C26" s="1913">
        <v>22</v>
      </c>
      <c r="D26" s="483">
        <f t="shared" si="23"/>
        <v>16</v>
      </c>
      <c r="E26" s="1785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6"/>
      <c r="H26" s="1511" t="str">
        <f t="shared" ca="1" si="1"/>
        <v/>
      </c>
      <c r="I26" s="1512" t="str">
        <f t="shared" ca="1" si="2"/>
        <v/>
      </c>
      <c r="J26" s="513">
        <f t="shared" ca="1" si="3"/>
        <v>0</v>
      </c>
      <c r="K26" s="1335">
        <f t="shared" ca="1" si="4"/>
        <v>0</v>
      </c>
      <c r="L26" s="444">
        <f t="shared" ca="1" si="5"/>
        <v>0</v>
      </c>
      <c r="M26" s="2076"/>
      <c r="N26" s="1501"/>
      <c r="O26" s="1502"/>
      <c r="P26" s="513">
        <f t="shared" si="6"/>
        <v>0</v>
      </c>
      <c r="Q26" s="513">
        <f t="shared" si="7"/>
        <v>0</v>
      </c>
      <c r="R26" s="1335">
        <f t="shared" ca="1" si="8"/>
        <v>0</v>
      </c>
      <c r="S26" s="444">
        <f t="shared" ca="1" si="9"/>
        <v>0</v>
      </c>
      <c r="T26" s="2076"/>
      <c r="U26" s="2018">
        <f t="shared" si="10"/>
        <v>0</v>
      </c>
      <c r="V26" s="444">
        <f t="shared" ca="1" si="11"/>
        <v>0</v>
      </c>
      <c r="W26" s="49">
        <f t="shared" si="12"/>
        <v>0</v>
      </c>
      <c r="X26" s="1342">
        <f t="shared" ca="1" si="13"/>
        <v>0</v>
      </c>
      <c r="Y26" s="1527" t="str">
        <f t="shared" si="14"/>
        <v/>
      </c>
      <c r="Z26" s="1528">
        <f t="shared" ca="1" si="15"/>
        <v>0</v>
      </c>
      <c r="AA26" s="1336">
        <f t="shared" si="16"/>
        <v>0</v>
      </c>
      <c r="AB26" s="49">
        <f t="shared" ca="1" si="25"/>
        <v>0</v>
      </c>
      <c r="AC26" s="939"/>
      <c r="AD26" s="1300">
        <f t="shared" ca="1" si="0"/>
        <v>0</v>
      </c>
      <c r="AE26" s="1337">
        <f t="shared" ca="1" si="17"/>
        <v>0</v>
      </c>
      <c r="AF26" s="1044" t="str">
        <f t="shared" si="18"/>
        <v/>
      </c>
      <c r="AG26" s="1045"/>
      <c r="AH26" s="1046"/>
      <c r="AI26" s="1047"/>
      <c r="AJ26" s="1831"/>
      <c r="AK26" s="1832"/>
      <c r="AL26" s="1833"/>
      <c r="AM26" s="1834"/>
      <c r="AN26" s="1835"/>
      <c r="AO26" s="1836"/>
      <c r="AP26" s="1837">
        <v>1</v>
      </c>
      <c r="AQ26" s="1838"/>
      <c r="AR26" s="1832"/>
      <c r="AS26" s="1833"/>
      <c r="AT26" s="1834"/>
      <c r="AU26" s="1835"/>
      <c r="AV26" s="1836"/>
      <c r="AW26" s="1837"/>
      <c r="AX26" s="1838">
        <v>1</v>
      </c>
      <c r="AY26" s="1832"/>
      <c r="AZ26" s="2020"/>
      <c r="BA26" s="2022"/>
      <c r="BB26" s="438" t="str">
        <f t="shared" si="19"/>
        <v>Sa</v>
      </c>
      <c r="BC26" s="437" t="str">
        <f t="shared" si="20"/>
        <v>Sa</v>
      </c>
      <c r="BD26" s="1858" t="str">
        <f t="shared" si="26"/>
        <v/>
      </c>
      <c r="BE26" s="1858" t="str">
        <f t="shared" si="26"/>
        <v/>
      </c>
      <c r="BF26" s="1858" t="str">
        <f t="shared" si="26"/>
        <v/>
      </c>
      <c r="BG26" s="1858" t="str">
        <f t="shared" si="26"/>
        <v/>
      </c>
      <c r="BH26" s="1858" t="str">
        <f t="shared" si="26"/>
        <v/>
      </c>
      <c r="BI26" s="1858" t="str">
        <f t="shared" si="26"/>
        <v/>
      </c>
      <c r="BJ26" s="1858" t="str">
        <f t="shared" si="26"/>
        <v/>
      </c>
      <c r="BK26" s="1858" t="str">
        <f t="shared" si="26"/>
        <v/>
      </c>
      <c r="BL26" s="1858" t="str">
        <f t="shared" si="26"/>
        <v/>
      </c>
    </row>
    <row r="27" spans="1:64" s="945" customFormat="1" ht="20.25" customHeight="1" x14ac:dyDescent="0.2">
      <c r="A27" s="1275">
        <f t="shared" si="27"/>
        <v>112</v>
      </c>
      <c r="B27" s="485">
        <f t="shared" si="22"/>
        <v>43577</v>
      </c>
      <c r="C27" s="1913">
        <v>23</v>
      </c>
      <c r="D27" s="483">
        <f t="shared" si="23"/>
        <v>16</v>
      </c>
      <c r="E27" s="1785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6"/>
      <c r="H27" s="1511" t="str">
        <f t="shared" ca="1" si="1"/>
        <v/>
      </c>
      <c r="I27" s="1512" t="str">
        <f t="shared" ca="1" si="2"/>
        <v/>
      </c>
      <c r="J27" s="513">
        <f t="shared" ca="1" si="3"/>
        <v>0</v>
      </c>
      <c r="K27" s="1335">
        <f t="shared" ca="1" si="4"/>
        <v>0</v>
      </c>
      <c r="L27" s="444">
        <f t="shared" ca="1" si="5"/>
        <v>0</v>
      </c>
      <c r="M27" s="2076"/>
      <c r="N27" s="1501"/>
      <c r="O27" s="1502"/>
      <c r="P27" s="513">
        <f t="shared" si="6"/>
        <v>0</v>
      </c>
      <c r="Q27" s="513">
        <f t="shared" si="7"/>
        <v>0</v>
      </c>
      <c r="R27" s="1335">
        <f t="shared" ca="1" si="8"/>
        <v>0</v>
      </c>
      <c r="S27" s="444">
        <f t="shared" ca="1" si="9"/>
        <v>0</v>
      </c>
      <c r="T27" s="2076"/>
      <c r="U27" s="2018">
        <f t="shared" si="10"/>
        <v>0</v>
      </c>
      <c r="V27" s="444">
        <f t="shared" ca="1" si="11"/>
        <v>0</v>
      </c>
      <c r="W27" s="49">
        <f t="shared" si="12"/>
        <v>0</v>
      </c>
      <c r="X27" s="1342">
        <f t="shared" ca="1" si="13"/>
        <v>0</v>
      </c>
      <c r="Y27" s="1527" t="str">
        <f t="shared" si="14"/>
        <v/>
      </c>
      <c r="Z27" s="1528">
        <f t="shared" ca="1" si="15"/>
        <v>0</v>
      </c>
      <c r="AA27" s="1336">
        <f t="shared" si="16"/>
        <v>0</v>
      </c>
      <c r="AB27" s="49">
        <f t="shared" ca="1" si="25"/>
        <v>0</v>
      </c>
      <c r="AC27" s="939"/>
      <c r="AD27" s="1300">
        <f t="shared" ca="1" si="0"/>
        <v>0</v>
      </c>
      <c r="AE27" s="1337">
        <f t="shared" ca="1" si="17"/>
        <v>0</v>
      </c>
      <c r="AF27" s="1044" t="str">
        <f t="shared" si="18"/>
        <v/>
      </c>
      <c r="AG27" s="1045"/>
      <c r="AH27" s="1046"/>
      <c r="AI27" s="1047"/>
      <c r="AJ27" s="1831"/>
      <c r="AK27" s="1832"/>
      <c r="AL27" s="1833"/>
      <c r="AM27" s="1834"/>
      <c r="AN27" s="1835"/>
      <c r="AO27" s="1836"/>
      <c r="AP27" s="1837"/>
      <c r="AQ27" s="1838"/>
      <c r="AR27" s="1832"/>
      <c r="AS27" s="1833"/>
      <c r="AT27" s="1834"/>
      <c r="AU27" s="1835"/>
      <c r="AV27" s="1836"/>
      <c r="AW27" s="1837"/>
      <c r="AX27" s="1838"/>
      <c r="AY27" s="1832"/>
      <c r="AZ27" s="2020"/>
      <c r="BA27" s="2022"/>
      <c r="BB27" s="438" t="str">
        <f t="shared" si="19"/>
        <v>So</v>
      </c>
      <c r="BC27" s="437" t="str">
        <f t="shared" si="20"/>
        <v>So</v>
      </c>
      <c r="BD27" s="1858" t="str">
        <f t="shared" si="26"/>
        <v/>
      </c>
      <c r="BE27" s="1858" t="str">
        <f t="shared" si="26"/>
        <v/>
      </c>
      <c r="BF27" s="1858" t="str">
        <f t="shared" si="26"/>
        <v/>
      </c>
      <c r="BG27" s="1858" t="str">
        <f t="shared" si="26"/>
        <v/>
      </c>
      <c r="BH27" s="1858" t="str">
        <f t="shared" si="26"/>
        <v/>
      </c>
      <c r="BI27" s="1858" t="str">
        <f t="shared" si="26"/>
        <v/>
      </c>
      <c r="BJ27" s="1858" t="str">
        <f t="shared" si="26"/>
        <v/>
      </c>
      <c r="BK27" s="1858" t="str">
        <f t="shared" si="26"/>
        <v/>
      </c>
      <c r="BL27" s="1858" t="str">
        <f t="shared" si="26"/>
        <v/>
      </c>
    </row>
    <row r="28" spans="1:64" s="945" customFormat="1" ht="20.25" customHeight="1" x14ac:dyDescent="0.2">
      <c r="A28" s="1275">
        <f t="shared" si="27"/>
        <v>113</v>
      </c>
      <c r="B28" s="485">
        <f t="shared" si="22"/>
        <v>43578</v>
      </c>
      <c r="C28" s="1913">
        <v>24</v>
      </c>
      <c r="D28" s="483">
        <f t="shared" si="23"/>
        <v>17</v>
      </c>
      <c r="E28" s="1785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6"/>
      <c r="H28" s="1511" t="str">
        <f t="shared" ca="1" si="1"/>
        <v/>
      </c>
      <c r="I28" s="1512" t="str">
        <f t="shared" ca="1" si="2"/>
        <v/>
      </c>
      <c r="J28" s="937">
        <f t="shared" ca="1" si="3"/>
        <v>0</v>
      </c>
      <c r="K28" s="938">
        <f t="shared" ca="1" si="4"/>
        <v>0</v>
      </c>
      <c r="L28" s="444">
        <f t="shared" ca="1" si="5"/>
        <v>0</v>
      </c>
      <c r="M28" s="2076"/>
      <c r="N28" s="1501"/>
      <c r="O28" s="1502"/>
      <c r="P28" s="937">
        <f t="shared" si="6"/>
        <v>0</v>
      </c>
      <c r="Q28" s="937">
        <f t="shared" si="7"/>
        <v>0</v>
      </c>
      <c r="R28" s="938">
        <f t="shared" ca="1" si="8"/>
        <v>0</v>
      </c>
      <c r="S28" s="444">
        <f t="shared" ca="1" si="9"/>
        <v>0</v>
      </c>
      <c r="T28" s="2076"/>
      <c r="U28" s="2018">
        <f t="shared" si="10"/>
        <v>0.32500000000000001</v>
      </c>
      <c r="V28" s="444">
        <f t="shared" ca="1" si="11"/>
        <v>0</v>
      </c>
      <c r="W28" s="49">
        <f t="shared" si="12"/>
        <v>0.32500000000000001</v>
      </c>
      <c r="X28" s="1342">
        <f t="shared" ca="1" si="13"/>
        <v>0</v>
      </c>
      <c r="Y28" s="1519" t="str">
        <f t="shared" si="14"/>
        <v/>
      </c>
      <c r="Z28" s="1520">
        <f t="shared" ca="1" si="15"/>
        <v>0</v>
      </c>
      <c r="AA28" s="1336">
        <f t="shared" si="16"/>
        <v>0</v>
      </c>
      <c r="AB28" s="49">
        <f t="shared" ca="1" si="25"/>
        <v>0</v>
      </c>
      <c r="AC28" s="939"/>
      <c r="AD28" s="1300">
        <f t="shared" ca="1" si="0"/>
        <v>0</v>
      </c>
      <c r="AE28" s="1337">
        <f t="shared" ca="1" si="17"/>
        <v>0</v>
      </c>
      <c r="AF28" s="1044" t="str">
        <f t="shared" si="18"/>
        <v/>
      </c>
      <c r="AG28" s="1045"/>
      <c r="AH28" s="1046"/>
      <c r="AI28" s="1047"/>
      <c r="AJ28" s="1831"/>
      <c r="AK28" s="1832"/>
      <c r="AL28" s="1833"/>
      <c r="AM28" s="1834"/>
      <c r="AN28" s="1835"/>
      <c r="AO28" s="1836"/>
      <c r="AP28" s="1837"/>
      <c r="AQ28" s="1838"/>
      <c r="AR28" s="1832"/>
      <c r="AS28" s="1833"/>
      <c r="AT28" s="1834"/>
      <c r="AU28" s="1835"/>
      <c r="AV28" s="1836"/>
      <c r="AW28" s="1837"/>
      <c r="AX28" s="1838"/>
      <c r="AY28" s="1832"/>
      <c r="AZ28" s="2020"/>
      <c r="BA28" s="2022"/>
      <c r="BB28" s="438" t="str">
        <f t="shared" si="19"/>
        <v>Mo</v>
      </c>
      <c r="BC28" s="437" t="str">
        <f t="shared" si="20"/>
        <v>Mo</v>
      </c>
      <c r="BD28" s="1858" t="str">
        <f t="shared" si="26"/>
        <v/>
      </c>
      <c r="BE28" s="1858" t="str">
        <f t="shared" si="26"/>
        <v/>
      </c>
      <c r="BF28" s="1858" t="str">
        <f t="shared" si="26"/>
        <v/>
      </c>
      <c r="BG28" s="1858" t="str">
        <f t="shared" si="26"/>
        <v/>
      </c>
      <c r="BH28" s="1858" t="str">
        <f t="shared" si="26"/>
        <v/>
      </c>
      <c r="BI28" s="1858" t="str">
        <f t="shared" si="26"/>
        <v/>
      </c>
      <c r="BJ28" s="1858" t="str">
        <f t="shared" si="26"/>
        <v/>
      </c>
      <c r="BK28" s="1858" t="str">
        <f t="shared" si="26"/>
        <v/>
      </c>
      <c r="BL28" s="1858" t="str">
        <f t="shared" si="26"/>
        <v/>
      </c>
    </row>
    <row r="29" spans="1:64" s="945" customFormat="1" ht="20.25" customHeight="1" x14ac:dyDescent="0.2">
      <c r="A29" s="1275">
        <f t="shared" si="27"/>
        <v>114</v>
      </c>
      <c r="B29" s="485">
        <f t="shared" si="22"/>
        <v>43579</v>
      </c>
      <c r="C29" s="1913">
        <v>25</v>
      </c>
      <c r="D29" s="483">
        <f t="shared" si="23"/>
        <v>17</v>
      </c>
      <c r="E29" s="1785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6"/>
      <c r="H29" s="1511" t="str">
        <f t="shared" ca="1" si="1"/>
        <v/>
      </c>
      <c r="I29" s="1512" t="str">
        <f t="shared" ca="1" si="2"/>
        <v/>
      </c>
      <c r="J29" s="937">
        <f t="shared" ca="1" si="3"/>
        <v>0</v>
      </c>
      <c r="K29" s="938">
        <f t="shared" ca="1" si="4"/>
        <v>0</v>
      </c>
      <c r="L29" s="444">
        <f t="shared" ca="1" si="5"/>
        <v>0</v>
      </c>
      <c r="M29" s="2076"/>
      <c r="N29" s="1501"/>
      <c r="O29" s="1502"/>
      <c r="P29" s="937">
        <f t="shared" si="6"/>
        <v>0</v>
      </c>
      <c r="Q29" s="937">
        <f t="shared" si="7"/>
        <v>0</v>
      </c>
      <c r="R29" s="938">
        <f t="shared" ca="1" si="8"/>
        <v>0</v>
      </c>
      <c r="S29" s="444">
        <f t="shared" ca="1" si="9"/>
        <v>0</v>
      </c>
      <c r="T29" s="2076"/>
      <c r="U29" s="2018">
        <f t="shared" si="10"/>
        <v>0.32500000000000001</v>
      </c>
      <c r="V29" s="444">
        <f t="shared" ca="1" si="11"/>
        <v>0</v>
      </c>
      <c r="W29" s="49">
        <f t="shared" si="12"/>
        <v>0.32500000000000001</v>
      </c>
      <c r="X29" s="1342">
        <f t="shared" ca="1" si="13"/>
        <v>0</v>
      </c>
      <c r="Y29" s="1519" t="str">
        <f t="shared" si="14"/>
        <v/>
      </c>
      <c r="Z29" s="1520">
        <f t="shared" ca="1" si="15"/>
        <v>0</v>
      </c>
      <c r="AA29" s="1336">
        <f t="shared" si="16"/>
        <v>0</v>
      </c>
      <c r="AB29" s="49">
        <f t="shared" ca="1" si="25"/>
        <v>0</v>
      </c>
      <c r="AC29" s="939"/>
      <c r="AD29" s="1300">
        <f t="shared" ca="1" si="0"/>
        <v>0</v>
      </c>
      <c r="AE29" s="1337">
        <f t="shared" ca="1" si="17"/>
        <v>0</v>
      </c>
      <c r="AF29" s="1044" t="str">
        <f t="shared" si="18"/>
        <v/>
      </c>
      <c r="AG29" s="1045"/>
      <c r="AH29" s="1046"/>
      <c r="AI29" s="1047"/>
      <c r="AJ29" s="1831"/>
      <c r="AK29" s="1832"/>
      <c r="AL29" s="1833"/>
      <c r="AM29" s="1834"/>
      <c r="AN29" s="1835"/>
      <c r="AO29" s="1836"/>
      <c r="AP29" s="1837"/>
      <c r="AQ29" s="1838"/>
      <c r="AR29" s="1832"/>
      <c r="AS29" s="1833"/>
      <c r="AT29" s="1834"/>
      <c r="AU29" s="1835"/>
      <c r="AV29" s="1836"/>
      <c r="AW29" s="1837"/>
      <c r="AX29" s="1838"/>
      <c r="AY29" s="1832"/>
      <c r="AZ29" s="2020"/>
      <c r="BA29" s="2022"/>
      <c r="BB29" s="438" t="str">
        <f t="shared" si="19"/>
        <v>Di</v>
      </c>
      <c r="BC29" s="437" t="str">
        <f t="shared" si="20"/>
        <v>Di</v>
      </c>
      <c r="BD29" s="1858" t="str">
        <f t="shared" si="26"/>
        <v/>
      </c>
      <c r="BE29" s="1858" t="str">
        <f t="shared" si="26"/>
        <v/>
      </c>
      <c r="BF29" s="1858" t="str">
        <f t="shared" si="26"/>
        <v/>
      </c>
      <c r="BG29" s="1858" t="str">
        <f t="shared" si="26"/>
        <v/>
      </c>
      <c r="BH29" s="1858" t="str">
        <f t="shared" si="26"/>
        <v/>
      </c>
      <c r="BI29" s="1858" t="str">
        <f t="shared" si="26"/>
        <v/>
      </c>
      <c r="BJ29" s="1858" t="str">
        <f t="shared" si="26"/>
        <v/>
      </c>
      <c r="BK29" s="1858" t="str">
        <f t="shared" si="26"/>
        <v/>
      </c>
      <c r="BL29" s="1858" t="str">
        <f t="shared" si="26"/>
        <v/>
      </c>
    </row>
    <row r="30" spans="1:64" s="945" customFormat="1" ht="20.25" customHeight="1" x14ac:dyDescent="0.2">
      <c r="A30" s="1275">
        <f t="shared" si="27"/>
        <v>115</v>
      </c>
      <c r="B30" s="485">
        <f t="shared" si="22"/>
        <v>43580</v>
      </c>
      <c r="C30" s="1913">
        <v>26</v>
      </c>
      <c r="D30" s="483">
        <f t="shared" si="23"/>
        <v>17</v>
      </c>
      <c r="E30" s="1785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6"/>
      <c r="H30" s="1511" t="str">
        <f t="shared" ca="1" si="1"/>
        <v/>
      </c>
      <c r="I30" s="1512" t="str">
        <f t="shared" ca="1" si="2"/>
        <v/>
      </c>
      <c r="J30" s="513">
        <f t="shared" ca="1" si="3"/>
        <v>0</v>
      </c>
      <c r="K30" s="1335">
        <f t="shared" ca="1" si="4"/>
        <v>0</v>
      </c>
      <c r="L30" s="444">
        <f t="shared" ca="1" si="5"/>
        <v>0</v>
      </c>
      <c r="M30" s="2076"/>
      <c r="N30" s="1501"/>
      <c r="O30" s="1502"/>
      <c r="P30" s="513">
        <f t="shared" si="6"/>
        <v>0</v>
      </c>
      <c r="Q30" s="513">
        <f t="shared" si="7"/>
        <v>0</v>
      </c>
      <c r="R30" s="1335">
        <f t="shared" ca="1" si="8"/>
        <v>0</v>
      </c>
      <c r="S30" s="444">
        <f t="shared" ca="1" si="9"/>
        <v>0</v>
      </c>
      <c r="T30" s="2076"/>
      <c r="U30" s="2018">
        <f t="shared" si="10"/>
        <v>0.32500000000000001</v>
      </c>
      <c r="V30" s="444">
        <f t="shared" ca="1" si="11"/>
        <v>0</v>
      </c>
      <c r="W30" s="49">
        <f t="shared" si="12"/>
        <v>0.32500000000000001</v>
      </c>
      <c r="X30" s="1342">
        <f t="shared" ca="1" si="13"/>
        <v>0</v>
      </c>
      <c r="Y30" s="1527" t="str">
        <f t="shared" si="14"/>
        <v/>
      </c>
      <c r="Z30" s="1528">
        <f t="shared" ca="1" si="15"/>
        <v>0</v>
      </c>
      <c r="AA30" s="1336">
        <f t="shared" si="16"/>
        <v>0</v>
      </c>
      <c r="AB30" s="49">
        <f t="shared" ca="1" si="25"/>
        <v>0</v>
      </c>
      <c r="AC30" s="939"/>
      <c r="AD30" s="1300">
        <f t="shared" ca="1" si="0"/>
        <v>0</v>
      </c>
      <c r="AE30" s="1337">
        <f t="shared" ca="1" si="17"/>
        <v>0</v>
      </c>
      <c r="AF30" s="1044" t="str">
        <f t="shared" si="18"/>
        <v/>
      </c>
      <c r="AG30" s="1045"/>
      <c r="AH30" s="1046"/>
      <c r="AI30" s="1047"/>
      <c r="AJ30" s="1831"/>
      <c r="AK30" s="1832"/>
      <c r="AL30" s="1833"/>
      <c r="AM30" s="1834"/>
      <c r="AN30" s="1835"/>
      <c r="AO30" s="1836"/>
      <c r="AP30" s="1837"/>
      <c r="AQ30" s="1838"/>
      <c r="AR30" s="1832"/>
      <c r="AS30" s="1833"/>
      <c r="AT30" s="1834"/>
      <c r="AU30" s="1835"/>
      <c r="AV30" s="1836"/>
      <c r="AW30" s="1837"/>
      <c r="AX30" s="1838"/>
      <c r="AY30" s="1832"/>
      <c r="AZ30" s="2020"/>
      <c r="BA30" s="2022"/>
      <c r="BB30" s="438" t="str">
        <f t="shared" si="19"/>
        <v>Mi</v>
      </c>
      <c r="BC30" s="437" t="str">
        <f t="shared" si="20"/>
        <v>Mi</v>
      </c>
      <c r="BD30" s="1858" t="str">
        <f t="shared" si="26"/>
        <v/>
      </c>
      <c r="BE30" s="1858" t="str">
        <f t="shared" si="26"/>
        <v/>
      </c>
      <c r="BF30" s="1858" t="str">
        <f t="shared" si="26"/>
        <v/>
      </c>
      <c r="BG30" s="1858" t="str">
        <f t="shared" si="26"/>
        <v/>
      </c>
      <c r="BH30" s="1858" t="str">
        <f t="shared" si="26"/>
        <v/>
      </c>
      <c r="BI30" s="1858" t="str">
        <f t="shared" si="26"/>
        <v/>
      </c>
      <c r="BJ30" s="1858" t="str">
        <f t="shared" si="26"/>
        <v/>
      </c>
      <c r="BK30" s="1858" t="str">
        <f t="shared" si="26"/>
        <v/>
      </c>
      <c r="BL30" s="1858" t="str">
        <f t="shared" si="26"/>
        <v/>
      </c>
    </row>
    <row r="31" spans="1:64" s="945" customFormat="1" ht="20.25" customHeight="1" x14ac:dyDescent="0.2">
      <c r="A31" s="1275">
        <f t="shared" si="27"/>
        <v>116</v>
      </c>
      <c r="B31" s="485">
        <f t="shared" si="22"/>
        <v>43581</v>
      </c>
      <c r="C31" s="1913">
        <v>27</v>
      </c>
      <c r="D31" s="483">
        <f t="shared" si="23"/>
        <v>17</v>
      </c>
      <c r="E31" s="1785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6"/>
      <c r="H31" s="1511" t="str">
        <f t="shared" ca="1" si="1"/>
        <v/>
      </c>
      <c r="I31" s="1512" t="str">
        <f t="shared" ca="1" si="2"/>
        <v/>
      </c>
      <c r="J31" s="513">
        <f t="shared" ca="1" si="3"/>
        <v>0</v>
      </c>
      <c r="K31" s="1335">
        <f t="shared" ca="1" si="4"/>
        <v>0</v>
      </c>
      <c r="L31" s="444">
        <f t="shared" ca="1" si="5"/>
        <v>0</v>
      </c>
      <c r="M31" s="2076"/>
      <c r="N31" s="1501"/>
      <c r="O31" s="1502"/>
      <c r="P31" s="513">
        <f t="shared" si="6"/>
        <v>0</v>
      </c>
      <c r="Q31" s="513">
        <f t="shared" si="7"/>
        <v>0</v>
      </c>
      <c r="R31" s="1335">
        <f t="shared" ca="1" si="8"/>
        <v>0</v>
      </c>
      <c r="S31" s="444">
        <f t="shared" ca="1" si="9"/>
        <v>0</v>
      </c>
      <c r="T31" s="2076"/>
      <c r="U31" s="2018">
        <f t="shared" si="10"/>
        <v>0.32500000000000001</v>
      </c>
      <c r="V31" s="444">
        <f t="shared" ca="1" si="11"/>
        <v>0</v>
      </c>
      <c r="W31" s="49">
        <f t="shared" si="12"/>
        <v>0.32500000000000001</v>
      </c>
      <c r="X31" s="1342">
        <f t="shared" ca="1" si="13"/>
        <v>0</v>
      </c>
      <c r="Y31" s="1527" t="str">
        <f t="shared" si="14"/>
        <v/>
      </c>
      <c r="Z31" s="1528">
        <f t="shared" ca="1" si="15"/>
        <v>0</v>
      </c>
      <c r="AA31" s="1336">
        <f t="shared" si="16"/>
        <v>0</v>
      </c>
      <c r="AB31" s="49">
        <f t="shared" ca="1" si="25"/>
        <v>0</v>
      </c>
      <c r="AC31" s="939"/>
      <c r="AD31" s="1300">
        <f t="shared" ca="1" si="0"/>
        <v>0</v>
      </c>
      <c r="AE31" s="1337">
        <f t="shared" ca="1" si="17"/>
        <v>0</v>
      </c>
      <c r="AF31" s="1044" t="str">
        <f t="shared" si="18"/>
        <v/>
      </c>
      <c r="AG31" s="1045"/>
      <c r="AH31" s="1046"/>
      <c r="AI31" s="1047"/>
      <c r="AJ31" s="1831"/>
      <c r="AK31" s="1832"/>
      <c r="AL31" s="1833"/>
      <c r="AM31" s="1834"/>
      <c r="AN31" s="1835"/>
      <c r="AO31" s="1836"/>
      <c r="AP31" s="1837"/>
      <c r="AQ31" s="1838"/>
      <c r="AR31" s="1832"/>
      <c r="AS31" s="1833"/>
      <c r="AT31" s="1834"/>
      <c r="AU31" s="1835"/>
      <c r="AV31" s="1836"/>
      <c r="AW31" s="1837"/>
      <c r="AX31" s="1838"/>
      <c r="AY31" s="1832"/>
      <c r="AZ31" s="2020"/>
      <c r="BA31" s="2022"/>
      <c r="BB31" s="438" t="str">
        <f t="shared" si="19"/>
        <v>Do</v>
      </c>
      <c r="BC31" s="437" t="str">
        <f t="shared" si="20"/>
        <v>Do</v>
      </c>
      <c r="BD31" s="1858" t="str">
        <f t="shared" si="26"/>
        <v/>
      </c>
      <c r="BE31" s="1858" t="str">
        <f t="shared" si="26"/>
        <v/>
      </c>
      <c r="BF31" s="1858" t="str">
        <f t="shared" si="26"/>
        <v/>
      </c>
      <c r="BG31" s="1858" t="str">
        <f t="shared" si="26"/>
        <v/>
      </c>
      <c r="BH31" s="1858" t="str">
        <f t="shared" si="26"/>
        <v/>
      </c>
      <c r="BI31" s="1858" t="str">
        <f t="shared" si="26"/>
        <v/>
      </c>
      <c r="BJ31" s="1858" t="str">
        <f t="shared" si="26"/>
        <v/>
      </c>
      <c r="BK31" s="1858" t="str">
        <f t="shared" si="26"/>
        <v/>
      </c>
      <c r="BL31" s="1858" t="str">
        <f t="shared" si="26"/>
        <v/>
      </c>
    </row>
    <row r="32" spans="1:64" s="945" customFormat="1" ht="20.25" customHeight="1" x14ac:dyDescent="0.2">
      <c r="A32" s="1275">
        <f t="shared" si="27"/>
        <v>117</v>
      </c>
      <c r="B32" s="485">
        <f t="shared" si="22"/>
        <v>43582</v>
      </c>
      <c r="C32" s="1913">
        <v>28</v>
      </c>
      <c r="D32" s="483">
        <f t="shared" si="23"/>
        <v>17</v>
      </c>
      <c r="E32" s="1785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6"/>
      <c r="H32" s="1511" t="str">
        <f t="shared" ca="1" si="1"/>
        <v/>
      </c>
      <c r="I32" s="1512" t="str">
        <f t="shared" ca="1" si="2"/>
        <v/>
      </c>
      <c r="J32" s="513">
        <f t="shared" ca="1" si="3"/>
        <v>0</v>
      </c>
      <c r="K32" s="1335">
        <f t="shared" ca="1" si="4"/>
        <v>0</v>
      </c>
      <c r="L32" s="444">
        <f t="shared" ca="1" si="5"/>
        <v>0</v>
      </c>
      <c r="M32" s="2076"/>
      <c r="N32" s="1501"/>
      <c r="O32" s="1502"/>
      <c r="P32" s="513">
        <f t="shared" si="6"/>
        <v>0</v>
      </c>
      <c r="Q32" s="513">
        <f t="shared" si="7"/>
        <v>0</v>
      </c>
      <c r="R32" s="1335">
        <f t="shared" ca="1" si="8"/>
        <v>0</v>
      </c>
      <c r="S32" s="444">
        <f t="shared" ca="1" si="9"/>
        <v>0</v>
      </c>
      <c r="T32" s="2076"/>
      <c r="U32" s="2018">
        <f t="shared" si="10"/>
        <v>0.32500000000000001</v>
      </c>
      <c r="V32" s="444">
        <f t="shared" ca="1" si="11"/>
        <v>0</v>
      </c>
      <c r="W32" s="49">
        <f t="shared" si="12"/>
        <v>0.32500000000000001</v>
      </c>
      <c r="X32" s="1342">
        <f t="shared" ca="1" si="13"/>
        <v>0</v>
      </c>
      <c r="Y32" s="1527" t="str">
        <f t="shared" si="14"/>
        <v/>
      </c>
      <c r="Z32" s="1528">
        <f t="shared" ca="1" si="15"/>
        <v>0</v>
      </c>
      <c r="AA32" s="1336">
        <f t="shared" si="16"/>
        <v>0</v>
      </c>
      <c r="AB32" s="49">
        <f t="shared" ca="1" si="25"/>
        <v>0</v>
      </c>
      <c r="AC32" s="939"/>
      <c r="AD32" s="1300">
        <f t="shared" ca="1" si="0"/>
        <v>0</v>
      </c>
      <c r="AE32" s="1337">
        <f t="shared" ca="1" si="17"/>
        <v>0</v>
      </c>
      <c r="AF32" s="1044" t="str">
        <f t="shared" si="18"/>
        <v/>
      </c>
      <c r="AG32" s="1045"/>
      <c r="AH32" s="1046"/>
      <c r="AI32" s="1047"/>
      <c r="AJ32" s="1831"/>
      <c r="AK32" s="1832"/>
      <c r="AL32" s="1833"/>
      <c r="AM32" s="1834"/>
      <c r="AN32" s="1835"/>
      <c r="AO32" s="1836"/>
      <c r="AP32" s="1837"/>
      <c r="AQ32" s="1838"/>
      <c r="AR32" s="1832"/>
      <c r="AS32" s="1833"/>
      <c r="AT32" s="1834"/>
      <c r="AU32" s="1835"/>
      <c r="AV32" s="1836"/>
      <c r="AW32" s="1837"/>
      <c r="AX32" s="1838"/>
      <c r="AY32" s="1832"/>
      <c r="AZ32" s="2020"/>
      <c r="BA32" s="2022"/>
      <c r="BB32" s="438" t="str">
        <f t="shared" si="19"/>
        <v>Fr</v>
      </c>
      <c r="BC32" s="437" t="str">
        <f t="shared" si="20"/>
        <v>Fr</v>
      </c>
      <c r="BD32" s="1858" t="str">
        <f t="shared" si="26"/>
        <v/>
      </c>
      <c r="BE32" s="1858" t="str">
        <f t="shared" si="26"/>
        <v/>
      </c>
      <c r="BF32" s="1858" t="str">
        <f t="shared" si="26"/>
        <v/>
      </c>
      <c r="BG32" s="1858" t="str">
        <f t="shared" si="26"/>
        <v/>
      </c>
      <c r="BH32" s="1858" t="str">
        <f t="shared" si="26"/>
        <v/>
      </c>
      <c r="BI32" s="1858" t="str">
        <f t="shared" si="26"/>
        <v/>
      </c>
      <c r="BJ32" s="1858" t="str">
        <f t="shared" si="26"/>
        <v/>
      </c>
      <c r="BK32" s="1858" t="str">
        <f t="shared" si="26"/>
        <v/>
      </c>
      <c r="BL32" s="1858" t="str">
        <f t="shared" si="26"/>
        <v/>
      </c>
    </row>
    <row r="33" spans="1:64" s="945" customFormat="1" ht="20.25" customHeight="1" x14ac:dyDescent="0.2">
      <c r="A33" s="1275">
        <f t="shared" si="27"/>
        <v>118</v>
      </c>
      <c r="B33" s="485">
        <f t="shared" si="22"/>
        <v>43583</v>
      </c>
      <c r="C33" s="1913">
        <v>29</v>
      </c>
      <c r="D33" s="483">
        <f t="shared" si="23"/>
        <v>17</v>
      </c>
      <c r="E33" s="1785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6"/>
      <c r="H33" s="1511" t="str">
        <f t="shared" ca="1" si="1"/>
        <v/>
      </c>
      <c r="I33" s="1512" t="str">
        <f t="shared" ca="1" si="2"/>
        <v/>
      </c>
      <c r="J33" s="513">
        <f t="shared" ca="1" si="3"/>
        <v>0</v>
      </c>
      <c r="K33" s="1335">
        <f t="shared" ca="1" si="4"/>
        <v>0</v>
      </c>
      <c r="L33" s="444">
        <f t="shared" ca="1" si="5"/>
        <v>0</v>
      </c>
      <c r="M33" s="2076"/>
      <c r="N33" s="1501"/>
      <c r="O33" s="1502"/>
      <c r="P33" s="513">
        <f t="shared" si="6"/>
        <v>0</v>
      </c>
      <c r="Q33" s="513">
        <f t="shared" si="7"/>
        <v>0</v>
      </c>
      <c r="R33" s="1335">
        <f t="shared" ca="1" si="8"/>
        <v>0</v>
      </c>
      <c r="S33" s="444">
        <f t="shared" ca="1" si="9"/>
        <v>0</v>
      </c>
      <c r="T33" s="2076"/>
      <c r="U33" s="2018">
        <f t="shared" si="10"/>
        <v>0</v>
      </c>
      <c r="V33" s="444">
        <f t="shared" ca="1" si="11"/>
        <v>0</v>
      </c>
      <c r="W33" s="49">
        <f t="shared" si="12"/>
        <v>0</v>
      </c>
      <c r="X33" s="1342">
        <f t="shared" ca="1" si="13"/>
        <v>0</v>
      </c>
      <c r="Y33" s="1527" t="str">
        <f t="shared" si="14"/>
        <v/>
      </c>
      <c r="Z33" s="1528">
        <f t="shared" ca="1" si="15"/>
        <v>0</v>
      </c>
      <c r="AA33" s="1336">
        <f t="shared" si="16"/>
        <v>0</v>
      </c>
      <c r="AB33" s="49">
        <f t="shared" ca="1" si="25"/>
        <v>0</v>
      </c>
      <c r="AC33" s="939"/>
      <c r="AD33" s="1300">
        <f t="shared" ca="1" si="0"/>
        <v>0</v>
      </c>
      <c r="AE33" s="1337">
        <f t="shared" ca="1" si="17"/>
        <v>0</v>
      </c>
      <c r="AF33" s="1044" t="str">
        <f t="shared" si="18"/>
        <v/>
      </c>
      <c r="AG33" s="1045"/>
      <c r="AH33" s="1046"/>
      <c r="AI33" s="1047"/>
      <c r="AJ33" s="1831"/>
      <c r="AK33" s="1832"/>
      <c r="AL33" s="1833"/>
      <c r="AM33" s="1834"/>
      <c r="AN33" s="1835"/>
      <c r="AO33" s="1836"/>
      <c r="AP33" s="1837"/>
      <c r="AQ33" s="1838"/>
      <c r="AR33" s="1832"/>
      <c r="AS33" s="1833"/>
      <c r="AT33" s="1834"/>
      <c r="AU33" s="1835"/>
      <c r="AV33" s="1836"/>
      <c r="AW33" s="1837"/>
      <c r="AX33" s="1838"/>
      <c r="AY33" s="1832"/>
      <c r="AZ33" s="2020"/>
      <c r="BA33" s="2022"/>
      <c r="BB33" s="438" t="str">
        <f t="shared" si="19"/>
        <v>Sa</v>
      </c>
      <c r="BC33" s="437" t="str">
        <f t="shared" si="20"/>
        <v>Sa</v>
      </c>
      <c r="BD33" s="1858" t="str">
        <f t="shared" si="26"/>
        <v/>
      </c>
      <c r="BE33" s="1858" t="str">
        <f t="shared" si="26"/>
        <v/>
      </c>
      <c r="BF33" s="1858" t="str">
        <f t="shared" si="26"/>
        <v/>
      </c>
      <c r="BG33" s="1858" t="str">
        <f t="shared" si="26"/>
        <v/>
      </c>
      <c r="BH33" s="1858" t="str">
        <f t="shared" si="26"/>
        <v/>
      </c>
      <c r="BI33" s="1858" t="str">
        <f t="shared" si="26"/>
        <v/>
      </c>
      <c r="BJ33" s="1858" t="str">
        <f t="shared" si="26"/>
        <v/>
      </c>
      <c r="BK33" s="1858" t="str">
        <f t="shared" si="26"/>
        <v/>
      </c>
      <c r="BL33" s="1858" t="str">
        <f t="shared" si="26"/>
        <v/>
      </c>
    </row>
    <row r="34" spans="1:64" s="945" customFormat="1" ht="20.25" customHeight="1" x14ac:dyDescent="0.2">
      <c r="A34" s="1275">
        <f t="shared" si="27"/>
        <v>119</v>
      </c>
      <c r="B34" s="485">
        <f t="shared" si="22"/>
        <v>43584</v>
      </c>
      <c r="C34" s="1913">
        <v>30</v>
      </c>
      <c r="D34" s="483">
        <f t="shared" si="23"/>
        <v>17</v>
      </c>
      <c r="E34" s="1785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6"/>
      <c r="H34" s="1511" t="str">
        <f t="shared" ca="1" si="1"/>
        <v/>
      </c>
      <c r="I34" s="1512" t="str">
        <f t="shared" ca="1" si="2"/>
        <v/>
      </c>
      <c r="J34" s="513">
        <f t="shared" ca="1" si="3"/>
        <v>0</v>
      </c>
      <c r="K34" s="1335">
        <f t="shared" ca="1" si="4"/>
        <v>0</v>
      </c>
      <c r="L34" s="444">
        <f t="shared" ca="1" si="5"/>
        <v>0</v>
      </c>
      <c r="M34" s="2076"/>
      <c r="N34" s="1501"/>
      <c r="O34" s="1502"/>
      <c r="P34" s="513">
        <f t="shared" si="6"/>
        <v>0</v>
      </c>
      <c r="Q34" s="513">
        <f t="shared" si="7"/>
        <v>0</v>
      </c>
      <c r="R34" s="1335">
        <f t="shared" ca="1" si="8"/>
        <v>0</v>
      </c>
      <c r="S34" s="444">
        <f t="shared" ca="1" si="9"/>
        <v>0</v>
      </c>
      <c r="T34" s="2076"/>
      <c r="U34" s="2018">
        <f t="shared" si="10"/>
        <v>0</v>
      </c>
      <c r="V34" s="444">
        <f t="shared" ca="1" si="11"/>
        <v>0</v>
      </c>
      <c r="W34" s="49">
        <f t="shared" si="12"/>
        <v>0</v>
      </c>
      <c r="X34" s="1342">
        <f t="shared" ca="1" si="13"/>
        <v>0</v>
      </c>
      <c r="Y34" s="1527" t="str">
        <f t="shared" si="14"/>
        <v/>
      </c>
      <c r="Z34" s="1528">
        <f t="shared" ca="1" si="15"/>
        <v>0</v>
      </c>
      <c r="AA34" s="1336">
        <f t="shared" si="16"/>
        <v>0</v>
      </c>
      <c r="AB34" s="49">
        <f t="shared" ca="1" si="25"/>
        <v>0</v>
      </c>
      <c r="AC34" s="939"/>
      <c r="AD34" s="1300">
        <f t="shared" ca="1" si="0"/>
        <v>0</v>
      </c>
      <c r="AE34" s="1337">
        <f t="shared" ca="1" si="17"/>
        <v>0</v>
      </c>
      <c r="AF34" s="1044" t="str">
        <f t="shared" si="18"/>
        <v/>
      </c>
      <c r="AG34" s="1045"/>
      <c r="AH34" s="1046"/>
      <c r="AI34" s="1047"/>
      <c r="AJ34" s="1831"/>
      <c r="AK34" s="1832"/>
      <c r="AL34" s="1833"/>
      <c r="AM34" s="1834"/>
      <c r="AN34" s="1835"/>
      <c r="AO34" s="1836"/>
      <c r="AP34" s="1837"/>
      <c r="AQ34" s="1838"/>
      <c r="AR34" s="1832"/>
      <c r="AS34" s="1833"/>
      <c r="AT34" s="1834"/>
      <c r="AU34" s="1835"/>
      <c r="AV34" s="1836"/>
      <c r="AW34" s="1837"/>
      <c r="AX34" s="1838"/>
      <c r="AY34" s="1832"/>
      <c r="AZ34" s="2020"/>
      <c r="BA34" s="2022"/>
      <c r="BB34" s="438" t="str">
        <f t="shared" si="19"/>
        <v>So</v>
      </c>
      <c r="BC34" s="437" t="str">
        <f t="shared" si="20"/>
        <v>So</v>
      </c>
      <c r="BD34" s="1858" t="str">
        <f t="shared" si="26"/>
        <v/>
      </c>
      <c r="BE34" s="1858" t="str">
        <f t="shared" si="26"/>
        <v/>
      </c>
      <c r="BF34" s="1858" t="str">
        <f t="shared" si="26"/>
        <v/>
      </c>
      <c r="BG34" s="1858" t="str">
        <f t="shared" si="26"/>
        <v/>
      </c>
      <c r="BH34" s="1858" t="str">
        <f t="shared" si="26"/>
        <v/>
      </c>
      <c r="BI34" s="1858" t="str">
        <f t="shared" si="26"/>
        <v/>
      </c>
      <c r="BJ34" s="1858" t="str">
        <f t="shared" si="26"/>
        <v/>
      </c>
      <c r="BK34" s="1858" t="str">
        <f t="shared" si="26"/>
        <v/>
      </c>
      <c r="BL34" s="1858" t="str">
        <f t="shared" si="26"/>
        <v/>
      </c>
    </row>
    <row r="35" spans="1:64" s="945" customFormat="1" ht="20.25" customHeight="1" x14ac:dyDescent="0.2">
      <c r="A35" s="5"/>
      <c r="B35" s="543"/>
      <c r="C35" s="544"/>
      <c r="D35" s="545"/>
      <c r="E35" s="483"/>
      <c r="F35" s="444"/>
      <c r="G35" s="546"/>
      <c r="H35" s="1505"/>
      <c r="I35" s="1506"/>
      <c r="J35" s="513"/>
      <c r="K35" s="547"/>
      <c r="L35" s="444"/>
      <c r="M35" s="2076"/>
      <c r="N35" s="1505"/>
      <c r="O35" s="1506"/>
      <c r="P35" s="513"/>
      <c r="Q35" s="513"/>
      <c r="R35" s="547"/>
      <c r="S35" s="444"/>
      <c r="T35" s="2076"/>
      <c r="U35" s="2019"/>
      <c r="V35" s="444"/>
      <c r="W35" s="49"/>
      <c r="X35" s="1342"/>
      <c r="Y35" s="1523" t="str">
        <f t="shared" si="14"/>
        <v/>
      </c>
      <c r="Z35" s="1524">
        <f>IF(AND(G35="f",Zuschlag_F&lt;&gt;0,V35&gt;0),V35*Zuschlag_F,0)</f>
        <v>0</v>
      </c>
      <c r="AA35" s="514"/>
      <c r="AB35" s="49"/>
      <c r="AC35" s="515"/>
      <c r="AD35" s="1303">
        <f t="shared" ca="1" si="0"/>
        <v>0</v>
      </c>
      <c r="AE35" s="1337">
        <f t="shared" si="17"/>
        <v>0</v>
      </c>
      <c r="AF35" s="1044"/>
      <c r="AG35" s="1045"/>
      <c r="AH35" s="1046"/>
      <c r="AI35" s="1047"/>
      <c r="AJ35" s="1831"/>
      <c r="AK35" s="1832"/>
      <c r="AL35" s="1833"/>
      <c r="AM35" s="1834"/>
      <c r="AN35" s="1835"/>
      <c r="AO35" s="1836"/>
      <c r="AP35" s="1837"/>
      <c r="AQ35" s="1838"/>
      <c r="AR35" s="1832"/>
      <c r="AS35" s="1833"/>
      <c r="AT35" s="1834"/>
      <c r="AU35" s="1835"/>
      <c r="AV35" s="1836"/>
      <c r="AW35" s="1837"/>
      <c r="AX35" s="1838"/>
      <c r="AY35" s="1832"/>
      <c r="AZ35" s="2020"/>
      <c r="BA35" s="2022"/>
      <c r="BB35" s="438"/>
      <c r="BC35" s="437"/>
      <c r="BD35" s="1858" t="str">
        <f t="shared" si="26"/>
        <v/>
      </c>
      <c r="BE35" s="1858" t="str">
        <f t="shared" si="26"/>
        <v/>
      </c>
      <c r="BF35" s="1858" t="str">
        <f t="shared" si="26"/>
        <v/>
      </c>
      <c r="BG35" s="1858" t="str">
        <f t="shared" si="26"/>
        <v/>
      </c>
      <c r="BH35" s="1858" t="str">
        <f t="shared" si="26"/>
        <v/>
      </c>
      <c r="BI35" s="1858" t="str">
        <f t="shared" si="26"/>
        <v/>
      </c>
      <c r="BJ35" s="1858" t="str">
        <f t="shared" si="26"/>
        <v/>
      </c>
      <c r="BK35" s="1858" t="str">
        <f t="shared" si="26"/>
        <v/>
      </c>
      <c r="BL35" s="1858" t="str">
        <f t="shared" si="26"/>
        <v/>
      </c>
    </row>
    <row r="36" spans="1:64" s="945" customFormat="1" ht="20.25" customHeight="1" thickBot="1" x14ac:dyDescent="0.25">
      <c r="B36" s="1004"/>
      <c r="C36" s="1005"/>
      <c r="D36" s="1006"/>
      <c r="E36" s="483"/>
      <c r="F36" s="444"/>
      <c r="G36" s="1946"/>
      <c r="H36" s="1947"/>
      <c r="I36" s="1948"/>
      <c r="J36" s="1940"/>
      <c r="K36" s="1949"/>
      <c r="L36" s="1010"/>
      <c r="M36" s="2052"/>
      <c r="N36" s="1947"/>
      <c r="O36" s="1948"/>
      <c r="P36" s="1940"/>
      <c r="Q36" s="1940"/>
      <c r="R36" s="1949"/>
      <c r="S36" s="1010"/>
      <c r="T36" s="2055"/>
      <c r="U36" s="1010"/>
      <c r="V36" s="1010"/>
      <c r="W36" s="1964"/>
      <c r="X36" s="1941"/>
      <c r="Y36" s="1950"/>
      <c r="Z36" s="1526"/>
      <c r="AA36" s="1951"/>
      <c r="AB36" s="1003"/>
      <c r="AC36" s="1952"/>
      <c r="AD36" s="1953">
        <f t="shared" ca="1" si="0"/>
        <v>0</v>
      </c>
      <c r="AE36" s="1305"/>
      <c r="AF36" s="1044"/>
      <c r="AG36" s="1045"/>
      <c r="AH36" s="1046"/>
      <c r="AI36" s="1047"/>
      <c r="AJ36" s="751"/>
      <c r="AK36" s="567"/>
      <c r="AL36" s="568"/>
      <c r="AM36" s="569"/>
      <c r="AN36" s="570"/>
      <c r="AO36" s="571"/>
      <c r="AP36" s="572"/>
      <c r="AQ36" s="566"/>
      <c r="AR36" s="567"/>
      <c r="AS36" s="568"/>
      <c r="AT36" s="569"/>
      <c r="AU36" s="570"/>
      <c r="AV36" s="571"/>
      <c r="AW36" s="572"/>
      <c r="AX36" s="566"/>
      <c r="AY36" s="567"/>
      <c r="AZ36" s="2020"/>
      <c r="BA36" s="2022"/>
      <c r="BB36" s="438"/>
      <c r="BC36" s="437"/>
      <c r="BD36" s="1858" t="str">
        <f t="shared" si="26"/>
        <v/>
      </c>
      <c r="BE36" s="1858" t="str">
        <f t="shared" si="26"/>
        <v/>
      </c>
      <c r="BF36" s="1858" t="str">
        <f t="shared" si="26"/>
        <v/>
      </c>
      <c r="BG36" s="1858"/>
      <c r="BH36" s="1858" t="str">
        <f t="shared" si="26"/>
        <v/>
      </c>
      <c r="BI36" s="1858" t="str">
        <f t="shared" si="26"/>
        <v/>
      </c>
      <c r="BJ36" s="1858" t="str">
        <f t="shared" si="26"/>
        <v/>
      </c>
      <c r="BK36" s="1858" t="str">
        <f t="shared" si="26"/>
        <v/>
      </c>
      <c r="BL36" s="1858" t="str">
        <f t="shared" si="26"/>
        <v/>
      </c>
    </row>
    <row r="37" spans="1:64" s="945" customFormat="1" ht="20.25" customHeight="1" thickBot="1" x14ac:dyDescent="0.25">
      <c r="B37" s="1784" t="s">
        <v>718</v>
      </c>
      <c r="C37" s="1771"/>
      <c r="D37" s="1772"/>
      <c r="E37" s="1772"/>
      <c r="F37" s="1773">
        <v>0</v>
      </c>
      <c r="G37" s="2097" t="s">
        <v>310</v>
      </c>
      <c r="H37" s="2098"/>
      <c r="I37" s="2098"/>
      <c r="J37" s="2098"/>
      <c r="K37" s="2099"/>
      <c r="L37" s="1773">
        <v>0</v>
      </c>
      <c r="M37" s="2073"/>
      <c r="N37" s="2100" t="s">
        <v>311</v>
      </c>
      <c r="O37" s="2101"/>
      <c r="P37" s="2101"/>
      <c r="Q37" s="2101"/>
      <c r="R37" s="2102"/>
      <c r="S37" s="1773">
        <v>0</v>
      </c>
      <c r="T37" s="1818"/>
      <c r="U37" s="1818"/>
      <c r="V37" s="1773">
        <v>0</v>
      </c>
      <c r="W37" s="1773">
        <v>0</v>
      </c>
      <c r="X37" s="2097" t="s">
        <v>312</v>
      </c>
      <c r="Y37" s="2098"/>
      <c r="Z37" s="2098"/>
      <c r="AA37" s="2098"/>
      <c r="AB37" s="2098"/>
      <c r="AC37" s="2098"/>
      <c r="AD37" s="2099"/>
      <c r="AE37" s="1309"/>
      <c r="AF37" s="756"/>
      <c r="AG37" s="757"/>
      <c r="AH37" s="1830"/>
      <c r="AI37" s="758"/>
      <c r="AJ37" s="751"/>
      <c r="AK37" s="567"/>
      <c r="AL37" s="568"/>
      <c r="AM37" s="569"/>
      <c r="AN37" s="570"/>
      <c r="AO37" s="571"/>
      <c r="AP37" s="572"/>
      <c r="AQ37" s="566"/>
      <c r="AR37" s="567"/>
      <c r="AS37" s="568"/>
      <c r="AT37" s="569"/>
      <c r="AU37" s="570"/>
      <c r="AV37" s="571"/>
      <c r="AW37" s="572"/>
      <c r="AX37" s="566"/>
      <c r="AY37" s="567"/>
      <c r="AZ37" s="2020"/>
      <c r="BA37" s="2022"/>
      <c r="BB37" s="250"/>
      <c r="BC37" s="5"/>
      <c r="BD37" s="1858"/>
      <c r="BE37" s="1858"/>
      <c r="BF37" s="1858"/>
      <c r="BG37" s="1858"/>
      <c r="BH37" s="1858"/>
      <c r="BI37" s="1858"/>
      <c r="BJ37" s="1858"/>
      <c r="BK37" s="1858"/>
      <c r="BL37" s="1858"/>
    </row>
    <row r="38" spans="1:64" s="945" customFormat="1" ht="20.25" customHeight="1" thickBot="1" x14ac:dyDescent="0.25">
      <c r="B38" s="1784" t="s">
        <v>719</v>
      </c>
      <c r="C38" s="1771"/>
      <c r="D38" s="1772"/>
      <c r="E38" s="1772"/>
      <c r="F38" s="1782">
        <v>0</v>
      </c>
      <c r="G38" s="2097" t="s">
        <v>310</v>
      </c>
      <c r="H38" s="2098"/>
      <c r="I38" s="2098"/>
      <c r="J38" s="2098"/>
      <c r="K38" s="2099"/>
      <c r="L38" s="1782">
        <v>0</v>
      </c>
      <c r="M38" s="2074"/>
      <c r="N38" s="2100" t="s">
        <v>311</v>
      </c>
      <c r="O38" s="2101"/>
      <c r="P38" s="2101"/>
      <c r="Q38" s="2101"/>
      <c r="R38" s="2102"/>
      <c r="S38" s="1782">
        <v>0</v>
      </c>
      <c r="T38" s="2075"/>
      <c r="U38" s="1818"/>
      <c r="V38" s="1782">
        <v>0</v>
      </c>
      <c r="W38" s="1782">
        <v>0</v>
      </c>
      <c r="X38" s="2097" t="s">
        <v>312</v>
      </c>
      <c r="Y38" s="2098"/>
      <c r="Z38" s="2098"/>
      <c r="AA38" s="2098"/>
      <c r="AB38" s="2098"/>
      <c r="AC38" s="2098"/>
      <c r="AD38" s="2099"/>
      <c r="AE38" s="1309"/>
      <c r="AF38" s="756"/>
      <c r="AG38" s="757"/>
      <c r="AH38" s="760"/>
      <c r="AI38" s="758"/>
      <c r="AJ38" s="752"/>
      <c r="AK38" s="574"/>
      <c r="AL38" s="575"/>
      <c r="AM38" s="576"/>
      <c r="AN38" s="577"/>
      <c r="AO38" s="578"/>
      <c r="AP38" s="579"/>
      <c r="AQ38" s="573"/>
      <c r="AR38" s="574"/>
      <c r="AS38" s="575"/>
      <c r="AT38" s="576"/>
      <c r="AU38" s="577"/>
      <c r="AV38" s="578"/>
      <c r="AW38" s="572"/>
      <c r="AX38" s="573"/>
      <c r="AY38" s="574"/>
      <c r="AZ38" s="2021"/>
      <c r="BA38" s="2023"/>
      <c r="BB38" s="250"/>
      <c r="BC38" s="5"/>
      <c r="BD38" s="1858"/>
      <c r="BE38" s="1858"/>
      <c r="BF38" s="1858"/>
      <c r="BG38" s="1858"/>
      <c r="BH38" s="1858"/>
      <c r="BI38" s="1858"/>
      <c r="BJ38" s="1858"/>
      <c r="BK38" s="1858"/>
      <c r="BL38" s="1858"/>
    </row>
    <row r="39" spans="1:64" ht="13.5" thickBot="1" x14ac:dyDescent="0.25">
      <c r="B39" s="1770" t="s">
        <v>313</v>
      </c>
      <c r="C39" s="453"/>
      <c r="D39" s="453"/>
      <c r="E39" s="453"/>
      <c r="F39" s="1774">
        <f>SUM(F4:F37)-F38</f>
        <v>0.65</v>
      </c>
      <c r="G39" s="1775"/>
      <c r="H39" s="1776"/>
      <c r="I39" s="1776"/>
      <c r="J39" s="1777"/>
      <c r="K39" s="1778"/>
      <c r="L39" s="1774">
        <f ca="1">SUM(L4:L37)-L38</f>
        <v>0</v>
      </c>
      <c r="M39" s="1783"/>
      <c r="N39" s="1774"/>
      <c r="O39" s="1774"/>
      <c r="P39" s="1774"/>
      <c r="Q39" s="1774"/>
      <c r="R39" s="1774"/>
      <c r="S39" s="1774">
        <f ca="1">SUM(S4:S38)</f>
        <v>0</v>
      </c>
      <c r="T39" s="1783"/>
      <c r="U39" s="1774"/>
      <c r="V39" s="1774">
        <f ca="1">SUM(V4:V37)-V38</f>
        <v>0</v>
      </c>
      <c r="W39" s="1774">
        <f>SUM(W4:W37)-W38</f>
        <v>5.8500000000000014</v>
      </c>
      <c r="X39" s="1774">
        <f ca="1">SUM(X4:X38)-AB2</f>
        <v>0</v>
      </c>
      <c r="Y39" s="1774"/>
      <c r="Z39" s="1774">
        <f>SUM(AA4:AA38)</f>
        <v>0</v>
      </c>
      <c r="AA39" s="1779"/>
      <c r="AB39" s="1780">
        <f ca="1">AB34-März</f>
        <v>0</v>
      </c>
      <c r="AC39" s="1442">
        <f ca="1">IF(dezSaldo="J",AB39*24,"")</f>
        <v>0</v>
      </c>
      <c r="AF39" s="1481">
        <f>SUM(AF5:AF35)</f>
        <v>0</v>
      </c>
      <c r="AG39" s="1482">
        <f>SUM(AG5:AG35)</f>
        <v>0</v>
      </c>
      <c r="AH39" s="1483">
        <f>SUM(AH5:AH35)</f>
        <v>0</v>
      </c>
      <c r="AI39" s="1484">
        <f>SUM(AI5:AI35)</f>
        <v>0</v>
      </c>
      <c r="AJ39" s="1544" t="s">
        <v>109</v>
      </c>
      <c r="AK39" s="1545" t="s">
        <v>109</v>
      </c>
      <c r="AL39" s="1546" t="s">
        <v>109</v>
      </c>
      <c r="AM39" s="1547" t="s">
        <v>109</v>
      </c>
      <c r="AN39" s="1548" t="s">
        <v>110</v>
      </c>
      <c r="AO39" s="1549" t="s">
        <v>110</v>
      </c>
      <c r="AP39" s="1550" t="s">
        <v>110</v>
      </c>
      <c r="AQ39" s="1551" t="s">
        <v>111</v>
      </c>
      <c r="AR39" s="1545" t="s">
        <v>112</v>
      </c>
      <c r="AS39" s="1546" t="s">
        <v>112</v>
      </c>
      <c r="AT39" s="1547" t="s">
        <v>113</v>
      </c>
      <c r="AU39" s="1548" t="s">
        <v>114</v>
      </c>
      <c r="AV39" s="1549" t="s">
        <v>114</v>
      </c>
      <c r="AW39" s="1550" t="s">
        <v>114</v>
      </c>
      <c r="AX39" s="1551" t="s">
        <v>114</v>
      </c>
      <c r="AY39" s="1545" t="s">
        <v>115</v>
      </c>
      <c r="AZ39" s="1546" t="s">
        <v>116</v>
      </c>
      <c r="BA39" s="1547" t="s">
        <v>117</v>
      </c>
      <c r="BD39" s="1859">
        <f>SUM(BD4:BD38)</f>
        <v>0</v>
      </c>
      <c r="BE39" s="1859">
        <f t="shared" ref="BE39:BL39" si="28">SUM(BE4:BE38)</f>
        <v>0</v>
      </c>
      <c r="BF39" s="1859">
        <f t="shared" si="28"/>
        <v>0</v>
      </c>
      <c r="BG39" s="1859">
        <f t="shared" si="28"/>
        <v>0</v>
      </c>
      <c r="BH39" s="1859">
        <f t="shared" si="28"/>
        <v>0</v>
      </c>
      <c r="BI39" s="1859">
        <f t="shared" si="28"/>
        <v>0</v>
      </c>
      <c r="BJ39" s="1859">
        <f t="shared" si="28"/>
        <v>0</v>
      </c>
      <c r="BK39" s="1859">
        <f t="shared" si="28"/>
        <v>0</v>
      </c>
      <c r="BL39" s="1859">
        <f t="shared" si="28"/>
        <v>0</v>
      </c>
    </row>
    <row r="40" spans="1:64" x14ac:dyDescent="0.2">
      <c r="B40" s="152" t="str">
        <f>IF(AND(N46&gt;0,Vorarbeit&lt;&gt;"x"),"   FEHLER!!! V-Tage nur verwenden, wenn in Arbeitszeiten Zelle P25 aktiviert wurde!","")</f>
        <v/>
      </c>
      <c r="N40" s="349"/>
      <c r="O40" s="349"/>
      <c r="P40" s="349"/>
      <c r="Q40" s="349"/>
      <c r="R40" s="612" t="s">
        <v>316</v>
      </c>
      <c r="S40" s="349"/>
      <c r="T40" s="349"/>
      <c r="Z40" s="600" t="s">
        <v>314</v>
      </c>
      <c r="AB40" s="601">
        <f>AB2</f>
        <v>0</v>
      </c>
      <c r="AC40" s="1282" t="s">
        <v>742</v>
      </c>
      <c r="AJ40" s="1552" t="s">
        <v>123</v>
      </c>
      <c r="AK40" s="1553" t="s">
        <v>124</v>
      </c>
      <c r="AL40" s="1554" t="s">
        <v>125</v>
      </c>
      <c r="AM40" s="1555" t="s">
        <v>109</v>
      </c>
      <c r="AN40" s="1556" t="s">
        <v>109</v>
      </c>
      <c r="AO40" s="1557" t="s">
        <v>110</v>
      </c>
      <c r="AP40" s="1558" t="s">
        <v>125</v>
      </c>
      <c r="AQ40" s="1552" t="s">
        <v>126</v>
      </c>
      <c r="AR40" s="1553" t="s">
        <v>127</v>
      </c>
      <c r="AS40" s="1554" t="s">
        <v>113</v>
      </c>
      <c r="AT40" s="1555" t="s">
        <v>128</v>
      </c>
      <c r="AU40" s="1556" t="s">
        <v>129</v>
      </c>
      <c r="AV40" s="1557" t="s">
        <v>112</v>
      </c>
      <c r="AW40" s="1558" t="s">
        <v>115</v>
      </c>
      <c r="AX40" s="1552" t="s">
        <v>110</v>
      </c>
      <c r="AY40" s="1553" t="s">
        <v>110</v>
      </c>
      <c r="AZ40" s="1554"/>
      <c r="BA40" s="1555" t="s">
        <v>110</v>
      </c>
      <c r="BD40" s="1859"/>
      <c r="BE40" s="1859"/>
      <c r="BF40" s="1859"/>
      <c r="BG40" s="1859"/>
      <c r="BH40" s="1859"/>
      <c r="BI40" s="1859"/>
      <c r="BJ40" s="1859"/>
      <c r="BK40" s="1859"/>
      <c r="BL40" s="1859"/>
    </row>
    <row r="41" spans="1:64" ht="13.5" thickBot="1" x14ac:dyDescent="0.25">
      <c r="C41" s="28" t="s">
        <v>315</v>
      </c>
      <c r="D41" s="746" t="str">
        <f>Ihr_Name</f>
        <v>Ihr Name</v>
      </c>
      <c r="E41" s="746"/>
      <c r="F41" s="746"/>
      <c r="G41" s="7"/>
      <c r="H41" s="747"/>
      <c r="I41" s="747"/>
      <c r="J41" s="747"/>
      <c r="K41" s="348"/>
      <c r="L41" s="349"/>
      <c r="M41" s="349"/>
      <c r="N41" s="347"/>
      <c r="R41" s="612" t="s">
        <v>317</v>
      </c>
      <c r="S41" s="618" t="str">
        <f>IF(JahresSoll&gt;0,"Jahr","Monat")</f>
        <v>Monat</v>
      </c>
      <c r="T41" s="618"/>
      <c r="U41" s="349"/>
      <c r="Z41" s="429" t="str">
        <f>IF(S41="Monat","+ Sollreduzierung (mon. Soll)","+ Sollreduzierung (jährl. Soll)")</f>
        <v>+ Sollreduzierung (mon. Soll)</v>
      </c>
      <c r="AA41" s="429"/>
      <c r="AB41" s="418">
        <f>S52</f>
        <v>0</v>
      </c>
      <c r="AC41" s="1282" t="s">
        <v>743</v>
      </c>
      <c r="AJ41" s="1559"/>
      <c r="AK41" s="1560"/>
      <c r="AL41" s="1561"/>
      <c r="AM41" s="1562"/>
      <c r="AN41" s="1563"/>
      <c r="AO41" s="1564"/>
      <c r="AP41" s="1565"/>
      <c r="AQ41" s="1559"/>
      <c r="AR41" s="1560"/>
      <c r="AS41" s="1561" t="s">
        <v>123</v>
      </c>
      <c r="AT41" s="1562"/>
      <c r="AU41" s="1563"/>
      <c r="AV41" s="1564"/>
      <c r="AW41" s="1565"/>
      <c r="AX41" s="1559"/>
      <c r="AY41" s="1560"/>
      <c r="AZ41" s="1561"/>
      <c r="BA41" s="1562"/>
      <c r="BD41" s="1859"/>
      <c r="BE41" s="1859"/>
      <c r="BF41" s="1859"/>
      <c r="BG41" s="1859"/>
      <c r="BH41" s="1859"/>
      <c r="BI41" s="1859"/>
      <c r="BJ41" s="1859"/>
      <c r="BK41" s="1859"/>
      <c r="BL41" s="1859"/>
    </row>
    <row r="42" spans="1:64" ht="13.5" thickBot="1" x14ac:dyDescent="0.25">
      <c r="D42" s="1885" t="str">
        <f>'3'!$D$42</f>
        <v>Ihre Abteilung - Ihre Personalnummer</v>
      </c>
      <c r="E42" s="1656"/>
      <c r="F42" s="1656"/>
      <c r="G42" s="1657"/>
      <c r="H42" s="1657"/>
      <c r="I42" s="1658"/>
      <c r="L42" s="347"/>
      <c r="M42" s="347"/>
      <c r="N42" s="410">
        <f>COUNTIF(G5:G35,"=u")+COUNTIF(G5:G35,"=h")/2</f>
        <v>0</v>
      </c>
      <c r="O42" s="1636" t="s">
        <v>324</v>
      </c>
      <c r="P42" s="475"/>
      <c r="Q42" s="475"/>
      <c r="R42" s="1608" t="s">
        <v>842</v>
      </c>
      <c r="S42" s="615" t="str">
        <f>IF(S41="Jahr",JahresSoll/Arbeitstage!$G$31*N42,"------")</f>
        <v>------</v>
      </c>
      <c r="T42" s="614"/>
      <c r="U42" s="618"/>
      <c r="W42" s="427"/>
      <c r="X42" s="427"/>
      <c r="Y42" s="427"/>
      <c r="Z42" s="428" t="s">
        <v>318</v>
      </c>
      <c r="AA42" s="428"/>
      <c r="AB42" s="427">
        <f ca="1">AB39-AB40+AB41</f>
        <v>0</v>
      </c>
      <c r="AC42" s="1443">
        <f ca="1">AB42*24</f>
        <v>0</v>
      </c>
    </row>
    <row r="43" spans="1:64" ht="13.5" thickBot="1" x14ac:dyDescent="0.25">
      <c r="B43" s="451" t="s">
        <v>319</v>
      </c>
      <c r="C43" s="452"/>
      <c r="D43" s="461"/>
      <c r="E43" s="327" t="s">
        <v>599</v>
      </c>
      <c r="F43" s="353" t="s">
        <v>320</v>
      </c>
      <c r="G43" s="353" t="s">
        <v>321</v>
      </c>
      <c r="H43" s="669" t="s">
        <v>322</v>
      </c>
      <c r="I43" s="668" t="s">
        <v>323</v>
      </c>
      <c r="K43" s="2109" t="s">
        <v>753</v>
      </c>
      <c r="L43" s="2110"/>
      <c r="M43" s="2053"/>
      <c r="N43" s="769">
        <f>H51</f>
        <v>2</v>
      </c>
      <c r="O43" s="1637" t="s">
        <v>29</v>
      </c>
      <c r="P43" s="476"/>
      <c r="Q43" s="476"/>
      <c r="R43" s="1609" t="s">
        <v>481</v>
      </c>
      <c r="S43" s="615">
        <f>IF(S41="Jahr",JahresSoll/AT_JAHR*N43,AB2/AT_APR*N43)</f>
        <v>0</v>
      </c>
      <c r="T43" s="614"/>
      <c r="U43" s="614"/>
      <c r="Z43" s="1279" t="str">
        <f ca="1">IF(N1&lt;0,"negativer Vormonatssaldo!","")</f>
        <v/>
      </c>
      <c r="AB43" s="1285">
        <f ca="1">IF(AND(AB42&gt;0,N1&lt;0),IF(AB42&gt;-N1,-N1,AB42),0)</f>
        <v>0</v>
      </c>
      <c r="AC43" s="4"/>
      <c r="AL43" s="60" t="s">
        <v>325</v>
      </c>
      <c r="AM43" s="381"/>
      <c r="AN43" s="381"/>
      <c r="AO43" s="381"/>
      <c r="AP43" s="381"/>
      <c r="AQ43" s="381"/>
      <c r="AR43" s="381"/>
      <c r="AS43" s="381"/>
      <c r="AT43" s="381"/>
      <c r="AU43" s="61"/>
    </row>
    <row r="44" spans="1:64" x14ac:dyDescent="0.2">
      <c r="B44" s="449" t="s">
        <v>326</v>
      </c>
      <c r="C44" s="450"/>
      <c r="D44" s="321" t="str">
        <f>AT_MO_APR</f>
        <v>x</v>
      </c>
      <c r="E44" s="1159">
        <f>Montag04</f>
        <v>0.32500000000000001</v>
      </c>
      <c r="F44" s="324">
        <f>Pause1_Mo_04</f>
        <v>2.0833333333333332E-2</v>
      </c>
      <c r="G44" s="324">
        <f>Pause2_Mo_04</f>
        <v>3.125E-2</v>
      </c>
      <c r="H44" s="664">
        <f>COUNTIF($BC$5:$BC$35,"=mof")</f>
        <v>1</v>
      </c>
      <c r="I44" s="324">
        <f>IF(D44="x",Vorarbeit_Mo_04,0)</f>
        <v>0</v>
      </c>
      <c r="K44" s="1860" t="s">
        <v>685</v>
      </c>
      <c r="L44" s="1861">
        <f>BD39</f>
        <v>0</v>
      </c>
      <c r="M44" s="1863"/>
      <c r="N44" s="412">
        <f>COUNTIF(G5:G35,"=k")*IF(Übersicht!E14="j",1,-1)</f>
        <v>0</v>
      </c>
      <c r="O44" s="1637" t="s">
        <v>330</v>
      </c>
      <c r="P44" s="476"/>
      <c r="Q44" s="476"/>
      <c r="R44" s="1610" t="s">
        <v>480</v>
      </c>
      <c r="S44" s="615">
        <f>IF(S41="Jahr",JahresSoll/AT_JAHR*N44,AB2/AT_APR*N44)*IF(Übersicht!E14="j",1,-1)</f>
        <v>0</v>
      </c>
      <c r="T44" s="614"/>
      <c r="U44" s="614"/>
      <c r="W44" s="350"/>
      <c r="X44" s="350"/>
      <c r="Y44" s="351"/>
      <c r="Z44" s="352" t="s">
        <v>327</v>
      </c>
      <c r="AA44" s="352"/>
      <c r="AB44" s="1480">
        <f>Sollueberstunden</f>
        <v>0</v>
      </c>
      <c r="AC44" s="1283" t="s">
        <v>740</v>
      </c>
      <c r="AL44" s="382" t="s">
        <v>152</v>
      </c>
      <c r="AM44" s="383"/>
      <c r="AN44" s="384"/>
      <c r="AO44" s="1426" t="s">
        <v>328</v>
      </c>
      <c r="AP44" s="385"/>
      <c r="AQ44" s="385"/>
      <c r="AR44" s="385"/>
      <c r="AS44" s="385"/>
      <c r="AT44" s="385"/>
      <c r="AU44" s="386"/>
    </row>
    <row r="45" spans="1:64" ht="13.5" thickBot="1" x14ac:dyDescent="0.25">
      <c r="B45" s="449" t="s">
        <v>329</v>
      </c>
      <c r="C45" s="450"/>
      <c r="D45" s="322" t="str">
        <f>AT_DI_APR</f>
        <v>x</v>
      </c>
      <c r="E45" s="1160">
        <f>Dienstag04</f>
        <v>0.32500000000000001</v>
      </c>
      <c r="F45" s="325">
        <f>Pause1_Di_04</f>
        <v>2.0833333333333332E-2</v>
      </c>
      <c r="G45" s="325">
        <f>Pause2_Di_04</f>
        <v>3.125E-2</v>
      </c>
      <c r="H45" s="665">
        <f>COUNTIF($BC$5:$BC$35,"=dif")</f>
        <v>0</v>
      </c>
      <c r="I45" s="325">
        <f>IF(D45="x",Vorarbeit_Di_04,0)</f>
        <v>0</v>
      </c>
      <c r="K45" s="1862" t="s">
        <v>717</v>
      </c>
      <c r="L45" s="1863">
        <f>BE39</f>
        <v>0</v>
      </c>
      <c r="M45" s="1863"/>
      <c r="N45" s="412">
        <f>COUNTIF(G5:G35,"=kk")+COUNTIF(G5:G35,"=m")+COUNTIF(G5:G35,"=ez")+COUNTIF(G5:G35,"=a")</f>
        <v>0</v>
      </c>
      <c r="O45" s="1637" t="s">
        <v>748</v>
      </c>
      <c r="P45" s="476"/>
      <c r="Q45" s="476"/>
      <c r="R45" s="1828" t="s">
        <v>739</v>
      </c>
      <c r="S45" s="615">
        <f>IF(S41="Jahr",JahresSoll/AT_JAHR*N45,AB2/AT_APR*N45)</f>
        <v>0</v>
      </c>
      <c r="T45" s="614"/>
      <c r="U45" s="614"/>
      <c r="W45" s="416"/>
      <c r="X45" s="416"/>
      <c r="Y45" s="416"/>
      <c r="Z45" s="415" t="s">
        <v>331</v>
      </c>
      <c r="AA45" s="415"/>
      <c r="AB45" s="417">
        <f ca="1">IF(AB42&lt;0,AB42,AB43+IF(AB42-AB43-AB44&gt;0,AB42-AB44-AB43,0))</f>
        <v>0</v>
      </c>
      <c r="AC45" s="1442">
        <f ca="1">AB45*24</f>
        <v>0</v>
      </c>
      <c r="AL45" s="387" t="s">
        <v>153</v>
      </c>
      <c r="AM45" s="372"/>
      <c r="AN45" s="372"/>
      <c r="AO45" s="1427" t="s">
        <v>332</v>
      </c>
      <c r="AP45" s="360"/>
      <c r="AQ45" s="360"/>
      <c r="AR45" s="360"/>
      <c r="AS45" s="360"/>
      <c r="AT45" s="360"/>
      <c r="AU45" s="388"/>
    </row>
    <row r="46" spans="1:64" ht="14.25" thickTop="1" thickBot="1" x14ac:dyDescent="0.25">
      <c r="B46" s="449" t="s">
        <v>333</v>
      </c>
      <c r="C46" s="450"/>
      <c r="D46" s="322" t="str">
        <f>AT_MI_APR</f>
        <v>x</v>
      </c>
      <c r="E46" s="1160">
        <f>Mittwoch04</f>
        <v>0.32500000000000001</v>
      </c>
      <c r="F46" s="325">
        <f>Pause1_Mi_04</f>
        <v>2.0833333333333332E-2</v>
      </c>
      <c r="G46" s="325">
        <f>Pause2_Mi_04</f>
        <v>3.125E-2</v>
      </c>
      <c r="H46" s="665">
        <f>COUNTIF($BC$5:$BC$35,"=mif")</f>
        <v>0</v>
      </c>
      <c r="I46" s="325">
        <f>IF(D46="x",Vorarbeit_Mi_04,0)</f>
        <v>0</v>
      </c>
      <c r="K46" s="1862" t="s">
        <v>637</v>
      </c>
      <c r="L46" s="1863">
        <f>BF39</f>
        <v>0</v>
      </c>
      <c r="M46" s="1863"/>
      <c r="N46" s="411">
        <f>Arbeitstage!D13</f>
        <v>0</v>
      </c>
      <c r="O46" s="1638" t="s">
        <v>31</v>
      </c>
      <c r="P46" s="477"/>
      <c r="Q46" s="477"/>
      <c r="R46" s="1610" t="s">
        <v>482</v>
      </c>
      <c r="S46" s="616" t="s">
        <v>334</v>
      </c>
      <c r="T46" s="613"/>
      <c r="U46" s="613"/>
      <c r="Z46" s="1066" t="s">
        <v>335</v>
      </c>
      <c r="AA46" s="1066"/>
      <c r="AB46" s="1066" t="s">
        <v>336</v>
      </c>
      <c r="AL46" s="554" t="s">
        <v>154</v>
      </c>
      <c r="AM46" s="555"/>
      <c r="AN46" s="555"/>
      <c r="AO46" s="1428" t="s">
        <v>337</v>
      </c>
      <c r="AP46" s="556"/>
      <c r="AQ46" s="556"/>
      <c r="AR46" s="556"/>
      <c r="AS46" s="556"/>
      <c r="AT46" s="556"/>
      <c r="AU46" s="557"/>
    </row>
    <row r="47" spans="1:64" ht="13.5" thickBot="1" x14ac:dyDescent="0.25">
      <c r="B47" s="449" t="s">
        <v>338</v>
      </c>
      <c r="C47" s="450"/>
      <c r="D47" s="322" t="str">
        <f>AT_DO_APR</f>
        <v>x</v>
      </c>
      <c r="E47" s="1160">
        <f>Donnerstag04</f>
        <v>0.32500000000000001</v>
      </c>
      <c r="F47" s="325">
        <f>Pause1_Do_04</f>
        <v>2.0833333333333332E-2</v>
      </c>
      <c r="G47" s="325">
        <f>Pause2_Do_04</f>
        <v>3.125E-2</v>
      </c>
      <c r="H47" s="665">
        <f>COUNTIF($BC$5:$BC$35,"=dof")</f>
        <v>0</v>
      </c>
      <c r="I47" s="325">
        <f>IF(D47="x",Vorarbeit_Do_04,0)</f>
        <v>0</v>
      </c>
      <c r="K47" s="1862" t="s">
        <v>483</v>
      </c>
      <c r="L47" s="1863">
        <f>BG39</f>
        <v>0</v>
      </c>
      <c r="M47" s="2054"/>
      <c r="N47" s="1057">
        <f>COUNTIF(G5:G35,"=d")</f>
        <v>0</v>
      </c>
      <c r="O47" s="1058" t="s">
        <v>339</v>
      </c>
      <c r="P47" s="1024"/>
      <c r="Q47" s="1024"/>
      <c r="R47" s="1059">
        <f>COUNTIF(G5:G35,"=dr")</f>
        <v>0</v>
      </c>
      <c r="S47" s="616" t="s">
        <v>334</v>
      </c>
      <c r="T47" s="613"/>
      <c r="U47" s="613"/>
      <c r="W47" s="4"/>
      <c r="Y47" s="1060" t="s">
        <v>340</v>
      </c>
      <c r="Z47" s="1475"/>
      <c r="AA47" s="1476"/>
      <c r="AB47" s="1477"/>
      <c r="AL47" s="389" t="s">
        <v>155</v>
      </c>
      <c r="AM47" s="361"/>
      <c r="AN47" s="361"/>
      <c r="AO47" s="1429" t="s">
        <v>341</v>
      </c>
      <c r="AP47" s="362"/>
      <c r="AQ47" s="362"/>
      <c r="AR47" s="362"/>
      <c r="AS47" s="362"/>
      <c r="AT47" s="362"/>
      <c r="AU47" s="390"/>
    </row>
    <row r="48" spans="1:64" ht="13.5" thickBot="1" x14ac:dyDescent="0.25">
      <c r="B48" s="449" t="s">
        <v>342</v>
      </c>
      <c r="C48" s="450"/>
      <c r="D48" s="322" t="str">
        <f>AT_FR_APR</f>
        <v>x</v>
      </c>
      <c r="E48" s="1160">
        <f>Freitag04</f>
        <v>0.32500000000000001</v>
      </c>
      <c r="F48" s="325">
        <f>Pause1_Fr_04</f>
        <v>2.0833333333333332E-2</v>
      </c>
      <c r="G48" s="325">
        <f>Pause2_Fr_04</f>
        <v>3.125E-2</v>
      </c>
      <c r="H48" s="665">
        <f>COUNTIF($BC$5:$BC$35,"=frf")</f>
        <v>1</v>
      </c>
      <c r="I48" s="325">
        <f>IF(D48="x",Vorarbeit_Fr_04,0)</f>
        <v>0</v>
      </c>
      <c r="K48" s="1862" t="s">
        <v>682</v>
      </c>
      <c r="L48" s="1863">
        <f>BH39</f>
        <v>0</v>
      </c>
      <c r="M48" s="1863"/>
      <c r="N48" s="764">
        <f>COUNTIF(G5:G35,"=s")</f>
        <v>0</v>
      </c>
      <c r="O48" s="761" t="s">
        <v>22</v>
      </c>
      <c r="P48" s="762"/>
      <c r="Q48" s="762"/>
      <c r="R48" s="763"/>
      <c r="S48" s="615">
        <f>IF(S41="Jahr",JahresSoll/AT_JAHR*N48,AB2/AT_APR*N48)</f>
        <v>0</v>
      </c>
      <c r="T48" s="614"/>
      <c r="U48" s="348"/>
      <c r="Z48" s="352" t="s">
        <v>344</v>
      </c>
      <c r="AB48" s="1477"/>
      <c r="AD48" s="292"/>
      <c r="AE48" s="1311"/>
      <c r="AF48" s="292"/>
      <c r="AG48" s="292"/>
      <c r="AH48" s="292"/>
      <c r="AI48" s="292"/>
      <c r="AL48" s="391" t="s">
        <v>156</v>
      </c>
      <c r="AM48" s="363"/>
      <c r="AN48" s="363"/>
      <c r="AO48" s="1430" t="s">
        <v>345</v>
      </c>
      <c r="AP48" s="364"/>
      <c r="AQ48" s="364"/>
      <c r="AR48" s="364"/>
      <c r="AS48" s="364"/>
      <c r="AT48" s="364"/>
      <c r="AU48" s="392"/>
    </row>
    <row r="49" spans="2:47" ht="13.5" thickBot="1" x14ac:dyDescent="0.25">
      <c r="B49" s="449" t="s">
        <v>346</v>
      </c>
      <c r="C49" s="450"/>
      <c r="D49" s="322">
        <f>AT_SA_APR</f>
        <v>0</v>
      </c>
      <c r="E49" s="1160">
        <f>Samstag04</f>
        <v>0</v>
      </c>
      <c r="F49" s="325">
        <f>Pause1_Sa_04</f>
        <v>2.0833333333333332E-2</v>
      </c>
      <c r="G49" s="325">
        <f>Pause2_Sa_04</f>
        <v>3.125E-2</v>
      </c>
      <c r="H49" s="665">
        <f>COUNTIF($BC$5:$BC$35,"=saf")</f>
        <v>0</v>
      </c>
      <c r="I49" s="325">
        <f>IF(D49="x",Vorarbeit_Sa_04,0)</f>
        <v>0</v>
      </c>
      <c r="K49" s="1862" t="s">
        <v>746</v>
      </c>
      <c r="L49" s="1863">
        <f>BI39</f>
        <v>0</v>
      </c>
      <c r="M49" s="2054"/>
      <c r="N49" s="470" t="s">
        <v>343</v>
      </c>
      <c r="O49" s="471"/>
      <c r="P49" s="471"/>
      <c r="Q49" s="471"/>
      <c r="R49" s="472"/>
      <c r="S49" s="617"/>
      <c r="T49" s="348"/>
      <c r="U49" s="640"/>
      <c r="W49" s="414"/>
      <c r="X49" s="414"/>
      <c r="Y49" s="414"/>
      <c r="Z49" s="415" t="s">
        <v>318</v>
      </c>
      <c r="AA49" s="415"/>
      <c r="AB49" s="1061">
        <f ca="1">AB45+Z47-AB47-AB48</f>
        <v>0</v>
      </c>
      <c r="AC49" s="1442">
        <f ca="1">AB49*24</f>
        <v>0</v>
      </c>
      <c r="AD49" s="292"/>
      <c r="AE49" s="1311"/>
      <c r="AF49" s="292"/>
      <c r="AG49" s="292"/>
      <c r="AH49" s="292"/>
      <c r="AI49" s="292"/>
      <c r="AL49" s="393" t="s">
        <v>157</v>
      </c>
      <c r="AM49" s="365"/>
      <c r="AN49" s="365"/>
      <c r="AO49" s="1431" t="s">
        <v>348</v>
      </c>
      <c r="AP49" s="366"/>
      <c r="AQ49" s="366"/>
      <c r="AR49" s="366"/>
      <c r="AS49" s="366"/>
      <c r="AT49" s="366"/>
      <c r="AU49" s="394"/>
    </row>
    <row r="50" spans="2:47" ht="13.5" thickBot="1" x14ac:dyDescent="0.25">
      <c r="B50" s="449" t="s">
        <v>349</v>
      </c>
      <c r="C50" s="450"/>
      <c r="D50" s="323">
        <f>AT_SO_APR</f>
        <v>0</v>
      </c>
      <c r="E50" s="1161">
        <f>Sonntag04</f>
        <v>0</v>
      </c>
      <c r="F50" s="326">
        <f>Pause1_So_04</f>
        <v>2.0833333333333332E-2</v>
      </c>
      <c r="G50" s="326">
        <f>Pause2_So_04</f>
        <v>3.125E-2</v>
      </c>
      <c r="H50" s="666">
        <f>COUNTIF($BC$5:$BC$35,"=sof")</f>
        <v>1</v>
      </c>
      <c r="I50" s="326">
        <f>IF(D50="x",Vorarbeit_So_04,0)</f>
        <v>0</v>
      </c>
      <c r="K50" s="1862" t="str">
        <f>Übersicht!E26</f>
        <v>s01</v>
      </c>
      <c r="L50" s="1863">
        <f>BJ39</f>
        <v>0</v>
      </c>
      <c r="M50" s="2054"/>
      <c r="N50" s="468" t="s">
        <v>347</v>
      </c>
      <c r="O50" s="348"/>
      <c r="P50" s="348"/>
      <c r="Q50" s="348"/>
      <c r="R50" s="413"/>
      <c r="S50" s="469">
        <f>IF(S41="Jahr","-----",24)</f>
        <v>24</v>
      </c>
      <c r="T50" s="348"/>
      <c r="U50" s="641"/>
      <c r="AC50" s="621" t="str">
        <f>IF(max_Monat_kum="j","Kumuliert! Siehe Saldo!","")</f>
        <v/>
      </c>
      <c r="AL50" s="395" t="s">
        <v>158</v>
      </c>
      <c r="AM50" s="373"/>
      <c r="AN50" s="373"/>
      <c r="AO50" s="1432" t="s">
        <v>351</v>
      </c>
      <c r="AP50" s="374"/>
      <c r="AQ50" s="374"/>
      <c r="AR50" s="374"/>
      <c r="AS50" s="374"/>
      <c r="AT50" s="374"/>
      <c r="AU50" s="396"/>
    </row>
    <row r="51" spans="2:47" ht="13.5" thickBot="1" x14ac:dyDescent="0.25">
      <c r="B51" s="451" t="s">
        <v>352</v>
      </c>
      <c r="C51" s="452"/>
      <c r="D51" s="462">
        <f>COUNTIF(D44:D50,"x")</f>
        <v>5</v>
      </c>
      <c r="E51" s="341">
        <f>SUM(E44:E50)</f>
        <v>1.625</v>
      </c>
      <c r="F51" s="328">
        <f>SUM(F44:F50)</f>
        <v>0.14583333333333331</v>
      </c>
      <c r="G51" s="328">
        <f>SUM(G44:G50)</f>
        <v>0.21875</v>
      </c>
      <c r="H51" s="667">
        <f>IF(D44="x",H44,0)+IF(D45="x",H45,0)+IF(D46="x",H46,0)+IF(D47="x",H47,0)+IF(D48="x",H48,0)+IF(D49="x",H49,0)+IF(D50="x",H50,0)</f>
        <v>2</v>
      </c>
      <c r="I51" s="328">
        <f>SUM(I44:I50)</f>
        <v>0</v>
      </c>
      <c r="K51" s="1862" t="str">
        <f>Übersicht!E27</f>
        <v>s02</v>
      </c>
      <c r="L51" s="1863">
        <f>BK39</f>
        <v>0</v>
      </c>
      <c r="M51" s="2054"/>
      <c r="N51" s="425" t="s">
        <v>350</v>
      </c>
      <c r="O51" s="421"/>
      <c r="P51" s="421"/>
      <c r="Q51" s="421"/>
      <c r="R51" s="422"/>
      <c r="S51" s="619">
        <f>IF(S41="Jahr","-----",AB2/4.348125/Arbeitstage_APR*S50/12)</f>
        <v>0</v>
      </c>
      <c r="T51" s="641"/>
      <c r="U51" s="642"/>
      <c r="Z51" s="463" t="s">
        <v>354</v>
      </c>
      <c r="AA51" s="463"/>
      <c r="AB51" s="1478" t="str">
        <f>max_Monat</f>
        <v>frei</v>
      </c>
      <c r="AC51" s="1284" t="s">
        <v>741</v>
      </c>
      <c r="AD51" s="27"/>
      <c r="AE51" s="1312"/>
      <c r="AF51" s="27"/>
      <c r="AG51" s="27"/>
      <c r="AH51" s="27"/>
      <c r="AI51" s="27"/>
      <c r="AL51" s="397" t="s">
        <v>159</v>
      </c>
      <c r="AM51" s="377"/>
      <c r="AN51" s="379"/>
      <c r="AO51" s="1433" t="s">
        <v>355</v>
      </c>
      <c r="AP51" s="358"/>
      <c r="AQ51" s="358"/>
      <c r="AR51" s="358"/>
      <c r="AS51" s="358"/>
      <c r="AT51" s="358"/>
      <c r="AU51" s="398"/>
    </row>
    <row r="52" spans="2:47" ht="13.5" thickBot="1" x14ac:dyDescent="0.25">
      <c r="B52" s="952" t="str">
        <f>IF(Arbeitszeiten!H70=0,"","Das Wochensoll wurde nicht richtig verteilt! (siehe Arbeitszeiten)")</f>
        <v/>
      </c>
      <c r="E52" s="2"/>
      <c r="F52" s="3"/>
      <c r="G52" s="3"/>
      <c r="I52" s="30"/>
      <c r="K52" s="1864" t="str">
        <f>Übersicht!E28</f>
        <v>s03</v>
      </c>
      <c r="L52" s="1865">
        <f>BL39</f>
        <v>0</v>
      </c>
      <c r="M52" s="2056"/>
      <c r="N52" s="426" t="s">
        <v>353</v>
      </c>
      <c r="O52" s="423"/>
      <c r="P52" s="423"/>
      <c r="Q52" s="423"/>
      <c r="R52" s="424"/>
      <c r="S52" s="620">
        <f>S43+S44+S45+S48+IF(S41="Jahr",S42,S51)</f>
        <v>0</v>
      </c>
      <c r="T52" s="642"/>
      <c r="W52" s="464"/>
      <c r="X52" s="465"/>
      <c r="Y52" s="465"/>
      <c r="Z52" s="466" t="s">
        <v>318</v>
      </c>
      <c r="AA52" s="466"/>
      <c r="AB52" s="1440">
        <f ca="1">IF(max_Monat_kum="j",AB49,IF(AB49&gt;AB51,AB51,AB49))</f>
        <v>0</v>
      </c>
      <c r="AC52" s="1441">
        <f ca="1">AB52*24</f>
        <v>0</v>
      </c>
      <c r="AL52" s="399"/>
      <c r="AM52" s="378"/>
      <c r="AN52" s="380"/>
      <c r="AO52" s="1434" t="s">
        <v>356</v>
      </c>
      <c r="AP52" s="359"/>
      <c r="AQ52" s="359"/>
      <c r="AR52" s="359"/>
      <c r="AS52" s="359"/>
      <c r="AT52" s="359"/>
      <c r="AU52" s="400"/>
    </row>
    <row r="53" spans="2:47" ht="13.5" thickBot="1" x14ac:dyDescent="0.25">
      <c r="B53" s="1997"/>
      <c r="C53" s="1998"/>
      <c r="D53" s="1999" t="s">
        <v>840</v>
      </c>
      <c r="E53" s="644">
        <f>'3'!G53</f>
        <v>30</v>
      </c>
      <c r="F53" s="622" t="s">
        <v>357</v>
      </c>
      <c r="G53" s="643">
        <f>E53-N42</f>
        <v>30</v>
      </c>
      <c r="I53" s="30"/>
      <c r="N53" s="1"/>
      <c r="O53" s="508">
        <f>IF(AB53="x",1,IF(AB53="",-1,"Bitte -&gt; X &lt;- eintragen oder das Feld leer lassen!"))</f>
        <v>-1</v>
      </c>
      <c r="P53" s="507"/>
      <c r="Q53" s="507"/>
      <c r="R53" s="507"/>
      <c r="S53" s="507"/>
      <c r="T53" s="507"/>
      <c r="U53" s="507"/>
      <c r="V53" s="507"/>
      <c r="W53" s="507"/>
      <c r="X53" s="507"/>
      <c r="Y53" s="507"/>
      <c r="Z53" s="507"/>
      <c r="AA53" s="502"/>
      <c r="AB53" s="1479"/>
      <c r="AL53" s="401" t="s">
        <v>160</v>
      </c>
      <c r="AM53" s="375"/>
      <c r="AN53" s="375"/>
      <c r="AO53" s="1435" t="s">
        <v>358</v>
      </c>
      <c r="AP53" s="376"/>
      <c r="AQ53" s="376"/>
      <c r="AR53" s="376"/>
      <c r="AS53" s="376"/>
      <c r="AT53" s="376"/>
      <c r="AU53" s="402"/>
    </row>
    <row r="54" spans="2:47" ht="13.5" thickBot="1" x14ac:dyDescent="0.25">
      <c r="B54" s="2000" t="str">
        <f>IF(Übersicht!E11&lt;&gt;0,CONCATENATE("   *Mit Wirkung ",TEXT(Übersicht!D11,"TT.MM.JJJJ")," sind ",Übersicht!E11," Tag(e) verfallen."),"")</f>
        <v/>
      </c>
      <c r="C54" s="2001"/>
      <c r="D54" s="2001"/>
      <c r="H54" s="1872" t="str">
        <f>IF(Übersicht!N15="J",IF(Pausen_ArbZG&gt;0,"  Die Sollpausen verstoßen gegen das dt. Arbeitszeitgesetz! Bitte in der Tabelle 'Arbeitszeiten' korrigieren.",""),"Keine Auswertung nach dt. ArbZG!")</f>
        <v/>
      </c>
      <c r="AL54" s="560" t="s">
        <v>163</v>
      </c>
      <c r="AM54" s="561"/>
      <c r="AN54" s="561"/>
      <c r="AO54" s="1436" t="s">
        <v>359</v>
      </c>
      <c r="AP54" s="562"/>
      <c r="AQ54" s="562"/>
      <c r="AR54" s="562"/>
      <c r="AS54" s="562"/>
      <c r="AT54" s="562"/>
      <c r="AU54" s="563"/>
    </row>
    <row r="55" spans="2:47" x14ac:dyDescent="0.2">
      <c r="H55" s="1872" t="str">
        <f ca="1">IF(AND(Übersicht!O15="J",SUM(AE5:AE35)&gt;0),"  An mindestens einem Tag wurden mehr als 10 Stunden gearbeitet. Bitte prüfen, ob ein Verstoß gegen das Arbeitszeitgesetz vorliegt!","")</f>
        <v/>
      </c>
      <c r="S55" s="1873">
        <f ca="1">IF(OR(H1&lt;-Schulden04r,H1&gt;Guthaben04r),"rot",0)</f>
        <v>0</v>
      </c>
      <c r="AL55" s="564"/>
      <c r="AM55" s="565"/>
      <c r="AN55" s="565"/>
      <c r="AO55" s="1437" t="s">
        <v>360</v>
      </c>
      <c r="AP55" s="558"/>
      <c r="AQ55" s="558"/>
      <c r="AR55" s="558"/>
      <c r="AS55" s="558"/>
      <c r="AT55" s="558"/>
      <c r="AU55" s="559"/>
    </row>
    <row r="56" spans="2:47" x14ac:dyDescent="0.2">
      <c r="I56" s="354"/>
      <c r="J56" s="354"/>
      <c r="K56" s="354"/>
      <c r="L56" s="765"/>
      <c r="M56" s="765"/>
      <c r="N56" s="354"/>
      <c r="O56" s="356"/>
      <c r="P56" s="348"/>
      <c r="Q56" s="348"/>
      <c r="S56" s="1809">
        <f ca="1">IF(OR(H1&lt;-Schulden04g,H1&gt;Guthaben04g),IF(S55="rot",0,"gelb"),0)</f>
        <v>0</v>
      </c>
      <c r="W56" s="354"/>
      <c r="X56" s="354"/>
      <c r="Y56" s="765"/>
      <c r="Z56" s="354"/>
      <c r="AA56" s="354"/>
      <c r="AB56" s="355"/>
      <c r="AL56" s="389" t="s">
        <v>164</v>
      </c>
      <c r="AM56" s="361"/>
      <c r="AN56" s="361"/>
      <c r="AO56" s="1429" t="s">
        <v>361</v>
      </c>
      <c r="AP56" s="362"/>
      <c r="AQ56" s="362"/>
      <c r="AR56" s="362"/>
      <c r="AS56" s="362"/>
      <c r="AT56" s="362"/>
      <c r="AU56" s="390"/>
    </row>
    <row r="57" spans="2:47" ht="13.5" thickBot="1" x14ac:dyDescent="0.25">
      <c r="I57" s="1644" t="s">
        <v>657</v>
      </c>
      <c r="J57" s="29"/>
      <c r="K57" s="29"/>
      <c r="L57" s="29"/>
      <c r="M57" s="29"/>
      <c r="N57" s="29"/>
      <c r="O57" s="29"/>
      <c r="P57" s="292"/>
      <c r="Q57" s="292"/>
      <c r="S57" s="1874" t="str">
        <f ca="1">IF(OR(S56="gelb",S55="rot"),0,"grün")</f>
        <v>grün</v>
      </c>
      <c r="W57" s="1644" t="s">
        <v>656</v>
      </c>
      <c r="X57" s="29"/>
      <c r="Y57" s="29"/>
      <c r="Z57" s="29"/>
      <c r="AA57" s="29"/>
      <c r="AB57" s="29"/>
      <c r="AL57" s="391" t="s">
        <v>165</v>
      </c>
      <c r="AM57" s="363"/>
      <c r="AN57" s="363"/>
      <c r="AO57" s="1430" t="s">
        <v>362</v>
      </c>
      <c r="AP57" s="364"/>
      <c r="AQ57" s="364"/>
      <c r="AR57" s="364"/>
      <c r="AS57" s="364"/>
      <c r="AT57" s="364"/>
      <c r="AU57" s="392"/>
    </row>
    <row r="58" spans="2:47" ht="13.5" thickBot="1" x14ac:dyDescent="0.25">
      <c r="B58" s="548" t="s">
        <v>363</v>
      </c>
      <c r="AB58" s="646" t="s">
        <v>364</v>
      </c>
      <c r="AD58" s="273"/>
      <c r="AL58" s="393" t="s">
        <v>166</v>
      </c>
      <c r="AM58" s="365"/>
      <c r="AN58" s="365"/>
      <c r="AO58" s="1431" t="s">
        <v>365</v>
      </c>
      <c r="AP58" s="366"/>
      <c r="AQ58" s="366"/>
      <c r="AR58" s="366"/>
      <c r="AS58" s="366"/>
      <c r="AT58" s="366"/>
      <c r="AU58" s="394"/>
    </row>
    <row r="59" spans="2:47" ht="13.5" thickBot="1" x14ac:dyDescent="0.25">
      <c r="B59" s="454" t="s">
        <v>366</v>
      </c>
      <c r="C59" s="455"/>
      <c r="D59" s="53" t="s">
        <v>367</v>
      </c>
      <c r="E59" s="1677"/>
      <c r="F59" s="1677"/>
      <c r="H59" s="1032" t="s">
        <v>368</v>
      </c>
      <c r="I59" s="1032"/>
      <c r="J59" s="1032"/>
      <c r="K59" s="1032"/>
      <c r="L59" s="1033">
        <f>Zuschlag_F</f>
        <v>0</v>
      </c>
      <c r="M59" s="1033"/>
      <c r="N59" s="1034" t="s">
        <v>369</v>
      </c>
      <c r="O59" s="1034"/>
      <c r="P59" s="1034"/>
      <c r="Q59" s="1034"/>
      <c r="R59" s="1035">
        <f>Zuschlag_So</f>
        <v>0</v>
      </c>
      <c r="S59" s="1036" t="s">
        <v>219</v>
      </c>
      <c r="T59" s="1036"/>
      <c r="U59" s="1036"/>
      <c r="W59" s="1035">
        <f>Zuschlag_Sa</f>
        <v>0</v>
      </c>
      <c r="X59" s="1036" t="s">
        <v>218</v>
      </c>
      <c r="Y59" s="1036"/>
      <c r="AB59" s="650" t="s">
        <v>370</v>
      </c>
      <c r="AC59" s="651"/>
      <c r="AD59" s="652" t="str">
        <f>IstUrlaub</f>
        <v>j</v>
      </c>
      <c r="AL59" s="403" t="s">
        <v>167</v>
      </c>
      <c r="AM59" s="367"/>
      <c r="AN59" s="367"/>
      <c r="AO59" s="1438" t="s">
        <v>371</v>
      </c>
      <c r="AP59" s="368"/>
      <c r="AQ59" s="368"/>
      <c r="AR59" s="368"/>
      <c r="AS59" s="368"/>
      <c r="AT59" s="368"/>
      <c r="AU59" s="404"/>
    </row>
    <row r="60" spans="2:47" ht="13.5" thickBot="1" x14ac:dyDescent="0.25">
      <c r="B60" s="456" t="s">
        <v>372</v>
      </c>
      <c r="C60" s="457"/>
      <c r="D60" s="270" t="str">
        <f>Arbeitstage!C7</f>
        <v>x</v>
      </c>
      <c r="E60" s="1875">
        <f>'1'!$AB$53</f>
        <v>0</v>
      </c>
      <c r="F60" s="1677"/>
      <c r="H60" s="1456" t="s">
        <v>373</v>
      </c>
      <c r="I60" s="1457"/>
      <c r="J60" s="1457"/>
      <c r="K60" s="1458"/>
      <c r="L60" s="1459"/>
      <c r="M60" s="1459"/>
      <c r="N60" s="1460"/>
      <c r="O60" s="1460"/>
      <c r="P60" s="1460"/>
      <c r="Q60" s="1460"/>
      <c r="R60" s="1460"/>
      <c r="S60" s="1461"/>
      <c r="T60" s="1461"/>
      <c r="U60" s="1461"/>
      <c r="V60" s="1461"/>
      <c r="W60" s="1461"/>
      <c r="X60" s="1461"/>
      <c r="Y60" s="1462"/>
      <c r="AB60" s="647" t="s">
        <v>374</v>
      </c>
      <c r="AC60" s="122"/>
      <c r="AD60" s="652" t="str">
        <f>Übersicht!E14</f>
        <v>j</v>
      </c>
      <c r="AL60" s="405" t="s">
        <v>168</v>
      </c>
      <c r="AM60" s="370"/>
      <c r="AN60" s="371"/>
      <c r="AO60" s="369" t="s">
        <v>375</v>
      </c>
      <c r="AP60" s="359"/>
      <c r="AQ60" s="359"/>
      <c r="AR60" s="359"/>
      <c r="AS60" s="359"/>
      <c r="AT60" s="359"/>
      <c r="AU60" s="400"/>
    </row>
    <row r="61" spans="2:47" ht="13.5" thickBot="1" x14ac:dyDescent="0.25">
      <c r="B61" s="458" t="s">
        <v>376</v>
      </c>
      <c r="C61" s="291"/>
      <c r="D61" s="271" t="str">
        <f>Arbeitstage!C9</f>
        <v>x</v>
      </c>
      <c r="E61" s="1875">
        <f>'2'!$AB$53</f>
        <v>0</v>
      </c>
      <c r="F61" s="2107" t="s">
        <v>763</v>
      </c>
      <c r="G61" s="2108"/>
      <c r="H61" s="1463"/>
      <c r="I61" s="1464"/>
      <c r="J61" s="1464"/>
      <c r="K61" s="1464"/>
      <c r="L61" s="1465"/>
      <c r="M61" s="1465"/>
      <c r="N61" s="1466"/>
      <c r="O61" s="1466"/>
      <c r="P61" s="1466"/>
      <c r="Q61" s="1466"/>
      <c r="R61" s="1466"/>
      <c r="S61" s="1467"/>
      <c r="T61" s="1467"/>
      <c r="U61" s="1467"/>
      <c r="V61" s="1467"/>
      <c r="W61" s="1467"/>
      <c r="X61" s="1467"/>
      <c r="Y61" s="1468"/>
      <c r="AB61" s="650" t="s">
        <v>377</v>
      </c>
      <c r="AC61" s="651"/>
      <c r="AD61" s="652" t="str">
        <f>IF(Arbeitszeiten!P25="x","j","n")</f>
        <v>n</v>
      </c>
      <c r="AL61" s="406" t="s">
        <v>169</v>
      </c>
      <c r="AM61" s="407"/>
      <c r="AN61" s="407"/>
      <c r="AO61" s="1439" t="s">
        <v>378</v>
      </c>
      <c r="AP61" s="408"/>
      <c r="AQ61" s="408"/>
      <c r="AR61" s="408"/>
      <c r="AS61" s="408"/>
      <c r="AT61" s="408"/>
      <c r="AU61" s="409"/>
    </row>
    <row r="62" spans="2:47" x14ac:dyDescent="0.2">
      <c r="B62" s="458" t="s">
        <v>379</v>
      </c>
      <c r="C62" s="291"/>
      <c r="D62" s="271" t="str">
        <f>Arbeitstage!C11</f>
        <v>x</v>
      </c>
      <c r="E62" s="1875">
        <f>'3'!$AB$53</f>
        <v>0</v>
      </c>
      <c r="F62" s="1878"/>
      <c r="G62" s="1879" t="s">
        <v>762</v>
      </c>
      <c r="H62" s="1463"/>
      <c r="I62" s="1464"/>
      <c r="J62" s="1464"/>
      <c r="K62" s="1464"/>
      <c r="L62" s="1465"/>
      <c r="M62" s="1465"/>
      <c r="N62" s="1466"/>
      <c r="O62" s="1466"/>
      <c r="P62" s="1466"/>
      <c r="Q62" s="1466"/>
      <c r="R62" s="1466"/>
      <c r="S62" s="1467"/>
      <c r="T62" s="1467"/>
      <c r="U62" s="1467"/>
      <c r="V62" s="1467"/>
      <c r="W62" s="1467"/>
      <c r="X62" s="1467"/>
      <c r="Y62" s="1468"/>
      <c r="AB62" s="647" t="s">
        <v>380</v>
      </c>
      <c r="AC62" s="122"/>
      <c r="AD62" s="653"/>
    </row>
    <row r="63" spans="2:47" ht="13.5" thickBot="1" x14ac:dyDescent="0.25">
      <c r="B63" s="458" t="s">
        <v>381</v>
      </c>
      <c r="C63" s="291"/>
      <c r="D63" s="271" t="str">
        <f>Arbeitstage!C13</f>
        <v>x</v>
      </c>
      <c r="E63" s="1875">
        <f>'4'!$AB$53</f>
        <v>0</v>
      </c>
      <c r="F63" s="1878" t="s">
        <v>761</v>
      </c>
      <c r="G63" s="1897" t="s">
        <v>777</v>
      </c>
      <c r="H63" s="1463"/>
      <c r="I63" s="1464"/>
      <c r="J63" s="1464"/>
      <c r="K63" s="1464"/>
      <c r="L63" s="1465"/>
      <c r="M63" s="1465"/>
      <c r="N63" s="1466"/>
      <c r="O63" s="1466"/>
      <c r="P63" s="1466"/>
      <c r="Q63" s="1466"/>
      <c r="R63" s="1466"/>
      <c r="S63" s="1467"/>
      <c r="T63" s="1467"/>
      <c r="U63" s="1467"/>
      <c r="V63" s="1467"/>
      <c r="W63" s="1467"/>
      <c r="X63" s="1467"/>
      <c r="Y63" s="1468"/>
      <c r="AB63" s="648" t="s">
        <v>382</v>
      </c>
      <c r="AC63" s="649"/>
      <c r="AD63" s="654" t="str">
        <f>IF(Arbeitszeiten!P25="x",IF(Arbeitszeiten!P38="","j","n"),"-")</f>
        <v>-</v>
      </c>
    </row>
    <row r="64" spans="2:47" ht="13.5" thickBot="1" x14ac:dyDescent="0.25">
      <c r="B64" s="458" t="s">
        <v>383</v>
      </c>
      <c r="C64" s="291"/>
      <c r="D64" s="271" t="str">
        <f>Arbeitstage!C15</f>
        <v>x</v>
      </c>
      <c r="E64" s="1875">
        <f>'5'!$AB$53</f>
        <v>0</v>
      </c>
      <c r="F64" s="1481">
        <f>Arbeitszeiten!E47</f>
        <v>0.32500000000000001</v>
      </c>
      <c r="G64" s="1481">
        <v>0.24374999999999999</v>
      </c>
      <c r="H64" s="1463"/>
      <c r="I64" s="1464"/>
      <c r="J64" s="1464"/>
      <c r="K64" s="1464"/>
      <c r="L64" s="1465"/>
      <c r="M64" s="1465"/>
      <c r="N64" s="1466"/>
      <c r="O64" s="1466"/>
      <c r="P64" s="1466"/>
      <c r="Q64" s="1466"/>
      <c r="R64" s="1466"/>
      <c r="S64" s="1467"/>
      <c r="T64" s="1467"/>
      <c r="U64" s="1467"/>
      <c r="V64" s="1467"/>
      <c r="W64" s="1467"/>
      <c r="X64" s="1467"/>
      <c r="Y64" s="1468"/>
      <c r="AB64" s="650" t="s">
        <v>384</v>
      </c>
      <c r="AC64" s="651"/>
      <c r="AD64" s="652" t="str">
        <f>IF(Übersicht!N15="J","j","n")</f>
        <v>j</v>
      </c>
    </row>
    <row r="65" spans="2:30" ht="13.5" thickBot="1" x14ac:dyDescent="0.25">
      <c r="B65" s="458" t="s">
        <v>385</v>
      </c>
      <c r="C65" s="291"/>
      <c r="D65" s="271" t="str">
        <f>Arbeitstage!C17</f>
        <v>x</v>
      </c>
      <c r="E65" s="1875">
        <f>'6'!$AB$53</f>
        <v>0</v>
      </c>
      <c r="F65" s="1878" t="s">
        <v>764</v>
      </c>
      <c r="G65" s="1877">
        <f>G64/F64</f>
        <v>0.75</v>
      </c>
      <c r="H65" s="1463"/>
      <c r="I65" s="1464"/>
      <c r="J65" s="1464"/>
      <c r="K65" s="1464"/>
      <c r="L65" s="1465"/>
      <c r="M65" s="1465"/>
      <c r="N65" s="1466"/>
      <c r="O65" s="1466"/>
      <c r="P65" s="1466"/>
      <c r="Q65" s="1466"/>
      <c r="R65" s="1466"/>
      <c r="S65" s="1467"/>
      <c r="T65" s="1467"/>
      <c r="U65" s="1467"/>
      <c r="V65" s="1467"/>
      <c r="W65" s="1467"/>
      <c r="X65" s="1467"/>
      <c r="Y65" s="1468"/>
      <c r="AB65" s="740">
        <f>COUNTIF($G$5:$G$35,CONCATENATE("=",Übersicht!E26))</f>
        <v>0</v>
      </c>
      <c r="AC65" s="737" t="str">
        <f>Übersicht!B26</f>
        <v>Statistik 1</v>
      </c>
      <c r="AD65" s="122"/>
    </row>
    <row r="66" spans="2:30" x14ac:dyDescent="0.2">
      <c r="B66" s="458" t="s">
        <v>386</v>
      </c>
      <c r="C66" s="291"/>
      <c r="D66" s="271" t="str">
        <f>Arbeitstage!C19</f>
        <v>x</v>
      </c>
      <c r="E66" s="1875">
        <f>'7'!$AB$53</f>
        <v>0</v>
      </c>
      <c r="F66" s="1880"/>
      <c r="G66" s="1879"/>
      <c r="H66" s="1463"/>
      <c r="I66" s="1464"/>
      <c r="J66" s="1464"/>
      <c r="K66" s="1464"/>
      <c r="L66" s="1465"/>
      <c r="M66" s="1465"/>
      <c r="N66" s="1466"/>
      <c r="O66" s="1466"/>
      <c r="P66" s="1466"/>
      <c r="Q66" s="1466"/>
      <c r="R66" s="1466"/>
      <c r="S66" s="1467"/>
      <c r="T66" s="1467"/>
      <c r="U66" s="1467"/>
      <c r="V66" s="1467"/>
      <c r="W66" s="1467"/>
      <c r="X66" s="1467"/>
      <c r="Y66" s="1468"/>
      <c r="AB66" s="741">
        <f>COUNTIF($G$5:$G$35,CONCATENATE("=",Übersicht!E27))</f>
        <v>0</v>
      </c>
      <c r="AC66" s="738" t="str">
        <f>Übersicht!B27</f>
        <v>Statistik 2</v>
      </c>
      <c r="AD66" s="125"/>
    </row>
    <row r="67" spans="2:30" x14ac:dyDescent="0.2">
      <c r="B67" s="458" t="s">
        <v>387</v>
      </c>
      <c r="C67" s="291"/>
      <c r="D67" s="271" t="str">
        <f>Arbeitstage!C21</f>
        <v>x</v>
      </c>
      <c r="E67" s="1875">
        <f>'8'!$AB$53</f>
        <v>0</v>
      </c>
      <c r="F67" s="1881"/>
      <c r="G67" s="1882" t="s">
        <v>762</v>
      </c>
      <c r="H67" s="1463"/>
      <c r="I67" s="1464"/>
      <c r="J67" s="1464"/>
      <c r="K67" s="1464"/>
      <c r="L67" s="1465"/>
      <c r="M67" s="1465"/>
      <c r="N67" s="1466"/>
      <c r="O67" s="1466"/>
      <c r="P67" s="1466"/>
      <c r="Q67" s="1466"/>
      <c r="R67" s="1466"/>
      <c r="S67" s="1467"/>
      <c r="T67" s="1467"/>
      <c r="U67" s="1467"/>
      <c r="V67" s="1467"/>
      <c r="W67" s="1467"/>
      <c r="X67" s="1467"/>
      <c r="Y67" s="1468"/>
      <c r="AB67" s="742">
        <f>COUNTIF($G$5:$G$35,CONCATENATE("=",Übersicht!E28))</f>
        <v>0</v>
      </c>
      <c r="AC67" s="739" t="str">
        <f>Übersicht!B28</f>
        <v>Statistik 3</v>
      </c>
      <c r="AD67" s="649"/>
    </row>
    <row r="68" spans="2:30" ht="13.5" thickBot="1" x14ac:dyDescent="0.25">
      <c r="B68" s="458" t="s">
        <v>388</v>
      </c>
      <c r="C68" s="291"/>
      <c r="D68" s="271" t="str">
        <f>Arbeitstage!C23</f>
        <v>x</v>
      </c>
      <c r="E68" s="1875">
        <f>'9'!$AB$53</f>
        <v>0</v>
      </c>
      <c r="F68" s="1881" t="s">
        <v>761</v>
      </c>
      <c r="G68" s="1898" t="s">
        <v>778</v>
      </c>
      <c r="H68" s="1463"/>
      <c r="I68" s="1464"/>
      <c r="J68" s="1464"/>
      <c r="K68" s="1464"/>
      <c r="L68" s="1465"/>
      <c r="M68" s="1465"/>
      <c r="N68" s="1466"/>
      <c r="O68" s="1466"/>
      <c r="P68" s="1466"/>
      <c r="Q68" s="1466"/>
      <c r="R68" s="1466"/>
      <c r="S68" s="1467"/>
      <c r="T68" s="1467"/>
      <c r="U68" s="1467"/>
      <c r="V68" s="1467"/>
      <c r="W68" s="1467"/>
      <c r="X68" s="1467"/>
      <c r="Y68" s="1468"/>
      <c r="AB68" s="742">
        <f>COUNTIF($G$5:$G$35,CONCATENATE("=",Soll_Stat))</f>
        <v>0</v>
      </c>
      <c r="AC68" s="739" t="str">
        <f>Übersicht!B20</f>
        <v>Soll-Statistik</v>
      </c>
      <c r="AD68" s="649"/>
    </row>
    <row r="69" spans="2:30" ht="13.5" thickBot="1" x14ac:dyDescent="0.25">
      <c r="B69" s="458" t="s">
        <v>389</v>
      </c>
      <c r="C69" s="291"/>
      <c r="D69" s="271" t="str">
        <f>Arbeitstage!C25</f>
        <v>x</v>
      </c>
      <c r="E69" s="1875">
        <f>'10'!$AB$53</f>
        <v>0</v>
      </c>
      <c r="F69" s="1481">
        <f>F64</f>
        <v>0.32500000000000001</v>
      </c>
      <c r="G69" s="1481">
        <v>8.1250000000000003E-2</v>
      </c>
      <c r="H69" s="1463"/>
      <c r="I69" s="1464"/>
      <c r="J69" s="1464"/>
      <c r="K69" s="1464"/>
      <c r="L69" s="1465"/>
      <c r="M69" s="1465"/>
      <c r="N69" s="1466"/>
      <c r="O69" s="1466"/>
      <c r="P69" s="1466"/>
      <c r="Q69" s="1466"/>
      <c r="R69" s="1466"/>
      <c r="S69" s="1467"/>
      <c r="T69" s="1467"/>
      <c r="U69" s="1467"/>
      <c r="V69" s="1467"/>
      <c r="W69" s="1467"/>
      <c r="X69" s="1467"/>
      <c r="Y69" s="1468"/>
      <c r="AB69" s="770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8" t="s">
        <v>390</v>
      </c>
      <c r="C70" s="291"/>
      <c r="D70" s="271" t="str">
        <f>Arbeitstage!C27</f>
        <v>x</v>
      </c>
      <c r="E70" s="1875">
        <f>'11'!$AB$53</f>
        <v>0</v>
      </c>
      <c r="F70" s="1881" t="s">
        <v>764</v>
      </c>
      <c r="G70" s="1877">
        <f>1-G69/F69</f>
        <v>0.75</v>
      </c>
      <c r="H70" s="1463"/>
      <c r="I70" s="1464"/>
      <c r="J70" s="1464"/>
      <c r="K70" s="1464"/>
      <c r="L70" s="1465"/>
      <c r="M70" s="1465"/>
      <c r="N70" s="1466"/>
      <c r="O70" s="1466"/>
      <c r="P70" s="1466"/>
      <c r="Q70" s="1466"/>
      <c r="R70" s="1466"/>
      <c r="S70" s="1467"/>
      <c r="T70" s="1467"/>
      <c r="U70" s="1467"/>
      <c r="V70" s="1467"/>
      <c r="W70" s="1467"/>
      <c r="X70" s="1467"/>
      <c r="Y70" s="1468"/>
      <c r="AB70" s="655">
        <f ca="1">AB49-AB52</f>
        <v>0</v>
      </c>
      <c r="AC70" s="657" t="s">
        <v>391</v>
      </c>
      <c r="AD70" s="658"/>
    </row>
    <row r="71" spans="2:30" ht="13.5" thickBot="1" x14ac:dyDescent="0.25">
      <c r="B71" s="459" t="s">
        <v>392</v>
      </c>
      <c r="C71" s="460"/>
      <c r="D71" s="300" t="str">
        <f>Arbeitstage!C29</f>
        <v>x</v>
      </c>
      <c r="E71" s="1875">
        <f>'12'!$AB$53</f>
        <v>0</v>
      </c>
      <c r="F71" s="1883"/>
      <c r="G71" s="1884"/>
      <c r="H71" s="1463"/>
      <c r="I71" s="1464"/>
      <c r="J71" s="1464"/>
      <c r="K71" s="1464"/>
      <c r="L71" s="1465"/>
      <c r="M71" s="1465"/>
      <c r="N71" s="1466"/>
      <c r="O71" s="1466"/>
      <c r="P71" s="1466"/>
      <c r="Q71" s="1466"/>
      <c r="R71" s="1466"/>
      <c r="S71" s="1467"/>
      <c r="T71" s="1467"/>
      <c r="U71" s="1467"/>
      <c r="V71" s="1467"/>
      <c r="W71" s="1467"/>
      <c r="X71" s="1467"/>
      <c r="Y71" s="1468"/>
      <c r="AB71" s="656">
        <f ca="1">'3'!AB71+AB70</f>
        <v>0</v>
      </c>
      <c r="AC71" s="659" t="s">
        <v>393</v>
      </c>
      <c r="AD71" s="660"/>
    </row>
    <row r="72" spans="2:30" ht="13.5" thickBot="1" x14ac:dyDescent="0.25">
      <c r="B72" s="454" t="s">
        <v>352</v>
      </c>
      <c r="C72" s="453"/>
      <c r="D72" s="52">
        <f>COUNTIF(D60:D71,"=x")</f>
        <v>12</v>
      </c>
      <c r="E72" s="1876">
        <f>COUNTIF(E60:E71,"=x")</f>
        <v>0</v>
      </c>
      <c r="F72" s="1677"/>
      <c r="H72" s="1463"/>
      <c r="I72" s="1464"/>
      <c r="J72" s="1464"/>
      <c r="K72" s="1464"/>
      <c r="L72" s="1465"/>
      <c r="M72" s="1465"/>
      <c r="N72" s="1466"/>
      <c r="O72" s="1466"/>
      <c r="P72" s="1466"/>
      <c r="Q72" s="1466"/>
      <c r="R72" s="1466"/>
      <c r="S72" s="1467"/>
      <c r="T72" s="1467"/>
      <c r="U72" s="1467"/>
      <c r="V72" s="1467"/>
      <c r="W72" s="1467"/>
      <c r="X72" s="1467"/>
      <c r="Y72" s="1468"/>
      <c r="AB72" s="655">
        <f ca="1">AB34-AB39+AB52-H1</f>
        <v>0</v>
      </c>
      <c r="AC72" s="657" t="s">
        <v>394</v>
      </c>
      <c r="AD72" s="661"/>
    </row>
    <row r="73" spans="2:30" ht="13.5" thickBot="1" x14ac:dyDescent="0.25">
      <c r="H73" s="1469"/>
      <c r="I73" s="1470"/>
      <c r="J73" s="1470"/>
      <c r="K73" s="1470"/>
      <c r="L73" s="1471"/>
      <c r="M73" s="1471"/>
      <c r="N73" s="1472"/>
      <c r="O73" s="1472"/>
      <c r="P73" s="1472"/>
      <c r="Q73" s="1472"/>
      <c r="R73" s="1472"/>
      <c r="S73" s="1473"/>
      <c r="T73" s="1473"/>
      <c r="U73" s="1473"/>
      <c r="V73" s="1473"/>
      <c r="W73" s="1473"/>
      <c r="X73" s="1473"/>
      <c r="Y73" s="1474"/>
      <c r="AB73" s="656">
        <f ca="1">'3'!AB73+AB72</f>
        <v>0</v>
      </c>
      <c r="AC73" s="659" t="s">
        <v>393</v>
      </c>
      <c r="AD73" s="662"/>
    </row>
    <row r="75" spans="2:30" ht="13.5" thickBot="1" x14ac:dyDescent="0.25">
      <c r="B75" s="1789" t="s">
        <v>950</v>
      </c>
    </row>
    <row r="76" spans="2:30" x14ac:dyDescent="0.2">
      <c r="B76" s="2057" t="str">
        <f>IF('3'!B76="","",'3'!B76)</f>
        <v>Büro/Betrieb</v>
      </c>
      <c r="C76" s="2058" t="str">
        <f>IF('3'!C76="","",'3'!C76)</f>
        <v/>
      </c>
      <c r="D76" s="2059" t="str">
        <f>IF('3'!D76="","",'3'!D76)</f>
        <v>B</v>
      </c>
      <c r="E76" s="2060"/>
      <c r="F76" s="2060"/>
      <c r="G76" s="1273"/>
      <c r="H76" s="2061"/>
      <c r="I76" s="2061"/>
      <c r="J76" s="2061"/>
      <c r="K76" s="2062"/>
      <c r="L76" s="2062"/>
      <c r="M76" s="2062"/>
      <c r="N76" s="2062"/>
      <c r="O76" s="2062"/>
      <c r="P76" s="2062"/>
      <c r="Q76" s="2062"/>
      <c r="R76" s="2062"/>
      <c r="S76" s="2062"/>
      <c r="T76" s="2062"/>
      <c r="U76" s="2062"/>
      <c r="V76" s="2062"/>
      <c r="W76" s="2061"/>
      <c r="X76" s="2063"/>
      <c r="Y76" s="2063"/>
      <c r="Z76" s="2063"/>
      <c r="AA76" s="2063"/>
      <c r="AB76" s="2063"/>
      <c r="AC76" s="38"/>
      <c r="AD76" s="38"/>
    </row>
    <row r="77" spans="2:30" x14ac:dyDescent="0.2">
      <c r="B77" s="2064" t="str">
        <f>IF('3'!B77="","",'3'!B77)</f>
        <v>mobile Arbeit</v>
      </c>
      <c r="C77" s="2065" t="str">
        <f>IF('3'!C77="","",'3'!C77)</f>
        <v/>
      </c>
      <c r="D77" s="2066" t="str">
        <f>IF('3'!D77="","",'3'!D77)</f>
        <v>M</v>
      </c>
      <c r="E77" s="2060"/>
      <c r="F77" s="2060"/>
      <c r="G77" s="1273"/>
      <c r="H77" s="2061"/>
      <c r="I77" s="2061"/>
      <c r="J77" s="2061"/>
      <c r="K77" s="2062"/>
      <c r="L77" s="2062"/>
      <c r="M77" s="2062"/>
      <c r="N77" s="2062"/>
      <c r="O77" s="2062"/>
      <c r="P77" s="2062"/>
      <c r="Q77" s="2062"/>
      <c r="R77" s="2062"/>
      <c r="S77" s="2062"/>
      <c r="T77" s="2062"/>
      <c r="U77" s="2062"/>
      <c r="V77" s="2062"/>
      <c r="W77" s="2061"/>
      <c r="X77" s="2063"/>
      <c r="Y77" s="2063"/>
      <c r="Z77" s="2063"/>
      <c r="AA77" s="2063"/>
      <c r="AB77" s="2063"/>
      <c r="AC77" s="38"/>
      <c r="AD77" s="38"/>
    </row>
    <row r="78" spans="2:30" x14ac:dyDescent="0.2">
      <c r="B78" s="2064" t="str">
        <f>IF('3'!B78="","",'3'!B78)</f>
        <v/>
      </c>
      <c r="C78" s="2065" t="str">
        <f>IF('3'!C78="","",'3'!C78)</f>
        <v/>
      </c>
      <c r="D78" s="2066" t="str">
        <f>IF('3'!D78="","",'3'!D78)</f>
        <v/>
      </c>
      <c r="E78" s="2060"/>
      <c r="F78" s="2060"/>
      <c r="G78" s="1273"/>
      <c r="H78" s="2061"/>
      <c r="I78" s="2061"/>
      <c r="J78" s="2061"/>
      <c r="K78" s="2062"/>
      <c r="L78" s="2062"/>
      <c r="M78" s="2062"/>
      <c r="N78" s="2062"/>
      <c r="O78" s="2062"/>
      <c r="P78" s="2062"/>
      <c r="Q78" s="2062"/>
      <c r="R78" s="2062"/>
      <c r="S78" s="2062"/>
      <c r="T78" s="2062"/>
      <c r="U78" s="2062"/>
      <c r="V78" s="2062"/>
      <c r="W78" s="2061"/>
      <c r="X78" s="2063"/>
      <c r="Y78" s="2063"/>
      <c r="Z78" s="2063"/>
      <c r="AA78" s="2063"/>
      <c r="AB78" s="2063"/>
      <c r="AC78" s="38"/>
      <c r="AD78" s="38"/>
    </row>
    <row r="79" spans="2:30" x14ac:dyDescent="0.2">
      <c r="B79" s="2064" t="str">
        <f>IF('3'!B79="","",'3'!B79)</f>
        <v>Zweigstelle</v>
      </c>
      <c r="C79" s="2065" t="str">
        <f>IF('3'!C79="","",'3'!C79)</f>
        <v/>
      </c>
      <c r="D79" s="2066" t="str">
        <f>IF('3'!D79="","",'3'!D79)</f>
        <v>ZS</v>
      </c>
      <c r="E79" s="2060"/>
      <c r="F79" s="2060"/>
      <c r="G79" s="1273"/>
      <c r="H79" s="2061"/>
      <c r="I79" s="2061"/>
      <c r="J79" s="2061"/>
      <c r="K79" s="2062"/>
      <c r="L79" s="2062"/>
      <c r="M79" s="2062"/>
      <c r="N79" s="2062"/>
      <c r="O79" s="2062"/>
      <c r="P79" s="2062"/>
      <c r="Q79" s="2062"/>
      <c r="R79" s="2062"/>
      <c r="S79" s="2062"/>
      <c r="T79" s="2062"/>
      <c r="U79" s="2062"/>
      <c r="V79" s="2062"/>
      <c r="W79" s="2061"/>
      <c r="X79" s="2063"/>
      <c r="Y79" s="2063"/>
      <c r="Z79" s="2063"/>
      <c r="AA79" s="2063"/>
      <c r="AB79" s="2063"/>
      <c r="AC79" s="38"/>
      <c r="AD79" s="38"/>
    </row>
    <row r="80" spans="2:30" x14ac:dyDescent="0.2">
      <c r="B80" s="2064" t="str">
        <f>IF('3'!B80="","",'3'!B80)</f>
        <v>Kunde 1</v>
      </c>
      <c r="C80" s="2065" t="str">
        <f>IF('3'!C80="","",'3'!C80)</f>
        <v/>
      </c>
      <c r="D80" s="2066" t="str">
        <f>IF('3'!D80="","",'3'!D80)</f>
        <v>K1</v>
      </c>
      <c r="E80" s="2060"/>
      <c r="F80" s="2060"/>
      <c r="G80" s="1273"/>
      <c r="H80" s="2061"/>
      <c r="I80" s="2061"/>
      <c r="J80" s="2061"/>
      <c r="K80" s="2062"/>
      <c r="L80" s="2062"/>
      <c r="M80" s="2062"/>
      <c r="N80" s="2062"/>
      <c r="O80" s="2062"/>
      <c r="P80" s="2062"/>
      <c r="Q80" s="2062"/>
      <c r="R80" s="2062"/>
      <c r="S80" s="2062"/>
      <c r="T80" s="2062"/>
      <c r="U80" s="2062"/>
      <c r="V80" s="2062"/>
      <c r="W80" s="2061"/>
      <c r="X80" s="2063"/>
      <c r="Y80" s="2063"/>
      <c r="Z80" s="2063"/>
      <c r="AA80" s="2063"/>
      <c r="AB80" s="2063"/>
      <c r="AC80" s="38"/>
      <c r="AD80" s="38"/>
    </row>
    <row r="81" spans="2:30" x14ac:dyDescent="0.2">
      <c r="B81" s="2064" t="str">
        <f>IF('3'!B81="","",'3'!B81)</f>
        <v>Kunde 2</v>
      </c>
      <c r="C81" s="2065" t="str">
        <f>IF('3'!C81="","",'3'!C81)</f>
        <v/>
      </c>
      <c r="D81" s="2066" t="str">
        <f>IF('3'!D81="","",'3'!D81)</f>
        <v>K2</v>
      </c>
      <c r="E81" s="2060"/>
      <c r="F81" s="2060"/>
      <c r="G81" s="1273"/>
      <c r="H81" s="2061"/>
      <c r="I81" s="2061"/>
      <c r="J81" s="2061"/>
      <c r="K81" s="2062"/>
      <c r="L81" s="2062"/>
      <c r="M81" s="2062"/>
      <c r="N81" s="2062"/>
      <c r="O81" s="2062"/>
      <c r="P81" s="2062"/>
      <c r="Q81" s="2062"/>
      <c r="R81" s="2062"/>
      <c r="S81" s="2062"/>
      <c r="T81" s="2062"/>
      <c r="U81" s="2062"/>
      <c r="V81" s="2062"/>
      <c r="W81" s="2061"/>
      <c r="X81" s="2063"/>
      <c r="Y81" s="2063"/>
      <c r="Z81" s="2063"/>
      <c r="AA81" s="2063"/>
      <c r="AB81" s="2063"/>
      <c r="AC81" s="38"/>
      <c r="AD81" s="38"/>
    </row>
    <row r="82" spans="2:30" x14ac:dyDescent="0.2">
      <c r="B82" s="2067" t="str">
        <f>IF('3'!B82="","",'3'!B82)</f>
        <v/>
      </c>
      <c r="C82" s="2065" t="str">
        <f>IF('3'!C82="","",'3'!C82)</f>
        <v/>
      </c>
      <c r="D82" s="2066" t="str">
        <f>IF('3'!D82="","",'3'!D82)</f>
        <v/>
      </c>
      <c r="E82" s="2060"/>
      <c r="F82" s="2060"/>
      <c r="G82" s="1273"/>
      <c r="H82" s="2061"/>
      <c r="I82" s="2061"/>
      <c r="J82" s="2061"/>
      <c r="K82" s="2062"/>
      <c r="L82" s="2062"/>
      <c r="M82" s="2062"/>
      <c r="N82" s="2062"/>
      <c r="O82" s="2062"/>
      <c r="P82" s="2062"/>
      <c r="Q82" s="2062"/>
      <c r="R82" s="2062"/>
      <c r="S82" s="2062"/>
      <c r="T82" s="2062"/>
      <c r="U82" s="2062"/>
      <c r="V82" s="2062"/>
      <c r="W82" s="2061"/>
      <c r="X82" s="2063"/>
      <c r="Y82" s="2063"/>
      <c r="Z82" s="2063"/>
      <c r="AA82" s="2063"/>
      <c r="AB82" s="2063"/>
      <c r="AC82" s="38"/>
      <c r="AD82" s="38"/>
    </row>
    <row r="83" spans="2:30" x14ac:dyDescent="0.2">
      <c r="B83" s="2067" t="str">
        <f>IF('3'!B83="","",'3'!B83)</f>
        <v/>
      </c>
      <c r="C83" s="2065" t="str">
        <f>IF('3'!C83="","",'3'!C83)</f>
        <v/>
      </c>
      <c r="D83" s="2066" t="str">
        <f>IF('3'!D83="","",'3'!D83)</f>
        <v/>
      </c>
      <c r="E83" s="2060"/>
      <c r="F83" s="2060"/>
      <c r="G83" s="1273"/>
      <c r="H83" s="2061"/>
      <c r="I83" s="2061"/>
      <c r="J83" s="2061"/>
      <c r="K83" s="2062"/>
      <c r="L83" s="2062"/>
      <c r="M83" s="2062"/>
      <c r="N83" s="2062"/>
      <c r="O83" s="2062"/>
      <c r="P83" s="2062"/>
      <c r="Q83" s="2062"/>
      <c r="R83" s="2062"/>
      <c r="S83" s="2062"/>
      <c r="T83" s="2062"/>
      <c r="U83" s="2062"/>
      <c r="V83" s="2062"/>
      <c r="W83" s="2061"/>
      <c r="X83" s="2063"/>
      <c r="Y83" s="2063"/>
      <c r="Z83" s="2063"/>
      <c r="AA83" s="2063"/>
      <c r="AB83" s="2063"/>
      <c r="AC83" s="38"/>
      <c r="AD83" s="38"/>
    </row>
    <row r="84" spans="2:30" x14ac:dyDescent="0.2">
      <c r="B84" s="2067" t="str">
        <f>IF('3'!B84="","",'3'!B84)</f>
        <v/>
      </c>
      <c r="C84" s="2065" t="str">
        <f>IF('3'!C84="","",'3'!C84)</f>
        <v/>
      </c>
      <c r="D84" s="2066" t="str">
        <f>IF('3'!D84="","",'3'!D84)</f>
        <v/>
      </c>
      <c r="E84" s="2060"/>
      <c r="F84" s="2060"/>
      <c r="G84" s="1273"/>
      <c r="H84" s="2061"/>
      <c r="I84" s="2061"/>
      <c r="J84" s="2061"/>
      <c r="K84" s="2062"/>
      <c r="L84" s="2062"/>
      <c r="M84" s="2062"/>
      <c r="N84" s="2062"/>
      <c r="O84" s="2062"/>
      <c r="P84" s="2062"/>
      <c r="Q84" s="2062"/>
      <c r="R84" s="2062"/>
      <c r="S84" s="2062"/>
      <c r="T84" s="2062"/>
      <c r="U84" s="2062"/>
      <c r="V84" s="2062"/>
      <c r="W84" s="2061"/>
      <c r="X84" s="2063"/>
      <c r="Y84" s="2063"/>
      <c r="Z84" s="2063"/>
      <c r="AA84" s="2063"/>
      <c r="AB84" s="2063"/>
      <c r="AC84" s="38"/>
      <c r="AD84" s="38"/>
    </row>
    <row r="85" spans="2:30" x14ac:dyDescent="0.2">
      <c r="B85" s="2067" t="str">
        <f>IF('3'!B85="","",'3'!B85)</f>
        <v/>
      </c>
      <c r="C85" s="2065" t="str">
        <f>IF('3'!C85="","",'3'!C85)</f>
        <v/>
      </c>
      <c r="D85" s="2066" t="str">
        <f>IF('3'!D85="","",'3'!D85)</f>
        <v>s</v>
      </c>
      <c r="E85" s="2060"/>
      <c r="F85" s="2060"/>
      <c r="G85" s="1273"/>
      <c r="H85" s="2061"/>
      <c r="I85" s="2061"/>
      <c r="J85" s="2061"/>
      <c r="K85" s="2062"/>
      <c r="L85" s="2062"/>
      <c r="M85" s="2062"/>
      <c r="N85" s="2062"/>
      <c r="O85" s="2062"/>
      <c r="P85" s="2062"/>
      <c r="Q85" s="2062"/>
      <c r="R85" s="2062"/>
      <c r="S85" s="2062"/>
      <c r="T85" s="2062"/>
      <c r="U85" s="2062"/>
      <c r="V85" s="2062"/>
      <c r="W85" s="2061"/>
      <c r="X85" s="2063"/>
      <c r="Y85" s="2063"/>
      <c r="Z85" s="2063"/>
      <c r="AA85" s="2063"/>
      <c r="AB85" s="2063"/>
      <c r="AC85" s="38"/>
      <c r="AD85" s="38"/>
    </row>
    <row r="86" spans="2:30" x14ac:dyDescent="0.2">
      <c r="B86" s="2067" t="str">
        <f>IF('3'!B86="","",'3'!B86)</f>
        <v/>
      </c>
      <c r="C86" s="2065" t="str">
        <f>IF('3'!C86="","",'3'!C86)</f>
        <v/>
      </c>
      <c r="D86" s="2066" t="str">
        <f>IF('3'!D86="","",'3'!D86)</f>
        <v>i</v>
      </c>
      <c r="E86" s="2060"/>
      <c r="F86" s="2060"/>
      <c r="G86" s="1273"/>
      <c r="H86" s="2061"/>
      <c r="I86" s="2061"/>
      <c r="J86" s="2061"/>
      <c r="K86" s="2062"/>
      <c r="L86" s="2062"/>
      <c r="M86" s="2062"/>
      <c r="N86" s="2062"/>
      <c r="O86" s="2062"/>
      <c r="P86" s="2062"/>
      <c r="Q86" s="2062"/>
      <c r="R86" s="2062"/>
      <c r="S86" s="2062"/>
      <c r="T86" s="2062"/>
      <c r="U86" s="2062"/>
      <c r="V86" s="2062"/>
      <c r="W86" s="2061"/>
      <c r="X86" s="2063"/>
      <c r="Y86" s="2063"/>
      <c r="Z86" s="2063"/>
      <c r="AA86" s="2063"/>
      <c r="AB86" s="2063"/>
      <c r="AC86" s="38"/>
      <c r="AD86" s="38"/>
    </row>
    <row r="87" spans="2:30" x14ac:dyDescent="0.2">
      <c r="B87" s="2067" t="str">
        <f>IF('3'!B87="","",'3'!B87)</f>
        <v/>
      </c>
      <c r="C87" s="2065" t="str">
        <f>IF('3'!C87="","",'3'!C87)</f>
        <v/>
      </c>
      <c r="D87" s="2066" t="str">
        <f>IF('3'!D87="","",'3'!D87)</f>
        <v>e</v>
      </c>
      <c r="E87" s="2060"/>
      <c r="F87" s="2060"/>
      <c r="G87" s="1273"/>
      <c r="H87" s="2061"/>
      <c r="I87" s="2061"/>
      <c r="J87" s="2061"/>
      <c r="K87" s="2062"/>
      <c r="L87" s="2062"/>
      <c r="M87" s="2062"/>
      <c r="N87" s="2062"/>
      <c r="O87" s="2062"/>
      <c r="P87" s="2062"/>
      <c r="Q87" s="2062"/>
      <c r="R87" s="2062"/>
      <c r="S87" s="2062"/>
      <c r="T87" s="2062"/>
      <c r="U87" s="2062"/>
      <c r="V87" s="2062"/>
      <c r="W87" s="2061"/>
      <c r="X87" s="2063"/>
      <c r="Y87" s="2063"/>
      <c r="Z87" s="2063"/>
      <c r="AA87" s="2063"/>
      <c r="AB87" s="2063"/>
      <c r="AC87" s="38"/>
      <c r="AD87" s="38"/>
    </row>
    <row r="88" spans="2:30" x14ac:dyDescent="0.2">
      <c r="B88" s="2067" t="str">
        <f>IF('3'!B88="","",'3'!B88)</f>
        <v/>
      </c>
      <c r="C88" s="2065" t="str">
        <f>IF('3'!C88="","",'3'!C88)</f>
        <v/>
      </c>
      <c r="D88" s="2066" t="str">
        <f>IF('3'!D88="","",'3'!D88)</f>
        <v>h</v>
      </c>
      <c r="E88" s="2060"/>
      <c r="F88" s="2060"/>
      <c r="G88" s="1273"/>
      <c r="H88" s="2061"/>
      <c r="I88" s="2061"/>
      <c r="J88" s="2061"/>
      <c r="K88" s="2062"/>
      <c r="L88" s="2062"/>
      <c r="M88" s="2062"/>
      <c r="N88" s="2062"/>
      <c r="O88" s="2062"/>
      <c r="P88" s="2062"/>
      <c r="Q88" s="2062"/>
      <c r="R88" s="2062"/>
      <c r="S88" s="2062"/>
      <c r="T88" s="2062"/>
      <c r="U88" s="2062"/>
      <c r="V88" s="2062"/>
      <c r="W88" s="2061"/>
      <c r="X88" s="2063"/>
      <c r="Y88" s="2063"/>
      <c r="Z88" s="2063"/>
      <c r="AA88" s="2063"/>
      <c r="AB88" s="2063"/>
      <c r="AC88" s="38"/>
      <c r="AD88" s="38"/>
    </row>
    <row r="89" spans="2:30" x14ac:dyDescent="0.2">
      <c r="B89" s="2067" t="str">
        <f>IF('3'!B89="","",'3'!B89)</f>
        <v/>
      </c>
      <c r="C89" s="2065" t="str">
        <f>IF('3'!C89="","",'3'!C89)</f>
        <v/>
      </c>
      <c r="D89" s="2066" t="str">
        <f>IF('3'!D89="","",'3'!D89)</f>
        <v>e</v>
      </c>
      <c r="E89" s="2060"/>
      <c r="F89" s="2060"/>
      <c r="G89" s="1273"/>
      <c r="H89" s="2061"/>
      <c r="I89" s="2061"/>
      <c r="J89" s="2061"/>
      <c r="K89" s="2062"/>
      <c r="L89" s="2062"/>
      <c r="M89" s="2062"/>
      <c r="N89" s="2062"/>
      <c r="O89" s="2062"/>
      <c r="P89" s="2062"/>
      <c r="Q89" s="2062"/>
      <c r="R89" s="2062"/>
      <c r="S89" s="2062"/>
      <c r="T89" s="2062"/>
      <c r="U89" s="2062"/>
      <c r="V89" s="2062"/>
      <c r="W89" s="2061"/>
      <c r="X89" s="2063"/>
      <c r="Y89" s="2063"/>
      <c r="Z89" s="2063"/>
      <c r="AA89" s="2063"/>
      <c r="AB89" s="2063"/>
      <c r="AC89" s="38"/>
      <c r="AD89" s="38"/>
    </row>
    <row r="90" spans="2:30" x14ac:dyDescent="0.2">
      <c r="B90" s="2067" t="str">
        <f>IF('3'!B90="","",'3'!B90)</f>
        <v/>
      </c>
      <c r="C90" s="2065" t="str">
        <f>IF('3'!C90="","",'3'!C90)</f>
        <v/>
      </c>
      <c r="D90" s="2066" t="str">
        <f>IF('3'!D90="","",'3'!D90)</f>
        <v/>
      </c>
      <c r="E90" s="2060"/>
      <c r="F90" s="2060"/>
      <c r="G90" s="1273"/>
      <c r="H90" s="2061"/>
      <c r="I90" s="2061"/>
      <c r="J90" s="2061"/>
      <c r="K90" s="2062"/>
      <c r="L90" s="2062"/>
      <c r="M90" s="2062"/>
      <c r="N90" s="2062"/>
      <c r="O90" s="2062"/>
      <c r="P90" s="2062"/>
      <c r="Q90" s="2062"/>
      <c r="R90" s="2062"/>
      <c r="S90" s="2062"/>
      <c r="T90" s="2062"/>
      <c r="U90" s="2062"/>
      <c r="V90" s="2062"/>
      <c r="W90" s="2061"/>
      <c r="X90" s="2063"/>
      <c r="Y90" s="2063"/>
      <c r="Z90" s="2063"/>
      <c r="AA90" s="2063"/>
      <c r="AB90" s="2063"/>
      <c r="AC90" s="38"/>
      <c r="AD90" s="38"/>
    </row>
    <row r="91" spans="2:30" x14ac:dyDescent="0.2">
      <c r="B91" s="2067" t="str">
        <f>IF('3'!B91="","",'3'!B91)</f>
        <v/>
      </c>
      <c r="C91" s="2065" t="str">
        <f>IF('3'!C91="","",'3'!C91)</f>
        <v/>
      </c>
      <c r="D91" s="2066" t="str">
        <f>IF('3'!D91="","",'3'!D91)</f>
        <v>u</v>
      </c>
      <c r="E91" s="2060"/>
      <c r="F91" s="2060"/>
      <c r="G91" s="1273"/>
      <c r="H91" s="2061"/>
      <c r="I91" s="2061"/>
      <c r="J91" s="2061"/>
      <c r="K91" s="2062"/>
      <c r="L91" s="2062"/>
      <c r="M91" s="2062"/>
      <c r="N91" s="2062"/>
      <c r="O91" s="2062"/>
      <c r="P91" s="2062"/>
      <c r="Q91" s="2062"/>
      <c r="R91" s="2062"/>
      <c r="S91" s="2062"/>
      <c r="T91" s="2062"/>
      <c r="U91" s="2062"/>
      <c r="V91" s="2062"/>
      <c r="W91" s="2061"/>
      <c r="X91" s="2063"/>
      <c r="Y91" s="2063"/>
      <c r="Z91" s="2063"/>
      <c r="AA91" s="2063"/>
      <c r="AB91" s="2063"/>
      <c r="AC91" s="38"/>
      <c r="AD91" s="38"/>
    </row>
    <row r="92" spans="2:30" x14ac:dyDescent="0.2">
      <c r="B92" s="2067" t="str">
        <f>IF('3'!B92="","",'3'!B92)</f>
        <v/>
      </c>
      <c r="C92" s="2065" t="str">
        <f>IF('3'!C92="","",'3'!C92)</f>
        <v/>
      </c>
      <c r="D92" s="2066" t="str">
        <f>IF('3'!D92="","",'3'!D92)</f>
        <v>n</v>
      </c>
      <c r="E92" s="2060"/>
      <c r="F92" s="2060"/>
      <c r="G92" s="1273"/>
      <c r="H92" s="2061"/>
      <c r="I92" s="2061"/>
      <c r="J92" s="2061"/>
      <c r="K92" s="2062"/>
      <c r="L92" s="2062"/>
      <c r="M92" s="2062"/>
      <c r="N92" s="2062"/>
      <c r="O92" s="2062"/>
      <c r="P92" s="2062"/>
      <c r="Q92" s="2062"/>
      <c r="R92" s="2062"/>
      <c r="S92" s="2062"/>
      <c r="T92" s="2062"/>
      <c r="U92" s="2062"/>
      <c r="V92" s="2062"/>
      <c r="W92" s="2061"/>
      <c r="X92" s="2063"/>
      <c r="Y92" s="2063"/>
      <c r="Z92" s="2063"/>
      <c r="AA92" s="2063"/>
      <c r="AB92" s="2063"/>
      <c r="AC92" s="38"/>
      <c r="AD92" s="38"/>
    </row>
    <row r="93" spans="2:30" x14ac:dyDescent="0.2">
      <c r="B93" s="2067" t="str">
        <f>IF('3'!B93="","",'3'!B93)</f>
        <v/>
      </c>
      <c r="C93" s="2065" t="str">
        <f>IF('3'!C93="","",'3'!C93)</f>
        <v/>
      </c>
      <c r="D93" s="2066" t="str">
        <f>IF('3'!D93="","",'3'!D93)</f>
        <v>t</v>
      </c>
      <c r="E93" s="2060"/>
      <c r="F93" s="2060"/>
      <c r="G93" s="1273"/>
      <c r="H93" s="2061"/>
      <c r="I93" s="2061"/>
      <c r="J93" s="2061"/>
      <c r="K93" s="2062"/>
      <c r="L93" s="2062"/>
      <c r="M93" s="2062"/>
      <c r="N93" s="2062"/>
      <c r="O93" s="2062"/>
      <c r="P93" s="2062"/>
      <c r="Q93" s="2062"/>
      <c r="R93" s="2062"/>
      <c r="S93" s="2062"/>
      <c r="T93" s="2062"/>
      <c r="U93" s="2062"/>
      <c r="V93" s="2062"/>
      <c r="W93" s="2061"/>
      <c r="X93" s="2063"/>
      <c r="Y93" s="2063"/>
      <c r="Z93" s="2063"/>
      <c r="AA93" s="2063"/>
      <c r="AB93" s="2063"/>
      <c r="AC93" s="38"/>
      <c r="AD93" s="38"/>
    </row>
    <row r="94" spans="2:30" x14ac:dyDescent="0.2">
      <c r="B94" s="2067" t="str">
        <f>IF('3'!B94="","",'3'!B94)</f>
        <v/>
      </c>
      <c r="C94" s="2065" t="str">
        <f>IF('3'!C94="","",'3'!C94)</f>
        <v/>
      </c>
      <c r="D94" s="2066" t="str">
        <f>IF('3'!D94="","",'3'!D94)</f>
        <v>e</v>
      </c>
      <c r="E94" s="2060"/>
      <c r="F94" s="2060"/>
      <c r="G94" s="1273"/>
      <c r="H94" s="2061"/>
      <c r="I94" s="2061"/>
      <c r="J94" s="2061"/>
      <c r="K94" s="2062"/>
      <c r="L94" s="2062"/>
      <c r="M94" s="2062"/>
      <c r="N94" s="2062"/>
      <c r="O94" s="2062"/>
      <c r="P94" s="2062"/>
      <c r="Q94" s="2062"/>
      <c r="R94" s="2062"/>
      <c r="S94" s="2062"/>
      <c r="T94" s="2062"/>
      <c r="U94" s="2062"/>
      <c r="V94" s="2062"/>
      <c r="W94" s="2061"/>
      <c r="X94" s="2063"/>
      <c r="Y94" s="2063"/>
      <c r="Z94" s="2063"/>
      <c r="AA94" s="2063"/>
      <c r="AB94" s="2063"/>
      <c r="AC94" s="38"/>
      <c r="AD94" s="38"/>
    </row>
    <row r="95" spans="2:30" ht="13.5" thickBot="1" x14ac:dyDescent="0.25">
      <c r="B95" s="2068" t="str">
        <f>IF('3'!B95="","",'3'!B95)</f>
        <v/>
      </c>
      <c r="C95" s="2069" t="str">
        <f>IF('3'!C95="","",'3'!C95)</f>
        <v/>
      </c>
      <c r="D95" s="2072" t="str">
        <f>IF('3'!D95="","",'3'!D95)</f>
        <v>n</v>
      </c>
      <c r="E95" s="2060"/>
      <c r="F95" s="2060"/>
      <c r="G95" s="1273"/>
      <c r="H95" s="2061"/>
      <c r="I95" s="2061"/>
      <c r="J95" s="2061"/>
      <c r="K95" s="2062"/>
      <c r="L95" s="2062"/>
      <c r="M95" s="2062"/>
      <c r="N95" s="2062"/>
      <c r="O95" s="2062"/>
      <c r="P95" s="2062"/>
      <c r="Q95" s="2062"/>
      <c r="R95" s="2062"/>
      <c r="S95" s="2062"/>
      <c r="T95" s="2062"/>
      <c r="U95" s="2062"/>
      <c r="V95" s="2062"/>
      <c r="W95" s="2061"/>
      <c r="X95" s="2063"/>
      <c r="Y95" s="2063"/>
      <c r="Z95" s="2063"/>
      <c r="AA95" s="2063"/>
      <c r="AB95" s="2063"/>
      <c r="AC95" s="38"/>
      <c r="AD95" s="38"/>
    </row>
    <row r="96" spans="2:30" x14ac:dyDescent="0.2">
      <c r="B96" s="2070"/>
      <c r="C96" s="2060"/>
      <c r="D96" s="2060"/>
      <c r="E96" s="2060"/>
      <c r="F96" s="2060"/>
      <c r="G96" s="1273"/>
      <c r="H96" s="2061"/>
      <c r="I96" s="2061"/>
      <c r="J96" s="2061"/>
      <c r="K96" s="2062"/>
      <c r="L96" s="2062"/>
      <c r="M96" s="2062"/>
      <c r="N96" s="2062"/>
      <c r="O96" s="2062"/>
      <c r="P96" s="2062"/>
      <c r="Q96" s="2062"/>
      <c r="R96" s="2062"/>
      <c r="S96" s="2062"/>
      <c r="T96" s="2062"/>
      <c r="U96" s="2062"/>
      <c r="V96" s="2062"/>
      <c r="W96" s="2061"/>
      <c r="X96" s="2063"/>
      <c r="Y96" s="2063"/>
      <c r="Z96" s="2063"/>
      <c r="AA96" s="2063"/>
      <c r="AB96" s="2063"/>
      <c r="AC96" s="38"/>
      <c r="AD96" s="38"/>
    </row>
    <row r="97" spans="2:30" x14ac:dyDescent="0.2">
      <c r="B97" s="2070"/>
      <c r="C97" s="2060"/>
      <c r="D97" s="2060"/>
      <c r="E97" s="2060"/>
      <c r="F97" s="2060"/>
      <c r="G97" s="1273"/>
      <c r="H97" s="2061"/>
      <c r="I97" s="2061"/>
      <c r="J97" s="2061"/>
      <c r="K97" s="2062"/>
      <c r="L97" s="2062"/>
      <c r="M97" s="2062"/>
      <c r="N97" s="2062"/>
      <c r="O97" s="2062"/>
      <c r="P97" s="2062"/>
      <c r="Q97" s="2062"/>
      <c r="R97" s="2062"/>
      <c r="S97" s="2062"/>
      <c r="T97" s="2062"/>
      <c r="U97" s="2062"/>
      <c r="V97" s="2062"/>
      <c r="W97" s="2061"/>
      <c r="X97" s="2063"/>
      <c r="Y97" s="2063"/>
      <c r="Z97" s="2063"/>
      <c r="AA97" s="2063"/>
      <c r="AB97" s="2063"/>
      <c r="AC97" s="38"/>
      <c r="AD97" s="38"/>
    </row>
    <row r="98" spans="2:30" x14ac:dyDescent="0.2">
      <c r="B98" s="2070"/>
      <c r="C98" s="2060"/>
      <c r="D98" s="2060"/>
      <c r="E98" s="2060"/>
      <c r="F98" s="2060"/>
      <c r="G98" s="1273"/>
      <c r="H98" s="2061"/>
      <c r="I98" s="2061"/>
      <c r="J98" s="2061"/>
      <c r="K98" s="2062"/>
      <c r="L98" s="2062"/>
      <c r="M98" s="2062"/>
      <c r="N98" s="2062"/>
      <c r="O98" s="2062"/>
      <c r="P98" s="2062"/>
      <c r="Q98" s="2062"/>
      <c r="R98" s="2062"/>
      <c r="S98" s="2062"/>
      <c r="T98" s="2062"/>
      <c r="U98" s="2062"/>
      <c r="V98" s="2062"/>
      <c r="W98" s="2061"/>
      <c r="X98" s="2063"/>
      <c r="Y98" s="2063"/>
      <c r="Z98" s="2063"/>
      <c r="AA98" s="2063"/>
      <c r="AB98" s="2063"/>
      <c r="AC98" s="38"/>
      <c r="AD98" s="38"/>
    </row>
    <row r="99" spans="2:30" x14ac:dyDescent="0.2">
      <c r="B99" s="2070"/>
      <c r="C99" s="2060"/>
      <c r="D99" s="2060"/>
      <c r="E99" s="2060"/>
      <c r="F99" s="2060"/>
      <c r="G99" s="1273"/>
      <c r="H99" s="2061"/>
      <c r="I99" s="2061"/>
      <c r="J99" s="2061"/>
      <c r="K99" s="2062"/>
      <c r="L99" s="2062"/>
      <c r="M99" s="2062"/>
      <c r="N99" s="2062"/>
      <c r="O99" s="2062"/>
      <c r="P99" s="2062"/>
      <c r="Q99" s="2062"/>
      <c r="R99" s="2062"/>
      <c r="S99" s="2062"/>
      <c r="T99" s="2062"/>
      <c r="U99" s="2062"/>
      <c r="V99" s="2062"/>
      <c r="W99" s="2061"/>
      <c r="X99" s="2063"/>
      <c r="Y99" s="2063"/>
      <c r="Z99" s="2063"/>
      <c r="AA99" s="2063"/>
      <c r="AB99" s="2063"/>
      <c r="AC99" s="38"/>
      <c r="AD99" s="38"/>
    </row>
    <row r="100" spans="2:30" x14ac:dyDescent="0.2">
      <c r="B100" s="2070"/>
      <c r="C100" s="2060"/>
      <c r="D100" s="2060"/>
      <c r="E100" s="2060"/>
      <c r="F100" s="2060"/>
      <c r="G100" s="1273"/>
      <c r="H100" s="2061"/>
      <c r="I100" s="2061"/>
      <c r="J100" s="2061"/>
      <c r="K100" s="2062"/>
      <c r="L100" s="2062"/>
      <c r="M100" s="2062"/>
      <c r="N100" s="2062"/>
      <c r="O100" s="2062"/>
      <c r="P100" s="2062"/>
      <c r="Q100" s="2062"/>
      <c r="R100" s="2062"/>
      <c r="S100" s="2062"/>
      <c r="T100" s="2062"/>
      <c r="U100" s="2062"/>
      <c r="V100" s="2062"/>
      <c r="W100" s="2061"/>
      <c r="X100" s="2063"/>
      <c r="Y100" s="2063"/>
      <c r="Z100" s="2063"/>
      <c r="AA100" s="2063"/>
      <c r="AB100" s="2063"/>
      <c r="AC100" s="38"/>
      <c r="AD100" s="38"/>
    </row>
    <row r="101" spans="2:30" x14ac:dyDescent="0.2">
      <c r="B101" s="2070"/>
      <c r="C101" s="2060"/>
      <c r="D101" s="2060"/>
      <c r="E101" s="2060"/>
      <c r="F101" s="2060"/>
      <c r="G101" s="1273"/>
      <c r="H101" s="2061"/>
      <c r="I101" s="2061"/>
      <c r="J101" s="2061"/>
      <c r="K101" s="2062"/>
      <c r="L101" s="2062"/>
      <c r="M101" s="2062"/>
      <c r="N101" s="2062"/>
      <c r="O101" s="2062"/>
      <c r="P101" s="2062"/>
      <c r="Q101" s="2062"/>
      <c r="R101" s="2062"/>
      <c r="S101" s="2062"/>
      <c r="T101" s="2062"/>
      <c r="U101" s="2062"/>
      <c r="V101" s="2062"/>
      <c r="W101" s="2061"/>
      <c r="X101" s="2063"/>
      <c r="Y101" s="2063"/>
      <c r="Z101" s="2063"/>
      <c r="AA101" s="2063"/>
      <c r="AB101" s="2063"/>
      <c r="AC101" s="38"/>
      <c r="AD101" s="38"/>
    </row>
    <row r="102" spans="2:30" x14ac:dyDescent="0.2">
      <c r="B102" s="2070"/>
      <c r="C102" s="2060"/>
      <c r="D102" s="2060"/>
      <c r="E102" s="2060"/>
      <c r="F102" s="2060"/>
      <c r="G102" s="1273"/>
      <c r="H102" s="2061"/>
      <c r="I102" s="2061"/>
      <c r="J102" s="2061"/>
      <c r="K102" s="2062"/>
      <c r="L102" s="2062"/>
      <c r="M102" s="2062"/>
      <c r="N102" s="2062"/>
      <c r="O102" s="2062"/>
      <c r="P102" s="2062"/>
      <c r="Q102" s="2062"/>
      <c r="R102" s="2062"/>
      <c r="S102" s="2062"/>
      <c r="T102" s="2062"/>
      <c r="U102" s="2062"/>
      <c r="V102" s="2062"/>
      <c r="W102" s="2061"/>
      <c r="X102" s="2063"/>
      <c r="Y102" s="2063"/>
      <c r="Z102" s="2063"/>
      <c r="AA102" s="2063"/>
      <c r="AB102" s="2063"/>
      <c r="AC102" s="38"/>
      <c r="AD102" s="38"/>
    </row>
    <row r="103" spans="2:30" x14ac:dyDescent="0.2">
      <c r="B103" s="2070"/>
      <c r="C103" s="2060"/>
      <c r="D103" s="2060"/>
      <c r="E103" s="2060"/>
      <c r="F103" s="2060"/>
      <c r="G103" s="1273"/>
      <c r="H103" s="2061"/>
      <c r="I103" s="2061"/>
      <c r="J103" s="2061"/>
      <c r="K103" s="2062"/>
      <c r="L103" s="2062"/>
      <c r="M103" s="2062"/>
      <c r="N103" s="2062"/>
      <c r="O103" s="2062"/>
      <c r="P103" s="2062"/>
      <c r="Q103" s="2062"/>
      <c r="R103" s="2062"/>
      <c r="S103" s="2062"/>
      <c r="T103" s="2062"/>
      <c r="U103" s="2062"/>
      <c r="V103" s="2062"/>
      <c r="W103" s="2061"/>
      <c r="X103" s="2063"/>
      <c r="Y103" s="2063"/>
      <c r="Z103" s="2063"/>
      <c r="AA103" s="2063"/>
      <c r="AB103" s="2063"/>
      <c r="AC103" s="38"/>
      <c r="AD103" s="38"/>
    </row>
    <row r="104" spans="2:30" x14ac:dyDescent="0.2">
      <c r="B104" s="2070"/>
      <c r="C104" s="2060"/>
      <c r="D104" s="2060"/>
      <c r="E104" s="2060"/>
      <c r="F104" s="2060"/>
      <c r="G104" s="1273"/>
      <c r="H104" s="2061"/>
      <c r="I104" s="2061"/>
      <c r="J104" s="2061"/>
      <c r="K104" s="2062"/>
      <c r="L104" s="2062"/>
      <c r="M104" s="2062"/>
      <c r="N104" s="2062"/>
      <c r="O104" s="2062"/>
      <c r="P104" s="2062"/>
      <c r="Q104" s="2062"/>
      <c r="R104" s="2062"/>
      <c r="S104" s="2062"/>
      <c r="T104" s="2062"/>
      <c r="U104" s="2062"/>
      <c r="V104" s="2062"/>
      <c r="W104" s="2061"/>
      <c r="X104" s="2063"/>
      <c r="Y104" s="2063"/>
      <c r="Z104" s="2063"/>
      <c r="AA104" s="2063"/>
      <c r="AB104" s="2063"/>
      <c r="AC104" s="38"/>
      <c r="AD104" s="38"/>
    </row>
    <row r="105" spans="2:30" x14ac:dyDescent="0.2">
      <c r="B105" s="2070"/>
      <c r="C105" s="2060"/>
      <c r="D105" s="2060"/>
      <c r="E105" s="2060"/>
      <c r="F105" s="2060"/>
      <c r="G105" s="1273"/>
      <c r="H105" s="2061"/>
      <c r="I105" s="2061"/>
      <c r="J105" s="2061"/>
      <c r="K105" s="2062"/>
      <c r="L105" s="2062"/>
      <c r="M105" s="2062"/>
      <c r="N105" s="2062"/>
      <c r="O105" s="2062"/>
      <c r="P105" s="2062"/>
      <c r="Q105" s="2062"/>
      <c r="R105" s="2062"/>
      <c r="S105" s="2062"/>
      <c r="T105" s="2062"/>
      <c r="U105" s="2062"/>
      <c r="V105" s="2062"/>
      <c r="W105" s="2061"/>
      <c r="X105" s="2063"/>
      <c r="Y105" s="2063"/>
      <c r="Z105" s="2063"/>
      <c r="AA105" s="2063"/>
      <c r="AB105" s="2063"/>
      <c r="AC105" s="38"/>
      <c r="AD105" s="38"/>
    </row>
    <row r="106" spans="2:30" x14ac:dyDescent="0.2">
      <c r="B106" s="2070"/>
      <c r="C106" s="2060"/>
      <c r="D106" s="2060"/>
      <c r="E106" s="2060"/>
      <c r="F106" s="2060"/>
      <c r="G106" s="1273"/>
      <c r="H106" s="2061"/>
      <c r="I106" s="2061"/>
      <c r="J106" s="2061"/>
      <c r="K106" s="2062"/>
      <c r="L106" s="2062"/>
      <c r="M106" s="2062"/>
      <c r="N106" s="2062"/>
      <c r="O106" s="2062"/>
      <c r="P106" s="2062"/>
      <c r="Q106" s="2062"/>
      <c r="R106" s="2062"/>
      <c r="S106" s="2062"/>
      <c r="T106" s="2062"/>
      <c r="U106" s="2062"/>
      <c r="V106" s="2062"/>
      <c r="W106" s="2061"/>
      <c r="X106" s="2063"/>
      <c r="Y106" s="2063"/>
      <c r="Z106" s="2063"/>
      <c r="AA106" s="2063"/>
      <c r="AB106" s="2063"/>
      <c r="AC106" s="38"/>
      <c r="AD106" s="38"/>
    </row>
    <row r="107" spans="2:30" x14ac:dyDescent="0.2">
      <c r="B107" s="2070"/>
      <c r="C107" s="2060"/>
      <c r="D107" s="2060"/>
      <c r="E107" s="2060"/>
      <c r="F107" s="2060"/>
      <c r="G107" s="1273"/>
      <c r="H107" s="2061"/>
      <c r="I107" s="2061"/>
      <c r="J107" s="2061"/>
      <c r="K107" s="2062"/>
      <c r="L107" s="2062"/>
      <c r="M107" s="2062"/>
      <c r="N107" s="2062"/>
      <c r="O107" s="2062"/>
      <c r="P107" s="2062"/>
      <c r="Q107" s="2062"/>
      <c r="R107" s="2062"/>
      <c r="S107" s="2062"/>
      <c r="T107" s="2062"/>
      <c r="U107" s="2062"/>
      <c r="V107" s="2062"/>
      <c r="W107" s="2061"/>
      <c r="X107" s="2063"/>
      <c r="Y107" s="2063"/>
      <c r="Z107" s="2063"/>
      <c r="AA107" s="2063"/>
      <c r="AB107" s="2063"/>
      <c r="AC107" s="38"/>
      <c r="AD107" s="38"/>
    </row>
    <row r="108" spans="2:30" x14ac:dyDescent="0.2">
      <c r="B108" s="2070"/>
      <c r="C108" s="2060"/>
      <c r="D108" s="2060"/>
      <c r="E108" s="2060"/>
      <c r="F108" s="2060"/>
      <c r="G108" s="1273"/>
      <c r="H108" s="2061"/>
      <c r="I108" s="2061"/>
      <c r="J108" s="2061"/>
      <c r="K108" s="2062"/>
      <c r="L108" s="2062"/>
      <c r="M108" s="2062"/>
      <c r="N108" s="2062"/>
      <c r="O108" s="2062"/>
      <c r="P108" s="2062"/>
      <c r="Q108" s="2062"/>
      <c r="R108" s="2062"/>
      <c r="S108" s="2062"/>
      <c r="T108" s="2062"/>
      <c r="U108" s="2062"/>
      <c r="V108" s="2062"/>
      <c r="W108" s="2061"/>
      <c r="X108" s="2063"/>
      <c r="Y108" s="2063"/>
      <c r="Z108" s="2063"/>
      <c r="AA108" s="2063"/>
      <c r="AB108" s="2063"/>
      <c r="AC108" s="38"/>
      <c r="AD108" s="38"/>
    </row>
    <row r="109" spans="2:30" x14ac:dyDescent="0.2">
      <c r="B109" s="2070"/>
      <c r="C109" s="2060"/>
      <c r="D109" s="2060"/>
      <c r="E109" s="2060"/>
      <c r="F109" s="2060"/>
      <c r="G109" s="1273"/>
      <c r="H109" s="2061"/>
      <c r="I109" s="2061"/>
      <c r="J109" s="2061"/>
      <c r="K109" s="2062"/>
      <c r="L109" s="2062"/>
      <c r="M109" s="2062"/>
      <c r="N109" s="2062"/>
      <c r="O109" s="2062"/>
      <c r="P109" s="2062"/>
      <c r="Q109" s="2062"/>
      <c r="R109" s="2062"/>
      <c r="S109" s="2062"/>
      <c r="T109" s="2062"/>
      <c r="U109" s="2062"/>
      <c r="V109" s="2062"/>
      <c r="W109" s="2061"/>
      <c r="X109" s="2063"/>
      <c r="Y109" s="2063"/>
      <c r="Z109" s="2063"/>
      <c r="AA109" s="2063"/>
      <c r="AB109" s="2063"/>
      <c r="AC109" s="38"/>
      <c r="AD109" s="38"/>
    </row>
    <row r="110" spans="2:30" x14ac:dyDescent="0.2">
      <c r="B110" s="2070"/>
      <c r="C110" s="2060"/>
      <c r="D110" s="2060"/>
      <c r="E110" s="2060"/>
      <c r="F110" s="2060"/>
      <c r="G110" s="1273"/>
      <c r="H110" s="2061"/>
      <c r="I110" s="2061"/>
      <c r="J110" s="2061"/>
      <c r="K110" s="2062"/>
      <c r="L110" s="2062"/>
      <c r="M110" s="2062"/>
      <c r="N110" s="2062"/>
      <c r="O110" s="2062"/>
      <c r="P110" s="2062"/>
      <c r="Q110" s="2062"/>
      <c r="R110" s="2062"/>
      <c r="S110" s="2062"/>
      <c r="T110" s="2062"/>
      <c r="U110" s="2062"/>
      <c r="V110" s="2062"/>
      <c r="W110" s="2061"/>
      <c r="X110" s="2063"/>
      <c r="Y110" s="2063"/>
      <c r="Z110" s="2063"/>
      <c r="AA110" s="2063"/>
      <c r="AB110" s="2063"/>
      <c r="AC110" s="38"/>
      <c r="AD110" s="38"/>
    </row>
    <row r="111" spans="2:30" x14ac:dyDescent="0.2">
      <c r="B111" s="2070"/>
      <c r="C111" s="2060"/>
      <c r="D111" s="2060"/>
      <c r="E111" s="2060"/>
      <c r="F111" s="2060"/>
      <c r="G111" s="1273"/>
      <c r="H111" s="2061"/>
      <c r="I111" s="2061"/>
      <c r="J111" s="2061"/>
      <c r="K111" s="2062"/>
      <c r="L111" s="2062"/>
      <c r="M111" s="2062"/>
      <c r="N111" s="2062"/>
      <c r="O111" s="2062"/>
      <c r="P111" s="2062"/>
      <c r="Q111" s="2062"/>
      <c r="R111" s="2062"/>
      <c r="S111" s="2062"/>
      <c r="T111" s="2062"/>
      <c r="U111" s="2062"/>
      <c r="V111" s="2062"/>
      <c r="W111" s="2061"/>
      <c r="X111" s="2063"/>
      <c r="Y111" s="2063"/>
      <c r="Z111" s="2063"/>
      <c r="AA111" s="2063"/>
      <c r="AB111" s="2063"/>
      <c r="AC111" s="38"/>
      <c r="AD111" s="38"/>
    </row>
    <row r="112" spans="2:30" x14ac:dyDescent="0.2">
      <c r="B112" s="2070"/>
      <c r="C112" s="2060"/>
      <c r="D112" s="2060"/>
      <c r="E112" s="2060"/>
      <c r="F112" s="2060"/>
      <c r="G112" s="1273"/>
      <c r="H112" s="2061"/>
      <c r="I112" s="2061"/>
      <c r="J112" s="2061"/>
      <c r="K112" s="2062"/>
      <c r="L112" s="2062"/>
      <c r="M112" s="2062"/>
      <c r="N112" s="2062"/>
      <c r="O112" s="2062"/>
      <c r="P112" s="2062"/>
      <c r="Q112" s="2062"/>
      <c r="R112" s="2062"/>
      <c r="S112" s="2062"/>
      <c r="T112" s="2062"/>
      <c r="U112" s="2062"/>
      <c r="V112" s="2062"/>
      <c r="W112" s="2061"/>
      <c r="X112" s="2063"/>
      <c r="Y112" s="2063"/>
      <c r="Z112" s="2063"/>
      <c r="AA112" s="2063"/>
      <c r="AB112" s="2063"/>
      <c r="AC112" s="38"/>
      <c r="AD112" s="38"/>
    </row>
    <row r="113" spans="2:30" x14ac:dyDescent="0.2">
      <c r="B113" s="2070"/>
      <c r="C113" s="2060"/>
      <c r="D113" s="2060"/>
      <c r="E113" s="2060"/>
      <c r="F113" s="2060"/>
      <c r="G113" s="1273"/>
      <c r="H113" s="2061"/>
      <c r="I113" s="2061"/>
      <c r="J113" s="2061"/>
      <c r="K113" s="2062"/>
      <c r="L113" s="2062"/>
      <c r="M113" s="2062"/>
      <c r="N113" s="2062"/>
      <c r="O113" s="2062"/>
      <c r="P113" s="2062"/>
      <c r="Q113" s="2062"/>
      <c r="R113" s="2062"/>
      <c r="S113" s="2062"/>
      <c r="T113" s="2062"/>
      <c r="U113" s="2062"/>
      <c r="V113" s="2062"/>
      <c r="W113" s="2061"/>
      <c r="X113" s="2063"/>
      <c r="Y113" s="2063"/>
      <c r="Z113" s="2063"/>
      <c r="AA113" s="2063"/>
      <c r="AB113" s="2063"/>
      <c r="AC113" s="38"/>
      <c r="AD113" s="38"/>
    </row>
    <row r="114" spans="2:30" x14ac:dyDescent="0.2">
      <c r="B114" s="2070"/>
      <c r="C114" s="2060"/>
      <c r="D114" s="2060"/>
      <c r="E114" s="2060"/>
      <c r="F114" s="2060"/>
      <c r="G114" s="1273"/>
      <c r="H114" s="2061"/>
      <c r="I114" s="2061"/>
      <c r="J114" s="2061"/>
      <c r="K114" s="2062"/>
      <c r="L114" s="2062"/>
      <c r="M114" s="2062"/>
      <c r="N114" s="2062"/>
      <c r="O114" s="2062"/>
      <c r="P114" s="2062"/>
      <c r="Q114" s="2062"/>
      <c r="R114" s="2062"/>
      <c r="S114" s="2062"/>
      <c r="T114" s="2062"/>
      <c r="U114" s="2062"/>
      <c r="V114" s="2062"/>
      <c r="W114" s="2061"/>
      <c r="X114" s="2063"/>
      <c r="Y114" s="2063"/>
      <c r="Z114" s="2063"/>
      <c r="AA114" s="2063"/>
      <c r="AB114" s="2063"/>
      <c r="AC114" s="38"/>
      <c r="AD114" s="38"/>
    </row>
    <row r="115" spans="2:30" x14ac:dyDescent="0.2">
      <c r="B115" s="2070"/>
      <c r="C115" s="2060"/>
      <c r="D115" s="2060"/>
      <c r="E115" s="2060"/>
      <c r="F115" s="2060"/>
      <c r="G115" s="1273"/>
      <c r="H115" s="2061"/>
      <c r="I115" s="2061"/>
      <c r="J115" s="2061"/>
      <c r="K115" s="2062"/>
      <c r="L115" s="2062"/>
      <c r="M115" s="2062"/>
      <c r="N115" s="2062"/>
      <c r="O115" s="2062"/>
      <c r="P115" s="2062"/>
      <c r="Q115" s="2062"/>
      <c r="R115" s="2062"/>
      <c r="S115" s="2062"/>
      <c r="T115" s="2062"/>
      <c r="U115" s="2062"/>
      <c r="V115" s="2062"/>
      <c r="W115" s="2061"/>
      <c r="X115" s="2063"/>
      <c r="Y115" s="2063"/>
      <c r="Z115" s="2063"/>
      <c r="AA115" s="2063"/>
      <c r="AB115" s="2063"/>
      <c r="AC115" s="38"/>
      <c r="AD115" s="38"/>
    </row>
    <row r="116" spans="2:30" x14ac:dyDescent="0.2">
      <c r="B116" s="2070"/>
      <c r="C116" s="2060"/>
      <c r="D116" s="2060"/>
      <c r="E116" s="2060"/>
      <c r="F116" s="2060"/>
      <c r="G116" s="1273"/>
      <c r="H116" s="2061"/>
      <c r="I116" s="2061"/>
      <c r="J116" s="2061"/>
      <c r="K116" s="2062"/>
      <c r="L116" s="2062"/>
      <c r="M116" s="2062"/>
      <c r="N116" s="2062"/>
      <c r="O116" s="2062"/>
      <c r="P116" s="2062"/>
      <c r="Q116" s="2062"/>
      <c r="R116" s="2062"/>
      <c r="S116" s="2062"/>
      <c r="T116" s="2062"/>
      <c r="U116" s="2062"/>
      <c r="V116" s="2062"/>
      <c r="W116" s="2061"/>
      <c r="X116" s="2063"/>
      <c r="Y116" s="2063"/>
      <c r="Z116" s="2063"/>
      <c r="AA116" s="2063"/>
      <c r="AB116" s="2063"/>
      <c r="AC116" s="38"/>
      <c r="AD116" s="38"/>
    </row>
    <row r="117" spans="2:30" x14ac:dyDescent="0.2">
      <c r="B117" s="2070"/>
      <c r="C117" s="2060"/>
      <c r="D117" s="2060"/>
      <c r="E117" s="2060"/>
      <c r="F117" s="2060"/>
      <c r="G117" s="1273"/>
      <c r="H117" s="2061"/>
      <c r="I117" s="2061"/>
      <c r="J117" s="2061"/>
      <c r="K117" s="2062"/>
      <c r="L117" s="2062"/>
      <c r="M117" s="2062"/>
      <c r="N117" s="2062"/>
      <c r="O117" s="2062"/>
      <c r="P117" s="2062"/>
      <c r="Q117" s="2062"/>
      <c r="R117" s="2062"/>
      <c r="S117" s="2062"/>
      <c r="T117" s="2062"/>
      <c r="U117" s="2062"/>
      <c r="V117" s="2062"/>
      <c r="W117" s="2061"/>
      <c r="X117" s="2063"/>
      <c r="Y117" s="2063"/>
      <c r="Z117" s="2063"/>
      <c r="AA117" s="2063"/>
      <c r="AB117" s="2063"/>
      <c r="AC117" s="38"/>
      <c r="AD117" s="38"/>
    </row>
    <row r="118" spans="2:30" x14ac:dyDescent="0.2">
      <c r="B118" s="2070"/>
      <c r="C118" s="2060"/>
      <c r="D118" s="2060"/>
      <c r="E118" s="2060"/>
      <c r="F118" s="2060"/>
      <c r="G118" s="1273"/>
      <c r="H118" s="2061"/>
      <c r="I118" s="2061"/>
      <c r="J118" s="2061"/>
      <c r="K118" s="2062"/>
      <c r="L118" s="2062"/>
      <c r="M118" s="2062"/>
      <c r="N118" s="2062"/>
      <c r="O118" s="2062"/>
      <c r="P118" s="2062"/>
      <c r="Q118" s="2062"/>
      <c r="R118" s="2062"/>
      <c r="S118" s="2062"/>
      <c r="T118" s="2062"/>
      <c r="U118" s="2062"/>
      <c r="V118" s="2062"/>
      <c r="W118" s="2061"/>
      <c r="X118" s="2063"/>
      <c r="Y118" s="2063"/>
      <c r="Z118" s="2063"/>
      <c r="AA118" s="2063"/>
      <c r="AB118" s="2063"/>
      <c r="AC118" s="38"/>
      <c r="AD118" s="38"/>
    </row>
    <row r="119" spans="2:30" x14ac:dyDescent="0.2">
      <c r="B119" s="2070"/>
      <c r="C119" s="2060"/>
      <c r="D119" s="2060"/>
      <c r="E119" s="2060"/>
      <c r="F119" s="2060"/>
      <c r="G119" s="1273"/>
      <c r="H119" s="2061"/>
      <c r="I119" s="2061"/>
      <c r="J119" s="2061"/>
      <c r="K119" s="2062"/>
      <c r="L119" s="2062"/>
      <c r="M119" s="2062"/>
      <c r="N119" s="2062"/>
      <c r="O119" s="2062"/>
      <c r="P119" s="2062"/>
      <c r="Q119" s="2062"/>
      <c r="R119" s="2062"/>
      <c r="S119" s="2062"/>
      <c r="T119" s="2062"/>
      <c r="U119" s="2062"/>
      <c r="V119" s="2062"/>
      <c r="W119" s="2061"/>
      <c r="X119" s="2063"/>
      <c r="Y119" s="2063"/>
      <c r="Z119" s="2063"/>
      <c r="AA119" s="2063"/>
      <c r="AB119" s="2063"/>
      <c r="AC119" s="38"/>
      <c r="AD119" s="38"/>
    </row>
    <row r="120" spans="2:30" x14ac:dyDescent="0.2">
      <c r="B120" s="2070"/>
      <c r="C120" s="2060"/>
      <c r="D120" s="2060"/>
      <c r="E120" s="2060"/>
      <c r="F120" s="2060"/>
      <c r="G120" s="1273"/>
      <c r="H120" s="2061"/>
      <c r="I120" s="2061"/>
      <c r="J120" s="2061"/>
      <c r="K120" s="2062"/>
      <c r="L120" s="2062"/>
      <c r="M120" s="2062"/>
      <c r="N120" s="2062"/>
      <c r="O120" s="2062"/>
      <c r="P120" s="2062"/>
      <c r="Q120" s="2062"/>
      <c r="R120" s="2062"/>
      <c r="S120" s="2062"/>
      <c r="T120" s="2062"/>
      <c r="U120" s="2062"/>
      <c r="V120" s="2062"/>
      <c r="W120" s="2061"/>
      <c r="X120" s="2063"/>
      <c r="Y120" s="2063"/>
      <c r="Z120" s="2063"/>
      <c r="AA120" s="2063"/>
      <c r="AB120" s="2063"/>
      <c r="AC120" s="38"/>
      <c r="AD120" s="38"/>
    </row>
    <row r="121" spans="2:30" x14ac:dyDescent="0.2">
      <c r="B121" s="2070"/>
      <c r="C121" s="2060"/>
      <c r="D121" s="2060"/>
      <c r="E121" s="2060"/>
      <c r="F121" s="2060"/>
      <c r="G121" s="1273"/>
      <c r="H121" s="2061"/>
      <c r="I121" s="2061"/>
      <c r="J121" s="2061"/>
      <c r="K121" s="2062"/>
      <c r="L121" s="2062"/>
      <c r="M121" s="2062"/>
      <c r="N121" s="2062"/>
      <c r="O121" s="2062"/>
      <c r="P121" s="2062"/>
      <c r="Q121" s="2062"/>
      <c r="R121" s="2062"/>
      <c r="S121" s="2062"/>
      <c r="T121" s="2062"/>
      <c r="U121" s="2062"/>
      <c r="V121" s="2062"/>
      <c r="W121" s="2061"/>
      <c r="X121" s="2063"/>
      <c r="Y121" s="2063"/>
      <c r="Z121" s="2063"/>
      <c r="AA121" s="2063"/>
      <c r="AB121" s="2063"/>
      <c r="AC121" s="38"/>
      <c r="AD121" s="38"/>
    </row>
    <row r="122" spans="2:30" x14ac:dyDescent="0.2">
      <c r="B122" s="2070"/>
      <c r="C122" s="2060"/>
      <c r="D122" s="2060"/>
      <c r="E122" s="2060"/>
      <c r="F122" s="2060"/>
      <c r="G122" s="1273"/>
      <c r="H122" s="2061"/>
      <c r="I122" s="2061"/>
      <c r="J122" s="2061"/>
      <c r="K122" s="2062"/>
      <c r="L122" s="2062"/>
      <c r="M122" s="2062"/>
      <c r="N122" s="2062"/>
      <c r="O122" s="2062"/>
      <c r="P122" s="2062"/>
      <c r="Q122" s="2062"/>
      <c r="R122" s="2062"/>
      <c r="S122" s="2062"/>
      <c r="T122" s="2062"/>
      <c r="U122" s="2062"/>
      <c r="V122" s="2062"/>
      <c r="W122" s="2061"/>
      <c r="X122" s="2063"/>
      <c r="Y122" s="2063"/>
      <c r="Z122" s="2063"/>
      <c r="AA122" s="2063"/>
      <c r="AB122" s="2063"/>
      <c r="AC122" s="38"/>
      <c r="AD122" s="38"/>
    </row>
    <row r="123" spans="2:30" x14ac:dyDescent="0.2">
      <c r="B123" s="2070"/>
      <c r="C123" s="2060"/>
      <c r="D123" s="2060"/>
      <c r="E123" s="2060"/>
      <c r="F123" s="2060"/>
      <c r="G123" s="1273"/>
      <c r="H123" s="2061"/>
      <c r="I123" s="2061"/>
      <c r="J123" s="2061"/>
      <c r="K123" s="2062"/>
      <c r="L123" s="2062"/>
      <c r="M123" s="2062"/>
      <c r="N123" s="2062"/>
      <c r="O123" s="2062"/>
      <c r="P123" s="2062"/>
      <c r="Q123" s="2062"/>
      <c r="R123" s="2062"/>
      <c r="S123" s="2062"/>
      <c r="T123" s="2062"/>
      <c r="U123" s="2062"/>
      <c r="V123" s="2062"/>
      <c r="W123" s="2061"/>
      <c r="X123" s="2063"/>
      <c r="Y123" s="2063"/>
      <c r="Z123" s="2063"/>
      <c r="AA123" s="2063"/>
      <c r="AB123" s="2063"/>
      <c r="AC123" s="38"/>
      <c r="AD123" s="38"/>
    </row>
    <row r="124" spans="2:30" x14ac:dyDescent="0.2">
      <c r="B124" s="2070"/>
      <c r="C124" s="2060"/>
      <c r="D124" s="2060"/>
      <c r="E124" s="2060"/>
      <c r="F124" s="2060"/>
      <c r="G124" s="1273"/>
      <c r="H124" s="2061"/>
      <c r="I124" s="2061"/>
      <c r="J124" s="2061"/>
      <c r="K124" s="2062"/>
      <c r="L124" s="2062"/>
      <c r="M124" s="2062"/>
      <c r="N124" s="2062"/>
      <c r="O124" s="2062"/>
      <c r="P124" s="2062"/>
      <c r="Q124" s="2062"/>
      <c r="R124" s="2062"/>
      <c r="S124" s="2062"/>
      <c r="T124" s="2062"/>
      <c r="U124" s="2062"/>
      <c r="V124" s="2062"/>
      <c r="W124" s="2061"/>
      <c r="X124" s="2063"/>
      <c r="Y124" s="2063"/>
      <c r="Z124" s="2063"/>
      <c r="AA124" s="2063"/>
      <c r="AB124" s="2063"/>
      <c r="AC124" s="38"/>
      <c r="AD124" s="38"/>
    </row>
    <row r="125" spans="2:30" x14ac:dyDescent="0.2">
      <c r="B125" s="2070"/>
      <c r="C125" s="2060"/>
      <c r="D125" s="2060"/>
      <c r="E125" s="2060"/>
      <c r="F125" s="2060"/>
      <c r="G125" s="1273"/>
      <c r="H125" s="2061"/>
      <c r="I125" s="2061"/>
      <c r="J125" s="2061"/>
      <c r="K125" s="2062"/>
      <c r="L125" s="2062"/>
      <c r="M125" s="2062"/>
      <c r="N125" s="2062"/>
      <c r="O125" s="2062"/>
      <c r="P125" s="2062"/>
      <c r="Q125" s="2062"/>
      <c r="R125" s="2062"/>
      <c r="S125" s="2062"/>
      <c r="T125" s="2062"/>
      <c r="U125" s="2062"/>
      <c r="V125" s="2062"/>
      <c r="W125" s="2061"/>
      <c r="X125" s="2063"/>
      <c r="Y125" s="2063"/>
      <c r="Z125" s="2063"/>
      <c r="AA125" s="2063"/>
      <c r="AB125" s="2063"/>
      <c r="AC125" s="38"/>
      <c r="AD125" s="38"/>
    </row>
    <row r="126" spans="2:30" x14ac:dyDescent="0.2">
      <c r="B126" s="2070"/>
      <c r="C126" s="2060"/>
      <c r="D126" s="2060"/>
      <c r="E126" s="2060"/>
      <c r="F126" s="2060"/>
      <c r="G126" s="1273"/>
      <c r="H126" s="2061"/>
      <c r="I126" s="2061"/>
      <c r="J126" s="2061"/>
      <c r="K126" s="2062"/>
      <c r="L126" s="2062"/>
      <c r="M126" s="2062"/>
      <c r="N126" s="2062"/>
      <c r="O126" s="2062"/>
      <c r="P126" s="2062"/>
      <c r="Q126" s="2062"/>
      <c r="R126" s="2062"/>
      <c r="S126" s="2062"/>
      <c r="T126" s="2062"/>
      <c r="U126" s="2062"/>
      <c r="V126" s="2062"/>
      <c r="W126" s="2061"/>
      <c r="X126" s="2063"/>
      <c r="Y126" s="2063"/>
      <c r="Z126" s="2063"/>
      <c r="AA126" s="2063"/>
      <c r="AB126" s="2063"/>
      <c r="AC126" s="38"/>
      <c r="AD126" s="38"/>
    </row>
    <row r="127" spans="2:30" x14ac:dyDescent="0.2">
      <c r="B127" s="2070"/>
      <c r="C127" s="2060"/>
      <c r="D127" s="2060"/>
      <c r="E127" s="2060"/>
      <c r="F127" s="2060"/>
      <c r="G127" s="1273"/>
      <c r="H127" s="2061"/>
      <c r="I127" s="2061"/>
      <c r="J127" s="2061"/>
      <c r="K127" s="2062"/>
      <c r="L127" s="2062"/>
      <c r="M127" s="2062"/>
      <c r="N127" s="2062"/>
      <c r="O127" s="2062"/>
      <c r="P127" s="2062"/>
      <c r="Q127" s="2062"/>
      <c r="R127" s="2062"/>
      <c r="S127" s="2062"/>
      <c r="T127" s="2062"/>
      <c r="U127" s="2062"/>
      <c r="V127" s="2062"/>
      <c r="W127" s="2061"/>
      <c r="X127" s="2063"/>
      <c r="Y127" s="2063"/>
      <c r="Z127" s="2063"/>
      <c r="AA127" s="2063"/>
      <c r="AB127" s="2063"/>
      <c r="AC127" s="38"/>
      <c r="AD127" s="38"/>
    </row>
    <row r="128" spans="2:30" x14ac:dyDescent="0.2">
      <c r="B128" s="2070"/>
      <c r="C128" s="2060"/>
      <c r="D128" s="2060"/>
      <c r="E128" s="2060"/>
      <c r="F128" s="2060"/>
      <c r="G128" s="1273"/>
      <c r="H128" s="2061"/>
      <c r="I128" s="2061"/>
      <c r="J128" s="2061"/>
      <c r="K128" s="2062"/>
      <c r="L128" s="2062"/>
      <c r="M128" s="2062"/>
      <c r="N128" s="2062"/>
      <c r="O128" s="2062"/>
      <c r="P128" s="2062"/>
      <c r="Q128" s="2062"/>
      <c r="R128" s="2062"/>
      <c r="S128" s="2062"/>
      <c r="T128" s="2062"/>
      <c r="U128" s="2062"/>
      <c r="V128" s="2062"/>
      <c r="W128" s="2061"/>
      <c r="X128" s="2063"/>
      <c r="Y128" s="2063"/>
      <c r="Z128" s="2063"/>
      <c r="AA128" s="2063"/>
      <c r="AB128" s="2063"/>
      <c r="AC128" s="38"/>
      <c r="AD128" s="38"/>
    </row>
    <row r="129" spans="2:30" x14ac:dyDescent="0.2">
      <c r="B129" s="2070"/>
      <c r="C129" s="2060"/>
      <c r="D129" s="2060"/>
      <c r="E129" s="2060"/>
      <c r="F129" s="2060"/>
      <c r="G129" s="1273"/>
      <c r="H129" s="2061"/>
      <c r="I129" s="2061"/>
      <c r="J129" s="2061"/>
      <c r="K129" s="2062"/>
      <c r="L129" s="2062"/>
      <c r="M129" s="2062"/>
      <c r="N129" s="2062"/>
      <c r="O129" s="2062"/>
      <c r="P129" s="2062"/>
      <c r="Q129" s="2062"/>
      <c r="R129" s="2062"/>
      <c r="S129" s="2062"/>
      <c r="T129" s="2062"/>
      <c r="U129" s="2062"/>
      <c r="V129" s="2062"/>
      <c r="W129" s="2061"/>
      <c r="X129" s="2063"/>
      <c r="Y129" s="2063"/>
      <c r="Z129" s="2063"/>
      <c r="AA129" s="2063"/>
      <c r="AB129" s="2063"/>
      <c r="AC129" s="38"/>
      <c r="AD129" s="38"/>
    </row>
    <row r="130" spans="2:30" x14ac:dyDescent="0.2">
      <c r="B130" s="2070"/>
      <c r="C130" s="2060"/>
      <c r="D130" s="2060"/>
      <c r="E130" s="2060"/>
      <c r="F130" s="2060"/>
      <c r="G130" s="1273"/>
      <c r="H130" s="2061"/>
      <c r="I130" s="2061"/>
      <c r="J130" s="2061"/>
      <c r="K130" s="2062"/>
      <c r="L130" s="2062"/>
      <c r="M130" s="2062"/>
      <c r="N130" s="2062"/>
      <c r="O130" s="2062"/>
      <c r="P130" s="2062"/>
      <c r="Q130" s="2062"/>
      <c r="R130" s="2062"/>
      <c r="S130" s="2062"/>
      <c r="T130" s="2062"/>
      <c r="U130" s="2062"/>
      <c r="V130" s="2062"/>
      <c r="W130" s="2061"/>
      <c r="X130" s="2063"/>
      <c r="Y130" s="2063"/>
      <c r="Z130" s="2063"/>
      <c r="AA130" s="2063"/>
      <c r="AB130" s="2063"/>
      <c r="AC130" s="38"/>
      <c r="AD130" s="38"/>
    </row>
    <row r="131" spans="2:30" x14ac:dyDescent="0.2">
      <c r="B131" s="2070"/>
      <c r="C131" s="2060"/>
      <c r="D131" s="2060"/>
      <c r="E131" s="2060"/>
      <c r="F131" s="2060"/>
      <c r="G131" s="1273"/>
      <c r="H131" s="2061"/>
      <c r="I131" s="2061"/>
      <c r="J131" s="2061"/>
      <c r="K131" s="2062"/>
      <c r="L131" s="2062"/>
      <c r="M131" s="2062"/>
      <c r="N131" s="2062"/>
      <c r="O131" s="2062"/>
      <c r="P131" s="2062"/>
      <c r="Q131" s="2062"/>
      <c r="R131" s="2062"/>
      <c r="S131" s="2062"/>
      <c r="T131" s="2062"/>
      <c r="U131" s="2062"/>
      <c r="V131" s="2062"/>
      <c r="W131" s="2061"/>
      <c r="X131" s="2063"/>
      <c r="Y131" s="2063"/>
      <c r="Z131" s="2063"/>
      <c r="AA131" s="2063"/>
      <c r="AB131" s="2063"/>
      <c r="AC131" s="38"/>
      <c r="AD131" s="38"/>
    </row>
    <row r="132" spans="2:30" x14ac:dyDescent="0.2">
      <c r="B132" s="2070"/>
      <c r="C132" s="2060"/>
      <c r="D132" s="2060"/>
      <c r="E132" s="2060"/>
      <c r="F132" s="2060"/>
      <c r="G132" s="1273"/>
      <c r="H132" s="2061"/>
      <c r="I132" s="2061"/>
      <c r="J132" s="2061"/>
      <c r="K132" s="2062"/>
      <c r="L132" s="2062"/>
      <c r="M132" s="2062"/>
      <c r="N132" s="2062"/>
      <c r="O132" s="2062"/>
      <c r="P132" s="2062"/>
      <c r="Q132" s="2062"/>
      <c r="R132" s="2062"/>
      <c r="S132" s="2062"/>
      <c r="T132" s="2062"/>
      <c r="U132" s="2062"/>
      <c r="V132" s="2062"/>
      <c r="W132" s="2061"/>
      <c r="X132" s="2063"/>
      <c r="Y132" s="2063"/>
      <c r="Z132" s="2063"/>
      <c r="AA132" s="2063"/>
      <c r="AB132" s="2063"/>
      <c r="AC132" s="38"/>
      <c r="AD132" s="38"/>
    </row>
    <row r="133" spans="2:30" x14ac:dyDescent="0.2">
      <c r="B133" s="2070"/>
      <c r="C133" s="2060"/>
      <c r="D133" s="2060"/>
      <c r="E133" s="2060"/>
      <c r="F133" s="2060"/>
      <c r="G133" s="1273"/>
      <c r="H133" s="2061"/>
      <c r="I133" s="2061"/>
      <c r="J133" s="2061"/>
      <c r="K133" s="2062"/>
      <c r="L133" s="2062"/>
      <c r="M133" s="2062"/>
      <c r="N133" s="2062"/>
      <c r="O133" s="2062"/>
      <c r="P133" s="2062"/>
      <c r="Q133" s="2062"/>
      <c r="R133" s="2062"/>
      <c r="S133" s="2062"/>
      <c r="T133" s="2062"/>
      <c r="U133" s="2062"/>
      <c r="V133" s="2062"/>
      <c r="W133" s="2061"/>
      <c r="X133" s="2063"/>
      <c r="Y133" s="2063"/>
      <c r="Z133" s="2063"/>
      <c r="AA133" s="2063"/>
      <c r="AB133" s="2063"/>
      <c r="AC133" s="38"/>
      <c r="AD133" s="38"/>
    </row>
    <row r="134" spans="2:30" x14ac:dyDescent="0.2">
      <c r="B134" s="2070"/>
      <c r="C134" s="2060"/>
      <c r="D134" s="2060"/>
      <c r="E134" s="2060"/>
      <c r="F134" s="2060"/>
      <c r="G134" s="1273"/>
      <c r="H134" s="2061"/>
      <c r="I134" s="2061"/>
      <c r="J134" s="2061"/>
      <c r="K134" s="2062"/>
      <c r="L134" s="2062"/>
      <c r="M134" s="2062"/>
      <c r="N134" s="2062"/>
      <c r="O134" s="2062"/>
      <c r="P134" s="2062"/>
      <c r="Q134" s="2062"/>
      <c r="R134" s="2062"/>
      <c r="S134" s="2062"/>
      <c r="T134" s="2062"/>
      <c r="U134" s="2062"/>
      <c r="V134" s="2062"/>
      <c r="W134" s="2061"/>
      <c r="X134" s="2063"/>
      <c r="Y134" s="2063"/>
      <c r="Z134" s="2063"/>
      <c r="AA134" s="2063"/>
      <c r="AB134" s="2063"/>
      <c r="AC134" s="38"/>
      <c r="AD134" s="38"/>
    </row>
    <row r="135" spans="2:30" x14ac:dyDescent="0.2">
      <c r="B135" s="2070"/>
      <c r="C135" s="2060"/>
      <c r="D135" s="2060"/>
      <c r="E135" s="2060"/>
      <c r="F135" s="2060"/>
      <c r="G135" s="1273"/>
      <c r="H135" s="2061"/>
      <c r="I135" s="2061"/>
      <c r="J135" s="2061"/>
      <c r="K135" s="2062"/>
      <c r="L135" s="2062"/>
      <c r="M135" s="2062"/>
      <c r="N135" s="2062"/>
      <c r="O135" s="2062"/>
      <c r="P135" s="2062"/>
      <c r="Q135" s="2062"/>
      <c r="R135" s="2062"/>
      <c r="S135" s="2062"/>
      <c r="T135" s="2062"/>
      <c r="U135" s="2062"/>
      <c r="V135" s="2062"/>
      <c r="W135" s="2061"/>
      <c r="X135" s="2063"/>
      <c r="Y135" s="2063"/>
      <c r="Z135" s="2063"/>
      <c r="AA135" s="2063"/>
      <c r="AB135" s="2063"/>
      <c r="AC135" s="38"/>
      <c r="AD135" s="38"/>
    </row>
    <row r="136" spans="2:30" x14ac:dyDescent="0.2">
      <c r="B136" s="2070"/>
      <c r="C136" s="2060"/>
      <c r="D136" s="2060"/>
      <c r="E136" s="2060"/>
      <c r="F136" s="2060"/>
      <c r="G136" s="1273"/>
      <c r="H136" s="2061"/>
      <c r="I136" s="2061"/>
      <c r="J136" s="2061"/>
      <c r="K136" s="2062"/>
      <c r="L136" s="2062"/>
      <c r="M136" s="2062"/>
      <c r="N136" s="2062"/>
      <c r="O136" s="2062"/>
      <c r="P136" s="2062"/>
      <c r="Q136" s="2062"/>
      <c r="R136" s="2062"/>
      <c r="S136" s="2062"/>
      <c r="T136" s="2062"/>
      <c r="U136" s="2062"/>
      <c r="V136" s="2062"/>
      <c r="W136" s="2061"/>
      <c r="X136" s="2063"/>
      <c r="Y136" s="2063"/>
      <c r="Z136" s="2063"/>
      <c r="AA136" s="2063"/>
      <c r="AB136" s="2063"/>
      <c r="AC136" s="38"/>
      <c r="AD136" s="38"/>
    </row>
    <row r="137" spans="2:30" x14ac:dyDescent="0.2">
      <c r="B137" s="2070"/>
      <c r="C137" s="2060"/>
      <c r="D137" s="2060"/>
      <c r="E137" s="2060"/>
      <c r="F137" s="2060"/>
      <c r="G137" s="1273"/>
      <c r="H137" s="2061"/>
      <c r="I137" s="2061"/>
      <c r="J137" s="2061"/>
      <c r="K137" s="2062"/>
      <c r="L137" s="2062"/>
      <c r="M137" s="2062"/>
      <c r="N137" s="2062"/>
      <c r="O137" s="2062"/>
      <c r="P137" s="2062"/>
      <c r="Q137" s="2062"/>
      <c r="R137" s="2062"/>
      <c r="S137" s="2062"/>
      <c r="T137" s="2062"/>
      <c r="U137" s="2062"/>
      <c r="V137" s="2062"/>
      <c r="W137" s="2061"/>
      <c r="X137" s="2063"/>
      <c r="Y137" s="2063"/>
      <c r="Z137" s="2063"/>
      <c r="AA137" s="2063"/>
      <c r="AB137" s="2063"/>
      <c r="AC137" s="38"/>
      <c r="AD137" s="38"/>
    </row>
    <row r="138" spans="2:30" x14ac:dyDescent="0.2">
      <c r="B138" s="2070"/>
      <c r="C138" s="2060"/>
      <c r="D138" s="2060"/>
      <c r="E138" s="2060"/>
      <c r="F138" s="2060"/>
      <c r="G138" s="1273"/>
      <c r="H138" s="2061"/>
      <c r="I138" s="2061"/>
      <c r="J138" s="2061"/>
      <c r="K138" s="2062"/>
      <c r="L138" s="2062"/>
      <c r="M138" s="2062"/>
      <c r="N138" s="2062"/>
      <c r="O138" s="2062"/>
      <c r="P138" s="2062"/>
      <c r="Q138" s="2062"/>
      <c r="R138" s="2062"/>
      <c r="S138" s="2062"/>
      <c r="T138" s="2062"/>
      <c r="U138" s="2062"/>
      <c r="V138" s="2062"/>
      <c r="W138" s="2061"/>
      <c r="X138" s="2063"/>
      <c r="Y138" s="2063"/>
      <c r="Z138" s="2063"/>
      <c r="AA138" s="2063"/>
      <c r="AB138" s="2063"/>
      <c r="AC138" s="38"/>
      <c r="AD138" s="38"/>
    </row>
    <row r="139" spans="2:30" x14ac:dyDescent="0.2">
      <c r="B139" s="2070"/>
      <c r="C139" s="2060"/>
      <c r="D139" s="2060"/>
      <c r="E139" s="2060"/>
      <c r="F139" s="2060"/>
      <c r="G139" s="1273"/>
      <c r="H139" s="2061"/>
      <c r="I139" s="2061"/>
      <c r="J139" s="2061"/>
      <c r="K139" s="2062"/>
      <c r="L139" s="2062"/>
      <c r="M139" s="2062"/>
      <c r="N139" s="2062"/>
      <c r="O139" s="2062"/>
      <c r="P139" s="2062"/>
      <c r="Q139" s="2062"/>
      <c r="R139" s="2062"/>
      <c r="S139" s="2062"/>
      <c r="T139" s="2062"/>
      <c r="U139" s="2062"/>
      <c r="V139" s="2062"/>
      <c r="W139" s="2061"/>
      <c r="X139" s="2063"/>
      <c r="Y139" s="2063"/>
      <c r="Z139" s="2063"/>
      <c r="AA139" s="2063"/>
      <c r="AB139" s="2063"/>
      <c r="AC139" s="38"/>
      <c r="AD139" s="38"/>
    </row>
    <row r="140" spans="2:30" x14ac:dyDescent="0.2">
      <c r="B140" s="2070"/>
      <c r="C140" s="2060"/>
      <c r="D140" s="2060"/>
      <c r="E140" s="2060"/>
      <c r="F140" s="2060"/>
      <c r="G140" s="1273"/>
      <c r="H140" s="2061"/>
      <c r="I140" s="2061"/>
      <c r="J140" s="2061"/>
      <c r="K140" s="2062"/>
      <c r="L140" s="2062"/>
      <c r="M140" s="2062"/>
      <c r="N140" s="2062"/>
      <c r="O140" s="2062"/>
      <c r="P140" s="2062"/>
      <c r="Q140" s="2062"/>
      <c r="R140" s="2062"/>
      <c r="S140" s="2062"/>
      <c r="T140" s="2062"/>
      <c r="U140" s="2062"/>
      <c r="V140" s="2062"/>
      <c r="W140" s="2061"/>
      <c r="X140" s="2063"/>
      <c r="Y140" s="2063"/>
      <c r="Z140" s="2063"/>
      <c r="AA140" s="2063"/>
      <c r="AB140" s="2063"/>
      <c r="AC140" s="38"/>
      <c r="AD140" s="38"/>
    </row>
    <row r="141" spans="2:30" x14ac:dyDescent="0.2">
      <c r="B141" s="2070"/>
      <c r="C141" s="2060"/>
      <c r="D141" s="2060"/>
      <c r="E141" s="2060"/>
      <c r="F141" s="2060"/>
      <c r="G141" s="1273"/>
      <c r="H141" s="2061"/>
      <c r="I141" s="2061"/>
      <c r="J141" s="2061"/>
      <c r="K141" s="2062"/>
      <c r="L141" s="2062"/>
      <c r="M141" s="2062"/>
      <c r="N141" s="2062"/>
      <c r="O141" s="2062"/>
      <c r="P141" s="2062"/>
      <c r="Q141" s="2062"/>
      <c r="R141" s="2062"/>
      <c r="S141" s="2062"/>
      <c r="T141" s="2062"/>
      <c r="U141" s="2062"/>
      <c r="V141" s="2062"/>
      <c r="W141" s="2061"/>
      <c r="X141" s="2063"/>
      <c r="Y141" s="2063"/>
      <c r="Z141" s="2063"/>
      <c r="AA141" s="2063"/>
      <c r="AB141" s="2063"/>
      <c r="AC141" s="38"/>
      <c r="AD141" s="38"/>
    </row>
    <row r="142" spans="2:30" x14ac:dyDescent="0.2">
      <c r="B142" s="2070"/>
      <c r="C142" s="2060"/>
      <c r="D142" s="2060"/>
      <c r="E142" s="2060"/>
      <c r="F142" s="2060"/>
      <c r="G142" s="1273"/>
      <c r="H142" s="2061"/>
      <c r="I142" s="2061"/>
      <c r="J142" s="2061"/>
      <c r="K142" s="2062"/>
      <c r="L142" s="2062"/>
      <c r="M142" s="2062"/>
      <c r="N142" s="2062"/>
      <c r="O142" s="2062"/>
      <c r="P142" s="2062"/>
      <c r="Q142" s="2062"/>
      <c r="R142" s="2062"/>
      <c r="S142" s="2062"/>
      <c r="T142" s="2062"/>
      <c r="U142" s="2062"/>
      <c r="V142" s="2062"/>
      <c r="W142" s="2061"/>
      <c r="X142" s="2063"/>
      <c r="Y142" s="2063"/>
      <c r="Z142" s="2063"/>
      <c r="AA142" s="2063"/>
      <c r="AB142" s="2063"/>
      <c r="AC142" s="38"/>
      <c r="AD142" s="38"/>
    </row>
    <row r="143" spans="2:30" x14ac:dyDescent="0.2">
      <c r="B143" s="2070"/>
      <c r="C143" s="2060"/>
      <c r="D143" s="2060"/>
      <c r="E143" s="2060"/>
      <c r="F143" s="2060"/>
      <c r="G143" s="1273"/>
      <c r="H143" s="2061"/>
      <c r="I143" s="2061"/>
      <c r="J143" s="2061"/>
      <c r="K143" s="2062"/>
      <c r="L143" s="2062"/>
      <c r="M143" s="2062"/>
      <c r="N143" s="2062"/>
      <c r="O143" s="2062"/>
      <c r="P143" s="2062"/>
      <c r="Q143" s="2062"/>
      <c r="R143" s="2062"/>
      <c r="S143" s="2062"/>
      <c r="T143" s="2062"/>
      <c r="U143" s="2062"/>
      <c r="V143" s="2062"/>
      <c r="W143" s="2061"/>
      <c r="X143" s="2063"/>
      <c r="Y143" s="2063"/>
      <c r="Z143" s="2063"/>
      <c r="AA143" s="2063"/>
      <c r="AB143" s="2063"/>
      <c r="AC143" s="38"/>
      <c r="AD143" s="38"/>
    </row>
    <row r="144" spans="2:30" x14ac:dyDescent="0.2">
      <c r="B144" s="2070"/>
      <c r="C144" s="2060"/>
      <c r="D144" s="2060"/>
      <c r="E144" s="2060"/>
      <c r="F144" s="2060"/>
      <c r="G144" s="1273"/>
      <c r="H144" s="2061"/>
      <c r="I144" s="2061"/>
      <c r="J144" s="2061"/>
      <c r="K144" s="2062"/>
      <c r="L144" s="2062"/>
      <c r="M144" s="2062"/>
      <c r="N144" s="2062"/>
      <c r="O144" s="2062"/>
      <c r="P144" s="2062"/>
      <c r="Q144" s="2062"/>
      <c r="R144" s="2062"/>
      <c r="S144" s="2062"/>
      <c r="T144" s="2062"/>
      <c r="U144" s="2062"/>
      <c r="V144" s="2062"/>
      <c r="W144" s="2061"/>
      <c r="X144" s="2063"/>
      <c r="Y144" s="2063"/>
      <c r="Z144" s="2063"/>
      <c r="AA144" s="2063"/>
      <c r="AB144" s="2063"/>
      <c r="AC144" s="38"/>
      <c r="AD144" s="38"/>
    </row>
    <row r="145" spans="2:30" x14ac:dyDescent="0.2">
      <c r="B145" s="2070"/>
      <c r="C145" s="2060"/>
      <c r="D145" s="2060"/>
      <c r="E145" s="2060"/>
      <c r="F145" s="2060"/>
      <c r="G145" s="1273"/>
      <c r="H145" s="2061"/>
      <c r="I145" s="2061"/>
      <c r="J145" s="2061"/>
      <c r="K145" s="2062"/>
      <c r="L145" s="2062"/>
      <c r="M145" s="2062"/>
      <c r="N145" s="2062"/>
      <c r="O145" s="2062"/>
      <c r="P145" s="2062"/>
      <c r="Q145" s="2062"/>
      <c r="R145" s="2062"/>
      <c r="S145" s="2062"/>
      <c r="T145" s="2062"/>
      <c r="U145" s="2062"/>
      <c r="V145" s="2062"/>
      <c r="W145" s="2061"/>
      <c r="X145" s="2063"/>
      <c r="Y145" s="2063"/>
      <c r="Z145" s="2063"/>
      <c r="AA145" s="2063"/>
      <c r="AB145" s="2063"/>
      <c r="AC145" s="38"/>
      <c r="AD145" s="38"/>
    </row>
    <row r="146" spans="2:30" x14ac:dyDescent="0.2">
      <c r="B146" s="2070"/>
      <c r="C146" s="2060"/>
      <c r="D146" s="2060"/>
      <c r="E146" s="2060"/>
      <c r="F146" s="2060"/>
      <c r="G146" s="1273"/>
      <c r="H146" s="2061"/>
      <c r="I146" s="2061"/>
      <c r="J146" s="2061"/>
      <c r="K146" s="2062"/>
      <c r="L146" s="2062"/>
      <c r="M146" s="2062"/>
      <c r="N146" s="2062"/>
      <c r="O146" s="2062"/>
      <c r="P146" s="2062"/>
      <c r="Q146" s="2062"/>
      <c r="R146" s="2062"/>
      <c r="S146" s="2062"/>
      <c r="T146" s="2062"/>
      <c r="U146" s="2062"/>
      <c r="V146" s="2062"/>
      <c r="W146" s="2061"/>
      <c r="X146" s="2063"/>
      <c r="Y146" s="2063"/>
      <c r="Z146" s="2063"/>
      <c r="AA146" s="2063"/>
      <c r="AB146" s="2063"/>
      <c r="AC146" s="38"/>
      <c r="AD146" s="38"/>
    </row>
    <row r="147" spans="2:30" x14ac:dyDescent="0.2">
      <c r="B147" s="2070"/>
      <c r="C147" s="2060"/>
      <c r="D147" s="2060"/>
      <c r="E147" s="2060"/>
      <c r="F147" s="2060"/>
      <c r="G147" s="1273"/>
      <c r="H147" s="2061"/>
      <c r="I147" s="2061"/>
      <c r="J147" s="2061"/>
      <c r="K147" s="2062"/>
      <c r="L147" s="2062"/>
      <c r="M147" s="2062"/>
      <c r="N147" s="2062"/>
      <c r="O147" s="2062"/>
      <c r="P147" s="2062"/>
      <c r="Q147" s="2062"/>
      <c r="R147" s="2062"/>
      <c r="S147" s="2062"/>
      <c r="T147" s="2062"/>
      <c r="U147" s="2062"/>
      <c r="V147" s="2062"/>
      <c r="W147" s="2061"/>
      <c r="X147" s="2063"/>
      <c r="Y147" s="2063"/>
      <c r="Z147" s="2063"/>
      <c r="AA147" s="2063"/>
      <c r="AB147" s="2063"/>
      <c r="AC147" s="38"/>
      <c r="AD147" s="38"/>
    </row>
    <row r="148" spans="2:30" x14ac:dyDescent="0.2">
      <c r="B148" s="2070"/>
      <c r="C148" s="2060"/>
      <c r="D148" s="2060"/>
      <c r="E148" s="2060"/>
      <c r="F148" s="2060"/>
      <c r="G148" s="1273"/>
      <c r="H148" s="2061"/>
      <c r="I148" s="2061"/>
      <c r="J148" s="2061"/>
      <c r="K148" s="2062"/>
      <c r="L148" s="2062"/>
      <c r="M148" s="2062"/>
      <c r="N148" s="2062"/>
      <c r="O148" s="2062"/>
      <c r="P148" s="2062"/>
      <c r="Q148" s="2062"/>
      <c r="R148" s="2062"/>
      <c r="S148" s="2062"/>
      <c r="T148" s="2062"/>
      <c r="U148" s="2062"/>
      <c r="V148" s="2062"/>
      <c r="W148" s="2061"/>
      <c r="X148" s="2063"/>
      <c r="Y148" s="2063"/>
      <c r="Z148" s="2063"/>
      <c r="AA148" s="2063"/>
      <c r="AB148" s="2063"/>
      <c r="AC148" s="38"/>
      <c r="AD148" s="38"/>
    </row>
    <row r="149" spans="2:30" x14ac:dyDescent="0.2">
      <c r="B149" s="2070"/>
      <c r="C149" s="2060"/>
      <c r="D149" s="2060"/>
      <c r="E149" s="2060"/>
      <c r="F149" s="2060"/>
      <c r="G149" s="1273"/>
      <c r="H149" s="2061"/>
      <c r="I149" s="2061"/>
      <c r="J149" s="2061"/>
      <c r="K149" s="2062"/>
      <c r="L149" s="2062"/>
      <c r="M149" s="2062"/>
      <c r="N149" s="2062"/>
      <c r="O149" s="2062"/>
      <c r="P149" s="2062"/>
      <c r="Q149" s="2062"/>
      <c r="R149" s="2062"/>
      <c r="S149" s="2062"/>
      <c r="T149" s="2062"/>
      <c r="U149" s="2062"/>
      <c r="V149" s="2062"/>
      <c r="W149" s="2061"/>
      <c r="X149" s="2063"/>
      <c r="Y149" s="2063"/>
      <c r="Z149" s="2063"/>
      <c r="AA149" s="2063"/>
      <c r="AB149" s="2063"/>
      <c r="AC149" s="38"/>
      <c r="AD149" s="38"/>
    </row>
    <row r="150" spans="2:30" x14ac:dyDescent="0.2">
      <c r="B150" s="2070"/>
      <c r="C150" s="2060"/>
      <c r="D150" s="2060"/>
      <c r="E150" s="2060"/>
      <c r="F150" s="2060"/>
      <c r="G150" s="1273"/>
      <c r="H150" s="2061"/>
      <c r="I150" s="2061"/>
      <c r="J150" s="2061"/>
      <c r="K150" s="2062"/>
      <c r="L150" s="2062"/>
      <c r="M150" s="2062"/>
      <c r="N150" s="2062"/>
      <c r="O150" s="2062"/>
      <c r="P150" s="2062"/>
      <c r="Q150" s="2062"/>
      <c r="R150" s="2062"/>
      <c r="S150" s="2062"/>
      <c r="T150" s="2062"/>
      <c r="U150" s="2062"/>
      <c r="V150" s="2062"/>
      <c r="W150" s="2061"/>
      <c r="X150" s="2063"/>
      <c r="Y150" s="2063"/>
      <c r="Z150" s="2063"/>
      <c r="AA150" s="2063"/>
      <c r="AB150" s="2063"/>
      <c r="AC150" s="38"/>
      <c r="AD150" s="38"/>
    </row>
    <row r="151" spans="2:30" x14ac:dyDescent="0.2">
      <c r="B151" s="2070"/>
      <c r="C151" s="2060"/>
      <c r="D151" s="2060"/>
      <c r="E151" s="2060"/>
      <c r="F151" s="2060"/>
      <c r="G151" s="1273"/>
      <c r="H151" s="2061"/>
      <c r="I151" s="2061"/>
      <c r="J151" s="2061"/>
      <c r="K151" s="2062"/>
      <c r="L151" s="2062"/>
      <c r="M151" s="2062"/>
      <c r="N151" s="2062"/>
      <c r="O151" s="2062"/>
      <c r="P151" s="2062"/>
      <c r="Q151" s="2062"/>
      <c r="R151" s="2062"/>
      <c r="S151" s="2062"/>
      <c r="T151" s="2062"/>
      <c r="U151" s="2062"/>
      <c r="V151" s="2062"/>
      <c r="W151" s="2061"/>
      <c r="X151" s="2063"/>
      <c r="Y151" s="2063"/>
      <c r="Z151" s="2063"/>
      <c r="AA151" s="2063"/>
      <c r="AB151" s="2063"/>
      <c r="AC151" s="38"/>
      <c r="AD151" s="38"/>
    </row>
    <row r="152" spans="2:30" x14ac:dyDescent="0.2">
      <c r="B152" s="2070"/>
      <c r="C152" s="2060"/>
      <c r="D152" s="2060"/>
      <c r="E152" s="2060"/>
      <c r="F152" s="2060"/>
      <c r="G152" s="1273"/>
      <c r="H152" s="2061"/>
      <c r="I152" s="2061"/>
      <c r="J152" s="2061"/>
      <c r="K152" s="2062"/>
      <c r="L152" s="2062"/>
      <c r="M152" s="2062"/>
      <c r="N152" s="2062"/>
      <c r="O152" s="2062"/>
      <c r="P152" s="2062"/>
      <c r="Q152" s="2062"/>
      <c r="R152" s="2062"/>
      <c r="S152" s="2062"/>
      <c r="T152" s="2062"/>
      <c r="U152" s="2062"/>
      <c r="V152" s="2062"/>
      <c r="W152" s="2061"/>
      <c r="X152" s="2063"/>
      <c r="Y152" s="2063"/>
      <c r="Z152" s="2063"/>
      <c r="AA152" s="2063"/>
      <c r="AB152" s="2063"/>
      <c r="AC152" s="38"/>
      <c r="AD152" s="38"/>
    </row>
    <row r="153" spans="2:30" x14ac:dyDescent="0.2">
      <c r="B153" s="2070"/>
      <c r="C153" s="2060"/>
      <c r="D153" s="2060"/>
      <c r="E153" s="2060"/>
      <c r="F153" s="2060"/>
      <c r="G153" s="1273"/>
      <c r="H153" s="2061"/>
      <c r="I153" s="2061"/>
      <c r="J153" s="2061"/>
      <c r="K153" s="2062"/>
      <c r="L153" s="2062"/>
      <c r="M153" s="2062"/>
      <c r="N153" s="2062"/>
      <c r="O153" s="2062"/>
      <c r="P153" s="2062"/>
      <c r="Q153" s="2062"/>
      <c r="R153" s="2062"/>
      <c r="S153" s="2062"/>
      <c r="T153" s="2062"/>
      <c r="U153" s="2062"/>
      <c r="V153" s="2062"/>
      <c r="W153" s="2061"/>
      <c r="X153" s="2063"/>
      <c r="Y153" s="2063"/>
      <c r="Z153" s="2063"/>
      <c r="AA153" s="2063"/>
      <c r="AB153" s="2063"/>
      <c r="AC153" s="38"/>
      <c r="AD153" s="38"/>
    </row>
    <row r="154" spans="2:30" x14ac:dyDescent="0.2">
      <c r="B154" s="2070"/>
      <c r="C154" s="2060"/>
      <c r="D154" s="2060"/>
      <c r="E154" s="2060"/>
      <c r="F154" s="2060"/>
      <c r="G154" s="1273"/>
      <c r="H154" s="2061"/>
      <c r="I154" s="2061"/>
      <c r="J154" s="2061"/>
      <c r="K154" s="2062"/>
      <c r="L154" s="2062"/>
      <c r="M154" s="2062"/>
      <c r="N154" s="2062"/>
      <c r="O154" s="2062"/>
      <c r="P154" s="2062"/>
      <c r="Q154" s="2062"/>
      <c r="R154" s="2062"/>
      <c r="S154" s="2062"/>
      <c r="T154" s="2062"/>
      <c r="U154" s="2062"/>
      <c r="V154" s="2062"/>
      <c r="W154" s="2061"/>
      <c r="X154" s="2063"/>
      <c r="Y154" s="2063"/>
      <c r="Z154" s="2063"/>
      <c r="AA154" s="2063"/>
      <c r="AB154" s="2063"/>
      <c r="AC154" s="38"/>
      <c r="AD154" s="38"/>
    </row>
    <row r="155" spans="2:30" x14ac:dyDescent="0.2">
      <c r="B155" s="2070"/>
      <c r="C155" s="2060"/>
      <c r="D155" s="2060"/>
      <c r="E155" s="2060"/>
      <c r="F155" s="2060"/>
      <c r="G155" s="1273"/>
      <c r="H155" s="2061"/>
      <c r="I155" s="2061"/>
      <c r="J155" s="2061"/>
      <c r="K155" s="2062"/>
      <c r="L155" s="2062"/>
      <c r="M155" s="2062"/>
      <c r="N155" s="2062"/>
      <c r="O155" s="2062"/>
      <c r="P155" s="2062"/>
      <c r="Q155" s="2062"/>
      <c r="R155" s="2062"/>
      <c r="S155" s="2062"/>
      <c r="T155" s="2062"/>
      <c r="U155" s="2062"/>
      <c r="V155" s="2062"/>
      <c r="W155" s="2061"/>
      <c r="X155" s="2063"/>
      <c r="Y155" s="2063"/>
      <c r="Z155" s="2063"/>
      <c r="AA155" s="2063"/>
      <c r="AB155" s="2063"/>
      <c r="AC155" s="38"/>
      <c r="AD155" s="38"/>
    </row>
    <row r="156" spans="2:30" x14ac:dyDescent="0.2">
      <c r="B156" s="2070"/>
      <c r="C156" s="2060"/>
      <c r="D156" s="2060"/>
      <c r="E156" s="2060"/>
      <c r="F156" s="2060"/>
      <c r="G156" s="1273"/>
      <c r="H156" s="2061"/>
      <c r="I156" s="2061"/>
      <c r="J156" s="2061"/>
      <c r="K156" s="2062"/>
      <c r="L156" s="2062"/>
      <c r="M156" s="2062"/>
      <c r="N156" s="2062"/>
      <c r="O156" s="2062"/>
      <c r="P156" s="2062"/>
      <c r="Q156" s="2062"/>
      <c r="R156" s="2062"/>
      <c r="S156" s="2062"/>
      <c r="T156" s="2062"/>
      <c r="U156" s="2062"/>
      <c r="V156" s="2062"/>
      <c r="W156" s="2061"/>
      <c r="X156" s="2063"/>
      <c r="Y156" s="2063"/>
      <c r="Z156" s="2063"/>
      <c r="AA156" s="2063"/>
      <c r="AB156" s="2063"/>
      <c r="AC156" s="38"/>
      <c r="AD156" s="38"/>
    </row>
    <row r="157" spans="2:30" x14ac:dyDescent="0.2">
      <c r="B157" s="2070"/>
      <c r="C157" s="2060"/>
      <c r="D157" s="2060"/>
      <c r="E157" s="2060"/>
      <c r="F157" s="2060"/>
      <c r="G157" s="1273"/>
      <c r="H157" s="2061"/>
      <c r="I157" s="2061"/>
      <c r="J157" s="2061"/>
      <c r="K157" s="2062"/>
      <c r="L157" s="2062"/>
      <c r="M157" s="2062"/>
      <c r="N157" s="2062"/>
      <c r="O157" s="2062"/>
      <c r="P157" s="2062"/>
      <c r="Q157" s="2062"/>
      <c r="R157" s="2062"/>
      <c r="S157" s="2062"/>
      <c r="T157" s="2062"/>
      <c r="U157" s="2062"/>
      <c r="V157" s="2062"/>
      <c r="W157" s="2061"/>
      <c r="X157" s="2063"/>
      <c r="Y157" s="2063"/>
      <c r="Z157" s="2063"/>
      <c r="AA157" s="2063"/>
      <c r="AB157" s="2063"/>
      <c r="AC157" s="38"/>
      <c r="AD157" s="38"/>
    </row>
    <row r="158" spans="2:30" x14ac:dyDescent="0.2">
      <c r="B158" s="2070"/>
      <c r="C158" s="2060"/>
      <c r="D158" s="2060"/>
      <c r="E158" s="2060"/>
      <c r="F158" s="2060"/>
      <c r="G158" s="1273"/>
      <c r="H158" s="2061"/>
      <c r="I158" s="2061"/>
      <c r="J158" s="2061"/>
      <c r="K158" s="2062"/>
      <c r="L158" s="2062"/>
      <c r="M158" s="2062"/>
      <c r="N158" s="2062"/>
      <c r="O158" s="2062"/>
      <c r="P158" s="2062"/>
      <c r="Q158" s="2062"/>
      <c r="R158" s="2062"/>
      <c r="S158" s="2062"/>
      <c r="T158" s="2062"/>
      <c r="U158" s="2062"/>
      <c r="V158" s="2062"/>
      <c r="W158" s="2061"/>
      <c r="X158" s="2063"/>
      <c r="Y158" s="2063"/>
      <c r="Z158" s="2063"/>
      <c r="AA158" s="2063"/>
      <c r="AB158" s="2063"/>
      <c r="AC158" s="38"/>
      <c r="AD158" s="38"/>
    </row>
    <row r="159" spans="2:30" x14ac:dyDescent="0.2">
      <c r="B159" s="2070"/>
      <c r="C159" s="2060"/>
      <c r="D159" s="2060"/>
      <c r="E159" s="2060"/>
      <c r="F159" s="2060"/>
      <c r="G159" s="1273"/>
      <c r="H159" s="2061"/>
      <c r="I159" s="2061"/>
      <c r="J159" s="2061"/>
      <c r="K159" s="2062"/>
      <c r="L159" s="2062"/>
      <c r="M159" s="2062"/>
      <c r="N159" s="2062"/>
      <c r="O159" s="2062"/>
      <c r="P159" s="2062"/>
      <c r="Q159" s="2062"/>
      <c r="R159" s="2062"/>
      <c r="S159" s="2062"/>
      <c r="T159" s="2062"/>
      <c r="U159" s="2062"/>
      <c r="V159" s="2062"/>
      <c r="W159" s="2061"/>
      <c r="X159" s="2063"/>
      <c r="Y159" s="2063"/>
      <c r="Z159" s="2063"/>
      <c r="AA159" s="2063"/>
      <c r="AB159" s="2063"/>
      <c r="AC159" s="38"/>
      <c r="AD159" s="38"/>
    </row>
    <row r="160" spans="2:30" x14ac:dyDescent="0.2">
      <c r="B160" s="2070"/>
      <c r="C160" s="2060"/>
      <c r="D160" s="2060"/>
      <c r="E160" s="2060"/>
      <c r="F160" s="2060"/>
      <c r="G160" s="1273"/>
      <c r="H160" s="2061"/>
      <c r="I160" s="2061"/>
      <c r="J160" s="2061"/>
      <c r="K160" s="2062"/>
      <c r="L160" s="2062"/>
      <c r="M160" s="2062"/>
      <c r="N160" s="2062"/>
      <c r="O160" s="2062"/>
      <c r="P160" s="2062"/>
      <c r="Q160" s="2062"/>
      <c r="R160" s="2062"/>
      <c r="S160" s="2062"/>
      <c r="T160" s="2062"/>
      <c r="U160" s="2062"/>
      <c r="V160" s="2062"/>
      <c r="W160" s="2061"/>
      <c r="X160" s="2063"/>
      <c r="Y160" s="2063"/>
      <c r="Z160" s="2063"/>
      <c r="AA160" s="2063"/>
      <c r="AB160" s="2063"/>
      <c r="AC160" s="38"/>
      <c r="AD160" s="38"/>
    </row>
    <row r="161" spans="2:30" x14ac:dyDescent="0.2">
      <c r="B161" s="2070"/>
      <c r="C161" s="2060"/>
      <c r="D161" s="2060"/>
      <c r="E161" s="2060"/>
      <c r="F161" s="2060"/>
      <c r="G161" s="1273"/>
      <c r="H161" s="2061"/>
      <c r="I161" s="2061"/>
      <c r="J161" s="2061"/>
      <c r="K161" s="2062"/>
      <c r="L161" s="2062"/>
      <c r="M161" s="2062"/>
      <c r="N161" s="2062"/>
      <c r="O161" s="2062"/>
      <c r="P161" s="2062"/>
      <c r="Q161" s="2062"/>
      <c r="R161" s="2062"/>
      <c r="S161" s="2062"/>
      <c r="T161" s="2062"/>
      <c r="U161" s="2062"/>
      <c r="V161" s="2062"/>
      <c r="W161" s="2061"/>
      <c r="X161" s="2063"/>
      <c r="Y161" s="2063"/>
      <c r="Z161" s="2063"/>
      <c r="AA161" s="2063"/>
      <c r="AB161" s="2063"/>
      <c r="AC161" s="38"/>
      <c r="AD161" s="38"/>
    </row>
    <row r="162" spans="2:30" x14ac:dyDescent="0.2">
      <c r="B162" s="2070"/>
      <c r="C162" s="2060"/>
      <c r="D162" s="2060"/>
      <c r="E162" s="2060"/>
      <c r="F162" s="2060"/>
      <c r="G162" s="1273"/>
      <c r="H162" s="2061"/>
      <c r="I162" s="2061"/>
      <c r="J162" s="2061"/>
      <c r="K162" s="2062"/>
      <c r="L162" s="2062"/>
      <c r="M162" s="2062"/>
      <c r="N162" s="2062"/>
      <c r="O162" s="2062"/>
      <c r="P162" s="2062"/>
      <c r="Q162" s="2062"/>
      <c r="R162" s="2062"/>
      <c r="S162" s="2062"/>
      <c r="T162" s="2062"/>
      <c r="U162" s="2062"/>
      <c r="V162" s="2062"/>
      <c r="W162" s="2061"/>
      <c r="X162" s="2063"/>
      <c r="Y162" s="2063"/>
      <c r="Z162" s="2063"/>
      <c r="AA162" s="2063"/>
      <c r="AB162" s="2063"/>
      <c r="AC162" s="38"/>
      <c r="AD162" s="38"/>
    </row>
    <row r="163" spans="2:30" x14ac:dyDescent="0.2">
      <c r="B163" s="2070"/>
      <c r="C163" s="2060"/>
      <c r="D163" s="2060"/>
      <c r="E163" s="2060"/>
      <c r="F163" s="2060"/>
      <c r="G163" s="1273"/>
      <c r="H163" s="2061"/>
      <c r="I163" s="2061"/>
      <c r="J163" s="2061"/>
      <c r="K163" s="2062"/>
      <c r="L163" s="2062"/>
      <c r="M163" s="2062"/>
      <c r="N163" s="2062"/>
      <c r="O163" s="2062"/>
      <c r="P163" s="2062"/>
      <c r="Q163" s="2062"/>
      <c r="R163" s="2062"/>
      <c r="S163" s="2062"/>
      <c r="T163" s="2062"/>
      <c r="U163" s="2062"/>
      <c r="V163" s="2062"/>
      <c r="W163" s="2061"/>
      <c r="X163" s="2063"/>
      <c r="Y163" s="2063"/>
      <c r="Z163" s="2063"/>
      <c r="AA163" s="2063"/>
      <c r="AB163" s="2063"/>
      <c r="AC163" s="38"/>
      <c r="AD163" s="38"/>
    </row>
    <row r="164" spans="2:30" x14ac:dyDescent="0.2">
      <c r="B164" s="2070"/>
      <c r="C164" s="2060"/>
      <c r="D164" s="2060"/>
      <c r="E164" s="2060"/>
      <c r="F164" s="2060"/>
      <c r="G164" s="1273"/>
      <c r="H164" s="2061"/>
      <c r="I164" s="2061"/>
      <c r="J164" s="2061"/>
      <c r="K164" s="2062"/>
      <c r="L164" s="2062"/>
      <c r="M164" s="2062"/>
      <c r="N164" s="2062"/>
      <c r="O164" s="2062"/>
      <c r="P164" s="2062"/>
      <c r="Q164" s="2062"/>
      <c r="R164" s="2062"/>
      <c r="S164" s="2062"/>
      <c r="T164" s="2062"/>
      <c r="U164" s="2062"/>
      <c r="V164" s="2062"/>
      <c r="W164" s="2061"/>
      <c r="X164" s="2063"/>
      <c r="Y164" s="2063"/>
      <c r="Z164" s="2063"/>
      <c r="AA164" s="2063"/>
      <c r="AB164" s="2063"/>
      <c r="AC164" s="38"/>
      <c r="AD164" s="38"/>
    </row>
    <row r="165" spans="2:30" x14ac:dyDescent="0.2">
      <c r="B165" s="2070"/>
      <c r="C165" s="2060"/>
      <c r="D165" s="2060"/>
      <c r="E165" s="2060"/>
      <c r="F165" s="2060"/>
      <c r="G165" s="1273"/>
      <c r="H165" s="2061"/>
      <c r="I165" s="2061"/>
      <c r="J165" s="2061"/>
      <c r="K165" s="2062"/>
      <c r="L165" s="2062"/>
      <c r="M165" s="2062"/>
      <c r="N165" s="2062"/>
      <c r="O165" s="2062"/>
      <c r="P165" s="2062"/>
      <c r="Q165" s="2062"/>
      <c r="R165" s="2062"/>
      <c r="S165" s="2062"/>
      <c r="T165" s="2062"/>
      <c r="U165" s="2062"/>
      <c r="V165" s="2062"/>
      <c r="W165" s="2061"/>
      <c r="X165" s="2063"/>
      <c r="Y165" s="2063"/>
      <c r="Z165" s="2063"/>
      <c r="AA165" s="2063"/>
      <c r="AB165" s="2063"/>
      <c r="AC165" s="38"/>
      <c r="AD165" s="38"/>
    </row>
    <row r="166" spans="2:30" x14ac:dyDescent="0.2">
      <c r="B166" s="2070"/>
      <c r="C166" s="2060"/>
      <c r="D166" s="2060"/>
      <c r="E166" s="2060"/>
      <c r="F166" s="2060"/>
      <c r="G166" s="1273"/>
      <c r="H166" s="2061"/>
      <c r="I166" s="2061"/>
      <c r="J166" s="2061"/>
      <c r="K166" s="2062"/>
      <c r="L166" s="2062"/>
      <c r="M166" s="2062"/>
      <c r="N166" s="2062"/>
      <c r="O166" s="2062"/>
      <c r="P166" s="2062"/>
      <c r="Q166" s="2062"/>
      <c r="R166" s="2062"/>
      <c r="S166" s="2062"/>
      <c r="T166" s="2062"/>
      <c r="U166" s="2062"/>
      <c r="V166" s="2062"/>
      <c r="W166" s="2061"/>
      <c r="X166" s="2063"/>
      <c r="Y166" s="2063"/>
      <c r="Z166" s="2063"/>
      <c r="AA166" s="2063"/>
      <c r="AB166" s="2063"/>
      <c r="AC166" s="38"/>
      <c r="AD166" s="38"/>
    </row>
    <row r="167" spans="2:30" x14ac:dyDescent="0.2">
      <c r="B167" s="2070"/>
      <c r="C167" s="2060"/>
      <c r="D167" s="2060"/>
      <c r="E167" s="2060"/>
      <c r="F167" s="2060"/>
      <c r="G167" s="1273"/>
      <c r="H167" s="2061"/>
      <c r="I167" s="2061"/>
      <c r="J167" s="2061"/>
      <c r="K167" s="2062"/>
      <c r="L167" s="2062"/>
      <c r="M167" s="2062"/>
      <c r="N167" s="2062"/>
      <c r="O167" s="2062"/>
      <c r="P167" s="2062"/>
      <c r="Q167" s="2062"/>
      <c r="R167" s="2062"/>
      <c r="S167" s="2062"/>
      <c r="T167" s="2062"/>
      <c r="U167" s="2062"/>
      <c r="V167" s="2062"/>
      <c r="W167" s="2061"/>
      <c r="X167" s="2063"/>
      <c r="Y167" s="2063"/>
      <c r="Z167" s="2063"/>
      <c r="AA167" s="2063"/>
      <c r="AB167" s="2063"/>
      <c r="AC167" s="38"/>
      <c r="AD167" s="38"/>
    </row>
    <row r="168" spans="2:30" x14ac:dyDescent="0.2">
      <c r="B168" s="2070"/>
      <c r="C168" s="2060"/>
      <c r="D168" s="2060"/>
      <c r="E168" s="2060"/>
      <c r="F168" s="2060"/>
      <c r="G168" s="1273"/>
      <c r="H168" s="2061"/>
      <c r="I168" s="2061"/>
      <c r="J168" s="2061"/>
      <c r="K168" s="2062"/>
      <c r="L168" s="2062"/>
      <c r="M168" s="2062"/>
      <c r="N168" s="2062"/>
      <c r="O168" s="2062"/>
      <c r="P168" s="2062"/>
      <c r="Q168" s="2062"/>
      <c r="R168" s="2062"/>
      <c r="S168" s="2062"/>
      <c r="T168" s="2062"/>
      <c r="U168" s="2062"/>
      <c r="V168" s="2062"/>
      <c r="W168" s="2061"/>
      <c r="X168" s="2063"/>
      <c r="Y168" s="2063"/>
      <c r="Z168" s="2063"/>
      <c r="AA168" s="2063"/>
      <c r="AB168" s="2063"/>
      <c r="AC168" s="38"/>
      <c r="AD168" s="38"/>
    </row>
    <row r="169" spans="2:30" x14ac:dyDescent="0.2">
      <c r="B169" s="2070"/>
      <c r="C169" s="2060"/>
      <c r="D169" s="2060"/>
      <c r="E169" s="2060"/>
      <c r="F169" s="2060"/>
      <c r="G169" s="1273"/>
      <c r="H169" s="2061"/>
      <c r="I169" s="2061"/>
      <c r="J169" s="2061"/>
      <c r="K169" s="2062"/>
      <c r="L169" s="2062"/>
      <c r="M169" s="2062"/>
      <c r="N169" s="2062"/>
      <c r="O169" s="2062"/>
      <c r="P169" s="2062"/>
      <c r="Q169" s="2062"/>
      <c r="R169" s="2062"/>
      <c r="S169" s="2062"/>
      <c r="T169" s="2062"/>
      <c r="U169" s="2062"/>
      <c r="V169" s="2062"/>
      <c r="W169" s="2061"/>
      <c r="X169" s="2063"/>
      <c r="Y169" s="2063"/>
      <c r="Z169" s="2063"/>
      <c r="AA169" s="2063"/>
      <c r="AB169" s="2063"/>
      <c r="AC169" s="38"/>
      <c r="AD169" s="38"/>
    </row>
    <row r="170" spans="2:30" x14ac:dyDescent="0.2">
      <c r="B170" s="2070"/>
      <c r="C170" s="2060"/>
      <c r="D170" s="2060"/>
      <c r="E170" s="2060"/>
      <c r="F170" s="2060"/>
      <c r="G170" s="1273"/>
      <c r="H170" s="2061"/>
      <c r="I170" s="2061"/>
      <c r="J170" s="2061"/>
      <c r="K170" s="2062"/>
      <c r="L170" s="2062"/>
      <c r="M170" s="2062"/>
      <c r="N170" s="2062"/>
      <c r="O170" s="2062"/>
      <c r="P170" s="2062"/>
      <c r="Q170" s="2062"/>
      <c r="R170" s="2062"/>
      <c r="S170" s="2062"/>
      <c r="T170" s="2062"/>
      <c r="U170" s="2062"/>
      <c r="V170" s="2062"/>
      <c r="W170" s="2061"/>
      <c r="X170" s="2063"/>
      <c r="Y170" s="2063"/>
      <c r="Z170" s="2063"/>
      <c r="AA170" s="2063"/>
      <c r="AB170" s="2063"/>
      <c r="AC170" s="38"/>
      <c r="AD170" s="38"/>
    </row>
    <row r="171" spans="2:30" x14ac:dyDescent="0.2">
      <c r="B171" s="2070"/>
      <c r="C171" s="2060"/>
      <c r="D171" s="2060"/>
      <c r="E171" s="2060"/>
      <c r="F171" s="2060"/>
      <c r="G171" s="1273"/>
      <c r="H171" s="2061"/>
      <c r="I171" s="2061"/>
      <c r="J171" s="2061"/>
      <c r="K171" s="2062"/>
      <c r="L171" s="2062"/>
      <c r="M171" s="2062"/>
      <c r="N171" s="2062"/>
      <c r="O171" s="2062"/>
      <c r="P171" s="2062"/>
      <c r="Q171" s="2062"/>
      <c r="R171" s="2062"/>
      <c r="S171" s="2062"/>
      <c r="T171" s="2062"/>
      <c r="U171" s="2062"/>
      <c r="V171" s="2062"/>
      <c r="W171" s="2061"/>
      <c r="X171" s="2063"/>
      <c r="Y171" s="2063"/>
      <c r="Z171" s="2063"/>
      <c r="AA171" s="2063"/>
      <c r="AB171" s="2063"/>
      <c r="AC171" s="38"/>
      <c r="AD171" s="38"/>
    </row>
    <row r="172" spans="2:30" x14ac:dyDescent="0.2">
      <c r="B172" s="2070"/>
      <c r="C172" s="2060"/>
      <c r="D172" s="2060"/>
      <c r="E172" s="2060"/>
      <c r="F172" s="2060"/>
      <c r="G172" s="1273"/>
      <c r="H172" s="2061"/>
      <c r="I172" s="2061"/>
      <c r="J172" s="2061"/>
      <c r="K172" s="2062"/>
      <c r="L172" s="2062"/>
      <c r="M172" s="2062"/>
      <c r="N172" s="2062"/>
      <c r="O172" s="2062"/>
      <c r="P172" s="2062"/>
      <c r="Q172" s="2062"/>
      <c r="R172" s="2062"/>
      <c r="S172" s="2062"/>
      <c r="T172" s="2062"/>
      <c r="U172" s="2062"/>
      <c r="V172" s="2062"/>
      <c r="W172" s="2061"/>
      <c r="X172" s="2063"/>
      <c r="Y172" s="2063"/>
      <c r="Z172" s="2063"/>
      <c r="AA172" s="2063"/>
      <c r="AB172" s="2063"/>
      <c r="AC172" s="38"/>
      <c r="AD172" s="38"/>
    </row>
    <row r="173" spans="2:30" x14ac:dyDescent="0.2">
      <c r="B173" s="2070"/>
      <c r="C173" s="2060"/>
      <c r="D173" s="2060"/>
      <c r="E173" s="2060"/>
      <c r="F173" s="2060"/>
      <c r="G173" s="1273"/>
      <c r="H173" s="2061"/>
      <c r="I173" s="2061"/>
      <c r="J173" s="2061"/>
      <c r="K173" s="2062"/>
      <c r="L173" s="2062"/>
      <c r="M173" s="2062"/>
      <c r="N173" s="2062"/>
      <c r="O173" s="2062"/>
      <c r="P173" s="2062"/>
      <c r="Q173" s="2062"/>
      <c r="R173" s="2062"/>
      <c r="S173" s="2062"/>
      <c r="T173" s="2062"/>
      <c r="U173" s="2062"/>
      <c r="V173" s="2062"/>
      <c r="W173" s="2061"/>
      <c r="X173" s="2063"/>
      <c r="Y173" s="2063"/>
      <c r="Z173" s="2063"/>
      <c r="AA173" s="2063"/>
      <c r="AB173" s="2063"/>
      <c r="AC173" s="38"/>
      <c r="AD173" s="38"/>
    </row>
    <row r="174" spans="2:30" x14ac:dyDescent="0.2">
      <c r="B174" s="2070"/>
      <c r="C174" s="2060"/>
      <c r="D174" s="2060"/>
      <c r="E174" s="2060"/>
      <c r="F174" s="2060"/>
      <c r="G174" s="1273"/>
      <c r="H174" s="2061"/>
      <c r="I174" s="2061"/>
      <c r="J174" s="2061"/>
      <c r="K174" s="2062"/>
      <c r="L174" s="2062"/>
      <c r="M174" s="2062"/>
      <c r="N174" s="2062"/>
      <c r="O174" s="2062"/>
      <c r="P174" s="2062"/>
      <c r="Q174" s="2062"/>
      <c r="R174" s="2062"/>
      <c r="S174" s="2062"/>
      <c r="T174" s="2062"/>
      <c r="U174" s="2062"/>
      <c r="V174" s="2062"/>
      <c r="W174" s="2061"/>
      <c r="X174" s="2063"/>
      <c r="Y174" s="2063"/>
      <c r="Z174" s="2063"/>
      <c r="AA174" s="2063"/>
      <c r="AB174" s="2063"/>
      <c r="AC174" s="38"/>
      <c r="AD174" s="38"/>
    </row>
    <row r="175" spans="2:30" x14ac:dyDescent="0.2">
      <c r="B175" s="2070"/>
      <c r="C175" s="2060"/>
      <c r="D175" s="2060"/>
      <c r="E175" s="2060"/>
      <c r="F175" s="2060"/>
      <c r="G175" s="1273"/>
      <c r="H175" s="2061"/>
      <c r="I175" s="2061"/>
      <c r="J175" s="2061"/>
      <c r="K175" s="2062"/>
      <c r="L175" s="2062"/>
      <c r="M175" s="2062"/>
      <c r="N175" s="2062"/>
      <c r="O175" s="2062"/>
      <c r="P175" s="2062"/>
      <c r="Q175" s="2062"/>
      <c r="R175" s="2062"/>
      <c r="S175" s="2062"/>
      <c r="T175" s="2062"/>
      <c r="U175" s="2062"/>
      <c r="V175" s="2062"/>
      <c r="W175" s="2061"/>
      <c r="X175" s="2063"/>
      <c r="Y175" s="2063"/>
      <c r="Z175" s="2063"/>
      <c r="AA175" s="2063"/>
      <c r="AB175" s="2063"/>
      <c r="AC175" s="38"/>
      <c r="AD175" s="38"/>
    </row>
    <row r="176" spans="2:30" x14ac:dyDescent="0.2">
      <c r="B176" s="2070"/>
      <c r="C176" s="2060"/>
      <c r="D176" s="2060"/>
      <c r="E176" s="2060"/>
      <c r="F176" s="2060"/>
      <c r="G176" s="1273"/>
      <c r="H176" s="2061"/>
      <c r="I176" s="2061"/>
      <c r="J176" s="2061"/>
      <c r="K176" s="2062"/>
      <c r="L176" s="2062"/>
      <c r="M176" s="2062"/>
      <c r="N176" s="2062"/>
      <c r="O176" s="2062"/>
      <c r="P176" s="2062"/>
      <c r="Q176" s="2062"/>
      <c r="R176" s="2062"/>
      <c r="S176" s="2062"/>
      <c r="T176" s="2062"/>
      <c r="U176" s="2062"/>
      <c r="V176" s="2062"/>
      <c r="W176" s="2061"/>
      <c r="X176" s="2063"/>
      <c r="Y176" s="2063"/>
      <c r="Z176" s="2063"/>
      <c r="AA176" s="2063"/>
      <c r="AB176" s="2063"/>
      <c r="AC176" s="38"/>
      <c r="AD176" s="38"/>
    </row>
    <row r="177" spans="2:30" x14ac:dyDescent="0.2">
      <c r="B177" s="2070"/>
      <c r="C177" s="2060"/>
      <c r="D177" s="2060"/>
      <c r="E177" s="2060"/>
      <c r="F177" s="2060"/>
      <c r="G177" s="1273"/>
      <c r="H177" s="2061"/>
      <c r="I177" s="2061"/>
      <c r="J177" s="2061"/>
      <c r="K177" s="2062"/>
      <c r="L177" s="2062"/>
      <c r="M177" s="2062"/>
      <c r="N177" s="2062"/>
      <c r="O177" s="2062"/>
      <c r="P177" s="2062"/>
      <c r="Q177" s="2062"/>
      <c r="R177" s="2062"/>
      <c r="S177" s="2062"/>
      <c r="T177" s="2062"/>
      <c r="U177" s="2062"/>
      <c r="V177" s="2062"/>
      <c r="W177" s="2061"/>
      <c r="X177" s="2063"/>
      <c r="Y177" s="2063"/>
      <c r="Z177" s="2063"/>
      <c r="AA177" s="2063"/>
      <c r="AB177" s="2063"/>
      <c r="AC177" s="38"/>
      <c r="AD177" s="38"/>
    </row>
    <row r="178" spans="2:30" x14ac:dyDescent="0.2">
      <c r="B178" s="2070"/>
      <c r="C178" s="2060"/>
      <c r="D178" s="2060"/>
      <c r="E178" s="2060"/>
      <c r="F178" s="2060"/>
      <c r="G178" s="1273"/>
      <c r="H178" s="2061"/>
      <c r="I178" s="2061"/>
      <c r="J178" s="2061"/>
      <c r="K178" s="2062"/>
      <c r="L178" s="2062"/>
      <c r="M178" s="2062"/>
      <c r="N178" s="2062"/>
      <c r="O178" s="2062"/>
      <c r="P178" s="2062"/>
      <c r="Q178" s="2062"/>
      <c r="R178" s="2062"/>
      <c r="S178" s="2062"/>
      <c r="T178" s="2062"/>
      <c r="U178" s="2062"/>
      <c r="V178" s="2062"/>
      <c r="W178" s="2061"/>
      <c r="X178" s="2063"/>
      <c r="Y178" s="2063"/>
      <c r="Z178" s="2063"/>
      <c r="AA178" s="2063"/>
      <c r="AB178" s="2063"/>
      <c r="AC178" s="38"/>
      <c r="AD178" s="38"/>
    </row>
    <row r="179" spans="2:30" x14ac:dyDescent="0.2">
      <c r="B179" s="2070"/>
      <c r="C179" s="2060"/>
      <c r="D179" s="2060"/>
      <c r="E179" s="2060"/>
      <c r="F179" s="2060"/>
      <c r="G179" s="1273"/>
      <c r="H179" s="2061"/>
      <c r="I179" s="2061"/>
      <c r="J179" s="2061"/>
      <c r="K179" s="2062"/>
      <c r="L179" s="2062"/>
      <c r="M179" s="2062"/>
      <c r="N179" s="2062"/>
      <c r="O179" s="2062"/>
      <c r="P179" s="2062"/>
      <c r="Q179" s="2062"/>
      <c r="R179" s="2062"/>
      <c r="S179" s="2062"/>
      <c r="T179" s="2062"/>
      <c r="U179" s="2062"/>
      <c r="V179" s="2062"/>
      <c r="W179" s="2061"/>
      <c r="X179" s="2063"/>
      <c r="Y179" s="2063"/>
      <c r="Z179" s="2063"/>
      <c r="AA179" s="2063"/>
      <c r="AB179" s="2063"/>
      <c r="AC179" s="38"/>
      <c r="AD179" s="38"/>
    </row>
    <row r="180" spans="2:30" x14ac:dyDescent="0.2">
      <c r="B180" s="2070"/>
      <c r="C180" s="2060"/>
      <c r="D180" s="2060"/>
      <c r="E180" s="2060"/>
      <c r="F180" s="2060"/>
      <c r="G180" s="1273"/>
      <c r="H180" s="2061"/>
      <c r="I180" s="2061"/>
      <c r="J180" s="2061"/>
      <c r="K180" s="2062"/>
      <c r="L180" s="2062"/>
      <c r="M180" s="2062"/>
      <c r="N180" s="2062"/>
      <c r="O180" s="2062"/>
      <c r="P180" s="2062"/>
      <c r="Q180" s="2062"/>
      <c r="R180" s="2062"/>
      <c r="S180" s="2062"/>
      <c r="T180" s="2062"/>
      <c r="U180" s="2062"/>
      <c r="V180" s="2062"/>
      <c r="W180" s="2061"/>
      <c r="X180" s="2063"/>
      <c r="Y180" s="2063"/>
      <c r="Z180" s="2063"/>
      <c r="AA180" s="2063"/>
      <c r="AB180" s="2063"/>
      <c r="AC180" s="38"/>
      <c r="AD180" s="38"/>
    </row>
    <row r="181" spans="2:30" x14ac:dyDescent="0.2">
      <c r="B181" s="2070"/>
      <c r="C181" s="2060"/>
      <c r="D181" s="2060"/>
      <c r="E181" s="2060"/>
      <c r="F181" s="2060"/>
      <c r="G181" s="1273"/>
      <c r="H181" s="2061"/>
      <c r="I181" s="2061"/>
      <c r="J181" s="2061"/>
      <c r="K181" s="2062"/>
      <c r="L181" s="2062"/>
      <c r="M181" s="2062"/>
      <c r="N181" s="2062"/>
      <c r="O181" s="2062"/>
      <c r="P181" s="2062"/>
      <c r="Q181" s="2062"/>
      <c r="R181" s="2062"/>
      <c r="S181" s="2062"/>
      <c r="T181" s="2062"/>
      <c r="U181" s="2062"/>
      <c r="V181" s="2062"/>
      <c r="W181" s="2061"/>
      <c r="X181" s="2063"/>
      <c r="Y181" s="2063"/>
      <c r="Z181" s="2063"/>
      <c r="AA181" s="2063"/>
      <c r="AB181" s="2063"/>
      <c r="AC181" s="38"/>
      <c r="AD181" s="38"/>
    </row>
    <row r="182" spans="2:30" x14ac:dyDescent="0.2">
      <c r="B182" s="2070"/>
      <c r="C182" s="2060"/>
      <c r="D182" s="2060"/>
      <c r="E182" s="2060"/>
      <c r="F182" s="2060"/>
      <c r="G182" s="1273"/>
      <c r="H182" s="2061"/>
      <c r="I182" s="2061"/>
      <c r="J182" s="2061"/>
      <c r="K182" s="2062"/>
      <c r="L182" s="2062"/>
      <c r="M182" s="2062"/>
      <c r="N182" s="2062"/>
      <c r="O182" s="2062"/>
      <c r="P182" s="2062"/>
      <c r="Q182" s="2062"/>
      <c r="R182" s="2062"/>
      <c r="S182" s="2062"/>
      <c r="T182" s="2062"/>
      <c r="U182" s="2062"/>
      <c r="V182" s="2062"/>
      <c r="W182" s="2061"/>
      <c r="X182" s="2063"/>
      <c r="Y182" s="2063"/>
      <c r="Z182" s="2063"/>
      <c r="AA182" s="2063"/>
      <c r="AB182" s="2063"/>
      <c r="AC182" s="38"/>
      <c r="AD182" s="38"/>
    </row>
    <row r="183" spans="2:30" x14ac:dyDescent="0.2">
      <c r="B183" s="2070"/>
      <c r="C183" s="2060"/>
      <c r="D183" s="2060"/>
      <c r="E183" s="2060"/>
      <c r="F183" s="2060"/>
      <c r="G183" s="1273"/>
      <c r="H183" s="2061"/>
      <c r="I183" s="2061"/>
      <c r="J183" s="2061"/>
      <c r="K183" s="2062"/>
      <c r="L183" s="2062"/>
      <c r="M183" s="2062"/>
      <c r="N183" s="2062"/>
      <c r="O183" s="2062"/>
      <c r="P183" s="2062"/>
      <c r="Q183" s="2062"/>
      <c r="R183" s="2062"/>
      <c r="S183" s="2062"/>
      <c r="T183" s="2062"/>
      <c r="U183" s="2062"/>
      <c r="V183" s="2062"/>
      <c r="W183" s="2061"/>
      <c r="X183" s="2063"/>
      <c r="Y183" s="2063"/>
      <c r="Z183" s="2063"/>
      <c r="AA183" s="2063"/>
      <c r="AB183" s="2063"/>
      <c r="AC183" s="38"/>
      <c r="AD183" s="38"/>
    </row>
    <row r="184" spans="2:30" x14ac:dyDescent="0.2">
      <c r="B184" s="2070"/>
      <c r="C184" s="2060"/>
      <c r="D184" s="2060"/>
      <c r="E184" s="2060"/>
      <c r="F184" s="2060"/>
      <c r="G184" s="1273"/>
      <c r="H184" s="2061"/>
      <c r="I184" s="2061"/>
      <c r="J184" s="2061"/>
      <c r="K184" s="2062"/>
      <c r="L184" s="2062"/>
      <c r="M184" s="2062"/>
      <c r="N184" s="2062"/>
      <c r="O184" s="2062"/>
      <c r="P184" s="2062"/>
      <c r="Q184" s="2062"/>
      <c r="R184" s="2062"/>
      <c r="S184" s="2062"/>
      <c r="T184" s="2062"/>
      <c r="U184" s="2062"/>
      <c r="V184" s="2062"/>
      <c r="W184" s="2061"/>
      <c r="X184" s="2063"/>
      <c r="Y184" s="2063"/>
      <c r="Z184" s="2063"/>
      <c r="AA184" s="2063"/>
      <c r="AB184" s="2063"/>
      <c r="AC184" s="38"/>
      <c r="AD184" s="38"/>
    </row>
    <row r="185" spans="2:30" x14ac:dyDescent="0.2">
      <c r="B185" s="2070"/>
      <c r="C185" s="2060"/>
      <c r="D185" s="2060"/>
      <c r="E185" s="2060"/>
      <c r="F185" s="2060"/>
      <c r="G185" s="1273"/>
      <c r="H185" s="2061"/>
      <c r="I185" s="2061"/>
      <c r="J185" s="2061"/>
      <c r="K185" s="2062"/>
      <c r="L185" s="2062"/>
      <c r="M185" s="2062"/>
      <c r="N185" s="2062"/>
      <c r="O185" s="2062"/>
      <c r="P185" s="2062"/>
      <c r="Q185" s="2062"/>
      <c r="R185" s="2062"/>
      <c r="S185" s="2062"/>
      <c r="T185" s="2062"/>
      <c r="U185" s="2062"/>
      <c r="V185" s="2062"/>
      <c r="W185" s="2061"/>
      <c r="X185" s="2063"/>
      <c r="Y185" s="2063"/>
      <c r="Z185" s="2063"/>
      <c r="AA185" s="2063"/>
      <c r="AB185" s="2063"/>
      <c r="AC185" s="38"/>
      <c r="AD185" s="38"/>
    </row>
    <row r="186" spans="2:30" x14ac:dyDescent="0.2">
      <c r="B186" s="2070"/>
      <c r="C186" s="2060"/>
      <c r="D186" s="2060"/>
      <c r="E186" s="2060"/>
      <c r="F186" s="2060"/>
      <c r="G186" s="1273"/>
      <c r="H186" s="2061"/>
      <c r="I186" s="2061"/>
      <c r="J186" s="2061"/>
      <c r="K186" s="2062"/>
      <c r="L186" s="2062"/>
      <c r="M186" s="2062"/>
      <c r="N186" s="2062"/>
      <c r="O186" s="2062"/>
      <c r="P186" s="2062"/>
      <c r="Q186" s="2062"/>
      <c r="R186" s="2062"/>
      <c r="S186" s="2062"/>
      <c r="T186" s="2062"/>
      <c r="U186" s="2062"/>
      <c r="V186" s="2062"/>
      <c r="W186" s="2061"/>
      <c r="X186" s="2063"/>
      <c r="Y186" s="2063"/>
      <c r="Z186" s="2063"/>
      <c r="AA186" s="2063"/>
      <c r="AB186" s="2063"/>
      <c r="AC186" s="38"/>
      <c r="AD186" s="38"/>
    </row>
    <row r="187" spans="2:30" x14ac:dyDescent="0.2">
      <c r="B187" s="2070"/>
      <c r="C187" s="2060"/>
      <c r="D187" s="2060"/>
      <c r="E187" s="2060"/>
      <c r="F187" s="2060"/>
      <c r="G187" s="1273"/>
      <c r="H187" s="2061"/>
      <c r="I187" s="2061"/>
      <c r="J187" s="2061"/>
      <c r="K187" s="2062"/>
      <c r="L187" s="2062"/>
      <c r="M187" s="2062"/>
      <c r="N187" s="2062"/>
      <c r="O187" s="2062"/>
      <c r="P187" s="2062"/>
      <c r="Q187" s="2062"/>
      <c r="R187" s="2062"/>
      <c r="S187" s="2062"/>
      <c r="T187" s="2062"/>
      <c r="U187" s="2062"/>
      <c r="V187" s="2062"/>
      <c r="W187" s="2061"/>
      <c r="X187" s="2063"/>
      <c r="Y187" s="2063"/>
      <c r="Z187" s="2063"/>
      <c r="AA187" s="2063"/>
      <c r="AB187" s="2063"/>
      <c r="AC187" s="38"/>
      <c r="AD187" s="38"/>
    </row>
    <row r="188" spans="2:30" x14ac:dyDescent="0.2">
      <c r="B188" s="2070"/>
      <c r="C188" s="2060"/>
      <c r="D188" s="2060"/>
      <c r="E188" s="2060"/>
      <c r="F188" s="2060"/>
      <c r="G188" s="1273"/>
      <c r="H188" s="2061"/>
      <c r="I188" s="2061"/>
      <c r="J188" s="2061"/>
      <c r="K188" s="2062"/>
      <c r="L188" s="2062"/>
      <c r="M188" s="2062"/>
      <c r="N188" s="2062"/>
      <c r="O188" s="2062"/>
      <c r="P188" s="2062"/>
      <c r="Q188" s="2062"/>
      <c r="R188" s="2062"/>
      <c r="S188" s="2062"/>
      <c r="T188" s="2062"/>
      <c r="U188" s="2062"/>
      <c r="V188" s="2062"/>
      <c r="W188" s="2061"/>
      <c r="X188" s="2063"/>
      <c r="Y188" s="2063"/>
      <c r="Z188" s="2063"/>
      <c r="AA188" s="2063"/>
      <c r="AB188" s="2063"/>
      <c r="AC188" s="38"/>
      <c r="AD188" s="38"/>
    </row>
    <row r="189" spans="2:30" x14ac:dyDescent="0.2">
      <c r="B189" s="2070"/>
      <c r="C189" s="2060"/>
      <c r="D189" s="2060"/>
      <c r="E189" s="2060"/>
      <c r="F189" s="2060"/>
      <c r="G189" s="1273"/>
      <c r="H189" s="2061"/>
      <c r="I189" s="2061"/>
      <c r="J189" s="2061"/>
      <c r="K189" s="2062"/>
      <c r="L189" s="2062"/>
      <c r="M189" s="2062"/>
      <c r="N189" s="2062"/>
      <c r="O189" s="2062"/>
      <c r="P189" s="2062"/>
      <c r="Q189" s="2062"/>
      <c r="R189" s="2062"/>
      <c r="S189" s="2062"/>
      <c r="T189" s="2062"/>
      <c r="U189" s="2062"/>
      <c r="V189" s="2062"/>
      <c r="W189" s="2061"/>
      <c r="X189" s="2063"/>
      <c r="Y189" s="2063"/>
      <c r="Z189" s="2063"/>
      <c r="AA189" s="2063"/>
      <c r="AB189" s="2063"/>
      <c r="AC189" s="38"/>
      <c r="AD189" s="38"/>
    </row>
    <row r="190" spans="2:30" x14ac:dyDescent="0.2">
      <c r="B190" s="2070"/>
      <c r="C190" s="2060"/>
      <c r="D190" s="2060"/>
      <c r="E190" s="2060"/>
      <c r="F190" s="2060"/>
      <c r="G190" s="1273"/>
      <c r="H190" s="2061"/>
      <c r="I190" s="2061"/>
      <c r="J190" s="2061"/>
      <c r="K190" s="2062"/>
      <c r="L190" s="2062"/>
      <c r="M190" s="2062"/>
      <c r="N190" s="2062"/>
      <c r="O190" s="2062"/>
      <c r="P190" s="2062"/>
      <c r="Q190" s="2062"/>
      <c r="R190" s="2062"/>
      <c r="S190" s="2062"/>
      <c r="T190" s="2062"/>
      <c r="U190" s="2062"/>
      <c r="V190" s="2062"/>
      <c r="W190" s="2061"/>
      <c r="X190" s="2063"/>
      <c r="Y190" s="2063"/>
      <c r="Z190" s="2063"/>
      <c r="AA190" s="2063"/>
      <c r="AB190" s="2063"/>
      <c r="AC190" s="38"/>
      <c r="AD190" s="38"/>
    </row>
    <row r="191" spans="2:30" x14ac:dyDescent="0.2">
      <c r="B191" s="2070"/>
      <c r="C191" s="2060"/>
      <c r="D191" s="2060"/>
      <c r="E191" s="2060"/>
      <c r="F191" s="2060"/>
      <c r="G191" s="1273"/>
      <c r="H191" s="2061"/>
      <c r="I191" s="2061"/>
      <c r="J191" s="2061"/>
      <c r="K191" s="2062"/>
      <c r="L191" s="2062"/>
      <c r="M191" s="2062"/>
      <c r="N191" s="2062"/>
      <c r="O191" s="2062"/>
      <c r="P191" s="2062"/>
      <c r="Q191" s="2062"/>
      <c r="R191" s="2062"/>
      <c r="S191" s="2062"/>
      <c r="T191" s="2062"/>
      <c r="U191" s="2062"/>
      <c r="V191" s="2062"/>
      <c r="W191" s="2061"/>
      <c r="X191" s="2063"/>
      <c r="Y191" s="2063"/>
      <c r="Z191" s="2063"/>
      <c r="AA191" s="2063"/>
      <c r="AB191" s="2063"/>
      <c r="AC191" s="38"/>
      <c r="AD191" s="38"/>
    </row>
    <row r="192" spans="2:30" x14ac:dyDescent="0.2">
      <c r="B192" s="2070"/>
      <c r="C192" s="2060"/>
      <c r="D192" s="2060"/>
      <c r="E192" s="2060"/>
      <c r="F192" s="2060"/>
      <c r="G192" s="1273"/>
      <c r="H192" s="2061"/>
      <c r="I192" s="2061"/>
      <c r="J192" s="2061"/>
      <c r="K192" s="2062"/>
      <c r="L192" s="2062"/>
      <c r="M192" s="2062"/>
      <c r="N192" s="2062"/>
      <c r="O192" s="2062"/>
      <c r="P192" s="2062"/>
      <c r="Q192" s="2062"/>
      <c r="R192" s="2062"/>
      <c r="S192" s="2062"/>
      <c r="T192" s="2062"/>
      <c r="U192" s="2062"/>
      <c r="V192" s="2062"/>
      <c r="W192" s="2061"/>
      <c r="X192" s="2063"/>
      <c r="Y192" s="2063"/>
      <c r="Z192" s="2063"/>
      <c r="AA192" s="2063"/>
      <c r="AB192" s="2063"/>
      <c r="AC192" s="38"/>
      <c r="AD192" s="38"/>
    </row>
    <row r="193" spans="2:30" x14ac:dyDescent="0.2">
      <c r="B193" s="2070"/>
      <c r="C193" s="2060"/>
      <c r="D193" s="2060"/>
      <c r="E193" s="2060"/>
      <c r="F193" s="2060"/>
      <c r="G193" s="1273"/>
      <c r="H193" s="2061"/>
      <c r="I193" s="2061"/>
      <c r="J193" s="2061"/>
      <c r="K193" s="2062"/>
      <c r="L193" s="2062"/>
      <c r="M193" s="2062"/>
      <c r="N193" s="2062"/>
      <c r="O193" s="2062"/>
      <c r="P193" s="2062"/>
      <c r="Q193" s="2062"/>
      <c r="R193" s="2062"/>
      <c r="S193" s="2062"/>
      <c r="T193" s="2062"/>
      <c r="U193" s="2062"/>
      <c r="V193" s="2062"/>
      <c r="W193" s="2061"/>
      <c r="X193" s="2063"/>
      <c r="Y193" s="2063"/>
      <c r="Z193" s="2063"/>
      <c r="AA193" s="2063"/>
      <c r="AB193" s="2063"/>
      <c r="AC193" s="38"/>
      <c r="AD193" s="38"/>
    </row>
    <row r="194" spans="2:30" x14ac:dyDescent="0.2">
      <c r="B194" s="2070"/>
      <c r="C194" s="2060"/>
      <c r="D194" s="2060"/>
      <c r="E194" s="2060"/>
      <c r="F194" s="2060"/>
      <c r="G194" s="1273"/>
      <c r="H194" s="2061"/>
      <c r="I194" s="2061"/>
      <c r="J194" s="2061"/>
      <c r="K194" s="2062"/>
      <c r="L194" s="2062"/>
      <c r="M194" s="2062"/>
      <c r="N194" s="2062"/>
      <c r="O194" s="2062"/>
      <c r="P194" s="2062"/>
      <c r="Q194" s="2062"/>
      <c r="R194" s="2062"/>
      <c r="S194" s="2062"/>
      <c r="T194" s="2062"/>
      <c r="U194" s="2062"/>
      <c r="V194" s="2062"/>
      <c r="W194" s="2061"/>
      <c r="X194" s="2063"/>
      <c r="Y194" s="2063"/>
      <c r="Z194" s="2063"/>
      <c r="AA194" s="2063"/>
      <c r="AB194" s="2063"/>
      <c r="AC194" s="38"/>
      <c r="AD194" s="38"/>
    </row>
    <row r="195" spans="2:30" x14ac:dyDescent="0.2">
      <c r="B195" s="2070"/>
      <c r="C195" s="2060"/>
      <c r="D195" s="2060"/>
      <c r="E195" s="2060"/>
      <c r="F195" s="2060"/>
      <c r="G195" s="1273"/>
      <c r="H195" s="2061"/>
      <c r="I195" s="2061"/>
      <c r="J195" s="2061"/>
      <c r="K195" s="2062"/>
      <c r="L195" s="2062"/>
      <c r="M195" s="2062"/>
      <c r="N195" s="2062"/>
      <c r="O195" s="2062"/>
      <c r="P195" s="2062"/>
      <c r="Q195" s="2062"/>
      <c r="R195" s="2062"/>
      <c r="S195" s="2062"/>
      <c r="T195" s="2062"/>
      <c r="U195" s="2062"/>
      <c r="V195" s="2062"/>
      <c r="W195" s="2061"/>
      <c r="X195" s="2063"/>
      <c r="Y195" s="2063"/>
      <c r="Z195" s="2063"/>
      <c r="AA195" s="2063"/>
      <c r="AB195" s="2063"/>
      <c r="AC195" s="38"/>
      <c r="AD195" s="38"/>
    </row>
    <row r="196" spans="2:30" x14ac:dyDescent="0.2">
      <c r="B196" s="2070"/>
      <c r="C196" s="2060"/>
      <c r="D196" s="2060"/>
      <c r="E196" s="2060"/>
      <c r="F196" s="2060"/>
      <c r="G196" s="1273"/>
      <c r="H196" s="2061"/>
      <c r="I196" s="2061"/>
      <c r="J196" s="2061"/>
      <c r="K196" s="2062"/>
      <c r="L196" s="2062"/>
      <c r="M196" s="2062"/>
      <c r="N196" s="2062"/>
      <c r="O196" s="2062"/>
      <c r="P196" s="2062"/>
      <c r="Q196" s="2062"/>
      <c r="R196" s="2062"/>
      <c r="S196" s="2062"/>
      <c r="T196" s="2062"/>
      <c r="U196" s="2062"/>
      <c r="V196" s="2062"/>
      <c r="W196" s="2061"/>
      <c r="X196" s="2063"/>
      <c r="Y196" s="2063"/>
      <c r="Z196" s="2063"/>
      <c r="AA196" s="2063"/>
      <c r="AB196" s="2063"/>
      <c r="AC196" s="38"/>
      <c r="AD196" s="38"/>
    </row>
    <row r="197" spans="2:30" x14ac:dyDescent="0.2">
      <c r="B197" s="2070"/>
      <c r="C197" s="2060"/>
      <c r="D197" s="2060"/>
      <c r="E197" s="2060"/>
      <c r="F197" s="2060"/>
      <c r="G197" s="1273"/>
      <c r="H197" s="2061"/>
      <c r="I197" s="2061"/>
      <c r="J197" s="2061"/>
      <c r="K197" s="2062"/>
      <c r="L197" s="2062"/>
      <c r="M197" s="2062"/>
      <c r="N197" s="2062"/>
      <c r="O197" s="2062"/>
      <c r="P197" s="2062"/>
      <c r="Q197" s="2062"/>
      <c r="R197" s="2062"/>
      <c r="S197" s="2062"/>
      <c r="T197" s="2062"/>
      <c r="U197" s="2062"/>
      <c r="V197" s="2062"/>
      <c r="W197" s="2061"/>
      <c r="X197" s="2063"/>
      <c r="Y197" s="2063"/>
      <c r="Z197" s="2063"/>
      <c r="AA197" s="2063"/>
      <c r="AB197" s="2063"/>
      <c r="AC197" s="38"/>
      <c r="AD197" s="38"/>
    </row>
    <row r="198" spans="2:30" x14ac:dyDescent="0.2">
      <c r="B198" s="2070"/>
      <c r="C198" s="2060"/>
      <c r="D198" s="2060"/>
      <c r="E198" s="2060"/>
      <c r="F198" s="2060"/>
      <c r="G198" s="1273"/>
      <c r="H198" s="2061"/>
      <c r="I198" s="2061"/>
      <c r="J198" s="2061"/>
      <c r="K198" s="2062"/>
      <c r="L198" s="2062"/>
      <c r="M198" s="2062"/>
      <c r="N198" s="2062"/>
      <c r="O198" s="2062"/>
      <c r="P198" s="2062"/>
      <c r="Q198" s="2062"/>
      <c r="R198" s="2062"/>
      <c r="S198" s="2062"/>
      <c r="T198" s="2062"/>
      <c r="U198" s="2062"/>
      <c r="V198" s="2062"/>
      <c r="W198" s="2061"/>
      <c r="X198" s="2063"/>
      <c r="Y198" s="2063"/>
      <c r="Z198" s="2063"/>
      <c r="AA198" s="2063"/>
      <c r="AB198" s="2063"/>
      <c r="AC198" s="38"/>
      <c r="AD198" s="38"/>
    </row>
    <row r="199" spans="2:30" x14ac:dyDescent="0.2">
      <c r="B199" s="2070"/>
      <c r="C199" s="2060"/>
      <c r="D199" s="2060"/>
      <c r="E199" s="2060"/>
      <c r="F199" s="2060"/>
      <c r="G199" s="1273"/>
      <c r="H199" s="2061"/>
      <c r="I199" s="2061"/>
      <c r="J199" s="2061"/>
      <c r="K199" s="2062"/>
      <c r="L199" s="2062"/>
      <c r="M199" s="2062"/>
      <c r="N199" s="2062"/>
      <c r="O199" s="2062"/>
      <c r="P199" s="2062"/>
      <c r="Q199" s="2062"/>
      <c r="R199" s="2062"/>
      <c r="S199" s="2062"/>
      <c r="T199" s="2062"/>
      <c r="U199" s="2062"/>
      <c r="V199" s="2062"/>
      <c r="W199" s="2061"/>
      <c r="X199" s="2063"/>
      <c r="Y199" s="2063"/>
      <c r="Z199" s="2063"/>
      <c r="AA199" s="2063"/>
      <c r="AB199" s="2063"/>
      <c r="AC199" s="38"/>
      <c r="AD199" s="38"/>
    </row>
    <row r="200" spans="2:30" x14ac:dyDescent="0.2">
      <c r="B200" s="2070"/>
      <c r="C200" s="2060"/>
      <c r="D200" s="2060"/>
      <c r="E200" s="2060"/>
      <c r="F200" s="2060"/>
      <c r="G200" s="1273"/>
      <c r="H200" s="2061"/>
      <c r="I200" s="2061"/>
      <c r="J200" s="2061"/>
      <c r="K200" s="2062"/>
      <c r="L200" s="2062"/>
      <c r="M200" s="2062"/>
      <c r="N200" s="2062"/>
      <c r="O200" s="2062"/>
      <c r="P200" s="2062"/>
      <c r="Q200" s="2062"/>
      <c r="R200" s="2062"/>
      <c r="S200" s="2062"/>
      <c r="T200" s="2062"/>
      <c r="U200" s="2062"/>
      <c r="V200" s="2062"/>
      <c r="W200" s="2061"/>
      <c r="X200" s="2063"/>
      <c r="Y200" s="2063"/>
      <c r="Z200" s="2063"/>
      <c r="AA200" s="2063"/>
      <c r="AB200" s="2063"/>
      <c r="AC200" s="38"/>
      <c r="AD200" s="38"/>
    </row>
    <row r="201" spans="2:30" x14ac:dyDescent="0.2">
      <c r="B201" s="2070"/>
      <c r="C201" s="2060"/>
      <c r="D201" s="2060"/>
      <c r="E201" s="2060"/>
      <c r="F201" s="2060"/>
      <c r="G201" s="1273"/>
      <c r="H201" s="2061"/>
      <c r="I201" s="2061"/>
      <c r="J201" s="2061"/>
      <c r="K201" s="2062"/>
      <c r="L201" s="2062"/>
      <c r="M201" s="2062"/>
      <c r="N201" s="2062"/>
      <c r="O201" s="2062"/>
      <c r="P201" s="2062"/>
      <c r="Q201" s="2062"/>
      <c r="R201" s="2062"/>
      <c r="S201" s="2062"/>
      <c r="T201" s="2062"/>
      <c r="U201" s="2062"/>
      <c r="V201" s="2062"/>
      <c r="W201" s="2061"/>
      <c r="X201" s="2063"/>
      <c r="Y201" s="2063"/>
      <c r="Z201" s="2063"/>
      <c r="AA201" s="2063"/>
      <c r="AB201" s="2063"/>
      <c r="AC201" s="38"/>
      <c r="AD201" s="38"/>
    </row>
    <row r="202" spans="2:30" x14ac:dyDescent="0.2">
      <c r="B202" s="2070"/>
      <c r="C202" s="2060"/>
      <c r="D202" s="2060"/>
      <c r="E202" s="2060"/>
      <c r="F202" s="2060"/>
      <c r="G202" s="1273"/>
      <c r="H202" s="2061"/>
      <c r="I202" s="2061"/>
      <c r="J202" s="2061"/>
      <c r="K202" s="2062"/>
      <c r="L202" s="2062"/>
      <c r="M202" s="2062"/>
      <c r="N202" s="2062"/>
      <c r="O202" s="2062"/>
      <c r="P202" s="2062"/>
      <c r="Q202" s="2062"/>
      <c r="R202" s="2062"/>
      <c r="S202" s="2062"/>
      <c r="T202" s="2062"/>
      <c r="U202" s="2062"/>
      <c r="V202" s="2062"/>
      <c r="W202" s="2061"/>
      <c r="X202" s="2063"/>
      <c r="Y202" s="2063"/>
      <c r="Z202" s="2063"/>
      <c r="AA202" s="2063"/>
      <c r="AB202" s="2063"/>
      <c r="AC202" s="38"/>
      <c r="AD202" s="38"/>
    </row>
    <row r="203" spans="2:30" x14ac:dyDescent="0.2">
      <c r="B203" s="2070"/>
      <c r="C203" s="2060"/>
      <c r="D203" s="2060"/>
      <c r="E203" s="2060"/>
      <c r="F203" s="2060"/>
      <c r="G203" s="1273"/>
      <c r="H203" s="2061"/>
      <c r="I203" s="2061"/>
      <c r="J203" s="2061"/>
      <c r="K203" s="2062"/>
      <c r="L203" s="2062"/>
      <c r="M203" s="2062"/>
      <c r="N203" s="2062"/>
      <c r="O203" s="2062"/>
      <c r="P203" s="2062"/>
      <c r="Q203" s="2062"/>
      <c r="R203" s="2062"/>
      <c r="S203" s="2062"/>
      <c r="T203" s="2062"/>
      <c r="U203" s="2062"/>
      <c r="V203" s="2062"/>
      <c r="W203" s="2061"/>
      <c r="X203" s="2063"/>
      <c r="Y203" s="2063"/>
      <c r="Z203" s="2063"/>
      <c r="AA203" s="2063"/>
      <c r="AB203" s="2063"/>
      <c r="AC203" s="38"/>
      <c r="AD203" s="38"/>
    </row>
    <row r="204" spans="2:30" x14ac:dyDescent="0.2">
      <c r="B204" s="2070"/>
      <c r="C204" s="2060"/>
      <c r="D204" s="2060"/>
      <c r="E204" s="2060"/>
      <c r="F204" s="2060"/>
      <c r="G204" s="1273"/>
      <c r="H204" s="2061"/>
      <c r="I204" s="2061"/>
      <c r="J204" s="2061"/>
      <c r="K204" s="2062"/>
      <c r="L204" s="2062"/>
      <c r="M204" s="2062"/>
      <c r="N204" s="2062"/>
      <c r="O204" s="2062"/>
      <c r="P204" s="2062"/>
      <c r="Q204" s="2062"/>
      <c r="R204" s="2062"/>
      <c r="S204" s="2062"/>
      <c r="T204" s="2062"/>
      <c r="U204" s="2062"/>
      <c r="V204" s="2062"/>
      <c r="W204" s="2061"/>
      <c r="X204" s="2063"/>
      <c r="Y204" s="2063"/>
      <c r="Z204" s="2063"/>
      <c r="AA204" s="2063"/>
      <c r="AB204" s="2063"/>
      <c r="AC204" s="38"/>
      <c r="AD204" s="38"/>
    </row>
    <row r="205" spans="2:30" x14ac:dyDescent="0.2">
      <c r="B205" s="2070"/>
      <c r="C205" s="2060"/>
      <c r="D205" s="2060"/>
      <c r="E205" s="2060"/>
      <c r="F205" s="2060"/>
      <c r="G205" s="1273"/>
      <c r="H205" s="2061"/>
      <c r="I205" s="2061"/>
      <c r="J205" s="2061"/>
      <c r="K205" s="2062"/>
      <c r="L205" s="2062"/>
      <c r="M205" s="2062"/>
      <c r="N205" s="2062"/>
      <c r="O205" s="2062"/>
      <c r="P205" s="2062"/>
      <c r="Q205" s="2062"/>
      <c r="R205" s="2062"/>
      <c r="S205" s="2062"/>
      <c r="T205" s="2062"/>
      <c r="U205" s="2062"/>
      <c r="V205" s="2062"/>
      <c r="W205" s="2061"/>
      <c r="X205" s="2063"/>
      <c r="Y205" s="2063"/>
      <c r="Z205" s="2063"/>
      <c r="AA205" s="2063"/>
      <c r="AB205" s="2063"/>
      <c r="AC205" s="38"/>
      <c r="AD205" s="38"/>
    </row>
    <row r="206" spans="2:30" x14ac:dyDescent="0.2">
      <c r="B206" s="2070"/>
      <c r="C206" s="2060"/>
      <c r="D206" s="2060"/>
      <c r="E206" s="2060"/>
      <c r="F206" s="2060"/>
      <c r="G206" s="1273"/>
      <c r="H206" s="2061"/>
      <c r="I206" s="2061"/>
      <c r="J206" s="2061"/>
      <c r="K206" s="2062"/>
      <c r="L206" s="2062"/>
      <c r="M206" s="2062"/>
      <c r="N206" s="2062"/>
      <c r="O206" s="2062"/>
      <c r="P206" s="2062"/>
      <c r="Q206" s="2062"/>
      <c r="R206" s="2062"/>
      <c r="S206" s="2062"/>
      <c r="T206" s="2062"/>
      <c r="U206" s="2062"/>
      <c r="V206" s="2062"/>
      <c r="W206" s="2061"/>
      <c r="X206" s="2063"/>
      <c r="Y206" s="2063"/>
      <c r="Z206" s="2063"/>
      <c r="AA206" s="2063"/>
      <c r="AB206" s="2063"/>
      <c r="AC206" s="38"/>
      <c r="AD206" s="38"/>
    </row>
    <row r="207" spans="2:30" x14ac:dyDescent="0.2">
      <c r="B207" s="2070"/>
      <c r="C207" s="2060"/>
      <c r="D207" s="2060"/>
      <c r="E207" s="2060"/>
      <c r="F207" s="2060"/>
      <c r="G207" s="1273"/>
      <c r="H207" s="2061"/>
      <c r="I207" s="2061"/>
      <c r="J207" s="2061"/>
      <c r="K207" s="2062"/>
      <c r="L207" s="2062"/>
      <c r="M207" s="2062"/>
      <c r="N207" s="2062"/>
      <c r="O207" s="2062"/>
      <c r="P207" s="2062"/>
      <c r="Q207" s="2062"/>
      <c r="R207" s="2062"/>
      <c r="S207" s="2062"/>
      <c r="T207" s="2062"/>
      <c r="U207" s="2062"/>
      <c r="V207" s="2062"/>
      <c r="W207" s="2061"/>
      <c r="X207" s="2063"/>
      <c r="Y207" s="2063"/>
      <c r="Z207" s="2063"/>
      <c r="AA207" s="2063"/>
      <c r="AB207" s="2063"/>
      <c r="AC207" s="38"/>
      <c r="AD207" s="38"/>
    </row>
    <row r="208" spans="2:30" x14ac:dyDescent="0.2">
      <c r="B208" s="2070"/>
      <c r="C208" s="2060"/>
      <c r="D208" s="2060"/>
      <c r="E208" s="2060"/>
      <c r="F208" s="2060"/>
      <c r="G208" s="1273"/>
      <c r="H208" s="2061"/>
      <c r="I208" s="2061"/>
      <c r="J208" s="2061"/>
      <c r="K208" s="2062"/>
      <c r="L208" s="2062"/>
      <c r="M208" s="2062"/>
      <c r="N208" s="2062"/>
      <c r="O208" s="2062"/>
      <c r="P208" s="2062"/>
      <c r="Q208" s="2062"/>
      <c r="R208" s="2062"/>
      <c r="S208" s="2062"/>
      <c r="T208" s="2062"/>
      <c r="U208" s="2062"/>
      <c r="V208" s="2062"/>
      <c r="W208" s="2061"/>
      <c r="X208" s="2063"/>
      <c r="Y208" s="2063"/>
      <c r="Z208" s="2063"/>
      <c r="AA208" s="2063"/>
      <c r="AB208" s="2063"/>
      <c r="AC208" s="38"/>
      <c r="AD208" s="38"/>
    </row>
    <row r="209" spans="2:30" x14ac:dyDescent="0.2">
      <c r="B209" s="2070"/>
      <c r="C209" s="2060"/>
      <c r="D209" s="2060"/>
      <c r="E209" s="2060"/>
      <c r="F209" s="2060"/>
      <c r="G209" s="1273"/>
      <c r="H209" s="2061"/>
      <c r="I209" s="2061"/>
      <c r="J209" s="2061"/>
      <c r="K209" s="2062"/>
      <c r="L209" s="2062"/>
      <c r="M209" s="2062"/>
      <c r="N209" s="2062"/>
      <c r="O209" s="2062"/>
      <c r="P209" s="2062"/>
      <c r="Q209" s="2062"/>
      <c r="R209" s="2062"/>
      <c r="S209" s="2062"/>
      <c r="T209" s="2062"/>
      <c r="U209" s="2062"/>
      <c r="V209" s="2062"/>
      <c r="W209" s="2061"/>
      <c r="X209" s="2063"/>
      <c r="Y209" s="2063"/>
      <c r="Z209" s="2063"/>
      <c r="AA209" s="2063"/>
      <c r="AB209" s="2063"/>
      <c r="AC209" s="38"/>
      <c r="AD209" s="38"/>
    </row>
    <row r="210" spans="2:30" x14ac:dyDescent="0.2">
      <c r="B210" s="2070"/>
      <c r="C210" s="2060"/>
      <c r="D210" s="2060"/>
      <c r="E210" s="2060"/>
      <c r="F210" s="2060"/>
      <c r="G210" s="1273"/>
      <c r="H210" s="2061"/>
      <c r="I210" s="2061"/>
      <c r="J210" s="2061"/>
      <c r="K210" s="2062"/>
      <c r="L210" s="2062"/>
      <c r="M210" s="2062"/>
      <c r="N210" s="2062"/>
      <c r="O210" s="2062"/>
      <c r="P210" s="2062"/>
      <c r="Q210" s="2062"/>
      <c r="R210" s="2062"/>
      <c r="S210" s="2062"/>
      <c r="T210" s="2062"/>
      <c r="U210" s="2062"/>
      <c r="V210" s="2062"/>
      <c r="W210" s="2061"/>
      <c r="X210" s="2063"/>
      <c r="Y210" s="2063"/>
      <c r="Z210" s="2063"/>
      <c r="AA210" s="2063"/>
      <c r="AB210" s="2063"/>
      <c r="AC210" s="38"/>
      <c r="AD210" s="38"/>
    </row>
    <row r="211" spans="2:30" x14ac:dyDescent="0.2">
      <c r="B211" s="2070"/>
      <c r="C211" s="2060"/>
      <c r="D211" s="2060"/>
      <c r="E211" s="2060"/>
      <c r="F211" s="2060"/>
      <c r="G211" s="1273"/>
      <c r="H211" s="2061"/>
      <c r="I211" s="2061"/>
      <c r="J211" s="2061"/>
      <c r="K211" s="2062"/>
      <c r="L211" s="2062"/>
      <c r="M211" s="2062"/>
      <c r="N211" s="2062"/>
      <c r="O211" s="2062"/>
      <c r="P211" s="2062"/>
      <c r="Q211" s="2062"/>
      <c r="R211" s="2062"/>
      <c r="S211" s="2062"/>
      <c r="T211" s="2062"/>
      <c r="U211" s="2062"/>
      <c r="V211" s="2062"/>
      <c r="W211" s="2061"/>
      <c r="X211" s="2063"/>
      <c r="Y211" s="2063"/>
      <c r="Z211" s="2063"/>
      <c r="AA211" s="2063"/>
      <c r="AB211" s="2063"/>
      <c r="AC211" s="38"/>
      <c r="AD211" s="38"/>
    </row>
    <row r="212" spans="2:30" x14ac:dyDescent="0.2">
      <c r="B212" s="2070"/>
      <c r="C212" s="2060"/>
      <c r="D212" s="2060"/>
      <c r="E212" s="2060"/>
      <c r="F212" s="2060"/>
      <c r="G212" s="1273"/>
      <c r="H212" s="2061"/>
      <c r="I212" s="2061"/>
      <c r="J212" s="2061"/>
      <c r="K212" s="2062"/>
      <c r="L212" s="2062"/>
      <c r="M212" s="2062"/>
      <c r="N212" s="2062"/>
      <c r="O212" s="2062"/>
      <c r="P212" s="2062"/>
      <c r="Q212" s="2062"/>
      <c r="R212" s="2062"/>
      <c r="S212" s="2062"/>
      <c r="T212" s="2062"/>
      <c r="U212" s="2062"/>
      <c r="V212" s="2062"/>
      <c r="W212" s="2061"/>
      <c r="X212" s="2063"/>
      <c r="Y212" s="2063"/>
      <c r="Z212" s="2063"/>
      <c r="AA212" s="2063"/>
      <c r="AB212" s="2063"/>
      <c r="AC212" s="38"/>
      <c r="AD212" s="38"/>
    </row>
    <row r="213" spans="2:30" x14ac:dyDescent="0.2">
      <c r="B213" s="2070"/>
      <c r="C213" s="2060"/>
      <c r="D213" s="2060"/>
      <c r="E213" s="2060"/>
      <c r="F213" s="2060"/>
      <c r="G213" s="1273"/>
      <c r="H213" s="2061"/>
      <c r="I213" s="2061"/>
      <c r="J213" s="2061"/>
      <c r="K213" s="2062"/>
      <c r="L213" s="2062"/>
      <c r="M213" s="2062"/>
      <c r="N213" s="2062"/>
      <c r="O213" s="2062"/>
      <c r="P213" s="2062"/>
      <c r="Q213" s="2062"/>
      <c r="R213" s="2062"/>
      <c r="S213" s="2062"/>
      <c r="T213" s="2062"/>
      <c r="U213" s="2062"/>
      <c r="V213" s="2062"/>
      <c r="W213" s="2061"/>
      <c r="X213" s="2063"/>
      <c r="Y213" s="2063"/>
      <c r="Z213" s="2063"/>
      <c r="AA213" s="2063"/>
      <c r="AB213" s="2063"/>
      <c r="AC213" s="38"/>
      <c r="AD213" s="38"/>
    </row>
    <row r="214" spans="2:30" x14ac:dyDescent="0.2">
      <c r="B214" s="2070"/>
      <c r="C214" s="2060"/>
      <c r="D214" s="2060"/>
      <c r="E214" s="2060"/>
      <c r="F214" s="2060"/>
      <c r="G214" s="1273"/>
      <c r="H214" s="2061"/>
      <c r="I214" s="2061"/>
      <c r="J214" s="2061"/>
      <c r="K214" s="2062"/>
      <c r="L214" s="2062"/>
      <c r="M214" s="2062"/>
      <c r="N214" s="2062"/>
      <c r="O214" s="2062"/>
      <c r="P214" s="2062"/>
      <c r="Q214" s="2062"/>
      <c r="R214" s="2062"/>
      <c r="S214" s="2062"/>
      <c r="T214" s="2062"/>
      <c r="U214" s="2062"/>
      <c r="V214" s="2062"/>
      <c r="W214" s="2061"/>
      <c r="X214" s="2063"/>
      <c r="Y214" s="2063"/>
      <c r="Z214" s="2063"/>
      <c r="AA214" s="2063"/>
      <c r="AB214" s="2063"/>
      <c r="AC214" s="38"/>
      <c r="AD214" s="38"/>
    </row>
    <row r="215" spans="2:30" x14ac:dyDescent="0.2">
      <c r="B215" s="2070"/>
      <c r="C215" s="2060"/>
      <c r="D215" s="2060"/>
      <c r="E215" s="2060"/>
      <c r="F215" s="2060"/>
      <c r="G215" s="1273"/>
      <c r="H215" s="2061"/>
      <c r="I215" s="2061"/>
      <c r="J215" s="2061"/>
      <c r="K215" s="2062"/>
      <c r="L215" s="2062"/>
      <c r="M215" s="2062"/>
      <c r="N215" s="2062"/>
      <c r="O215" s="2062"/>
      <c r="P215" s="2062"/>
      <c r="Q215" s="2062"/>
      <c r="R215" s="2062"/>
      <c r="S215" s="2062"/>
      <c r="T215" s="2062"/>
      <c r="U215" s="2062"/>
      <c r="V215" s="2062"/>
      <c r="W215" s="2061"/>
      <c r="X215" s="2063"/>
      <c r="Y215" s="2063"/>
      <c r="Z215" s="2063"/>
      <c r="AA215" s="2063"/>
      <c r="AB215" s="2063"/>
      <c r="AC215" s="38"/>
      <c r="AD215" s="38"/>
    </row>
    <row r="216" spans="2:30" x14ac:dyDescent="0.2">
      <c r="B216" s="2070"/>
      <c r="C216" s="2060"/>
      <c r="D216" s="2060"/>
      <c r="E216" s="2060"/>
      <c r="F216" s="2060"/>
      <c r="G216" s="1273"/>
      <c r="H216" s="2061"/>
      <c r="I216" s="2061"/>
      <c r="J216" s="2061"/>
      <c r="K216" s="2062"/>
      <c r="L216" s="2062"/>
      <c r="M216" s="2062"/>
      <c r="N216" s="2062"/>
      <c r="O216" s="2062"/>
      <c r="P216" s="2062"/>
      <c r="Q216" s="2062"/>
      <c r="R216" s="2062"/>
      <c r="S216" s="2062"/>
      <c r="T216" s="2062"/>
      <c r="U216" s="2062"/>
      <c r="V216" s="2062"/>
      <c r="W216" s="2061"/>
      <c r="X216" s="2063"/>
      <c r="Y216" s="2063"/>
      <c r="Z216" s="2063"/>
      <c r="AA216" s="2063"/>
      <c r="AB216" s="2063"/>
      <c r="AC216" s="38"/>
      <c r="AD216" s="38"/>
    </row>
    <row r="217" spans="2:30" x14ac:dyDescent="0.2">
      <c r="B217" s="2070"/>
      <c r="C217" s="2060"/>
      <c r="D217" s="2060"/>
      <c r="E217" s="2060"/>
      <c r="F217" s="2060"/>
      <c r="G217" s="1273"/>
      <c r="H217" s="2061"/>
      <c r="I217" s="2061"/>
      <c r="J217" s="2061"/>
      <c r="K217" s="2062"/>
      <c r="L217" s="2062"/>
      <c r="M217" s="2062"/>
      <c r="N217" s="2062"/>
      <c r="O217" s="2062"/>
      <c r="P217" s="2062"/>
      <c r="Q217" s="2062"/>
      <c r="R217" s="2062"/>
      <c r="S217" s="2062"/>
      <c r="T217" s="2062"/>
      <c r="U217" s="2062"/>
      <c r="V217" s="2062"/>
      <c r="W217" s="2061"/>
      <c r="X217" s="2063"/>
      <c r="Y217" s="2063"/>
      <c r="Z217" s="2063"/>
      <c r="AA217" s="2063"/>
      <c r="AB217" s="2063"/>
      <c r="AC217" s="38"/>
      <c r="AD217" s="38"/>
    </row>
    <row r="218" spans="2:30" x14ac:dyDescent="0.2">
      <c r="B218" s="2070"/>
      <c r="C218" s="2060"/>
      <c r="D218" s="2060"/>
      <c r="E218" s="2060"/>
      <c r="F218" s="2060"/>
      <c r="G218" s="1273"/>
      <c r="H218" s="2061"/>
      <c r="I218" s="2061"/>
      <c r="J218" s="2061"/>
      <c r="K218" s="2062"/>
      <c r="L218" s="2062"/>
      <c r="M218" s="2062"/>
      <c r="N218" s="2062"/>
      <c r="O218" s="2062"/>
      <c r="P218" s="2062"/>
      <c r="Q218" s="2062"/>
      <c r="R218" s="2062"/>
      <c r="S218" s="2062"/>
      <c r="T218" s="2062"/>
      <c r="U218" s="2062"/>
      <c r="V218" s="2062"/>
      <c r="W218" s="2061"/>
      <c r="X218" s="2063"/>
      <c r="Y218" s="2063"/>
      <c r="Z218" s="2063"/>
      <c r="AA218" s="2063"/>
      <c r="AB218" s="2063"/>
      <c r="AC218" s="38"/>
      <c r="AD218" s="38"/>
    </row>
    <row r="219" spans="2:30" x14ac:dyDescent="0.2">
      <c r="B219" s="2070"/>
      <c r="C219" s="2060"/>
      <c r="D219" s="2060"/>
      <c r="E219" s="2060"/>
      <c r="F219" s="2060"/>
      <c r="G219" s="1273"/>
      <c r="H219" s="2061"/>
      <c r="I219" s="2061"/>
      <c r="J219" s="2061"/>
      <c r="K219" s="2062"/>
      <c r="L219" s="2062"/>
      <c r="M219" s="2062"/>
      <c r="N219" s="2062"/>
      <c r="O219" s="2062"/>
      <c r="P219" s="2062"/>
      <c r="Q219" s="2062"/>
      <c r="R219" s="2062"/>
      <c r="S219" s="2062"/>
      <c r="T219" s="2062"/>
      <c r="U219" s="2062"/>
      <c r="V219" s="2062"/>
      <c r="W219" s="2061"/>
      <c r="X219" s="2063"/>
      <c r="Y219" s="2063"/>
      <c r="Z219" s="2063"/>
      <c r="AA219" s="2063"/>
      <c r="AB219" s="2063"/>
      <c r="AC219" s="38"/>
      <c r="AD219" s="38"/>
    </row>
    <row r="220" spans="2:30" x14ac:dyDescent="0.2">
      <c r="B220" s="2070"/>
      <c r="C220" s="2060"/>
      <c r="D220" s="2060"/>
      <c r="E220" s="2060"/>
      <c r="F220" s="2060"/>
      <c r="G220" s="1273"/>
      <c r="H220" s="2061"/>
      <c r="I220" s="2061"/>
      <c r="J220" s="2061"/>
      <c r="K220" s="2062"/>
      <c r="L220" s="2062"/>
      <c r="M220" s="2062"/>
      <c r="N220" s="2062"/>
      <c r="O220" s="2062"/>
      <c r="P220" s="2062"/>
      <c r="Q220" s="2062"/>
      <c r="R220" s="2062"/>
      <c r="S220" s="2062"/>
      <c r="T220" s="2062"/>
      <c r="U220" s="2062"/>
      <c r="V220" s="2062"/>
      <c r="W220" s="2061"/>
      <c r="X220" s="2063"/>
      <c r="Y220" s="2063"/>
      <c r="Z220" s="2063"/>
      <c r="AA220" s="2063"/>
      <c r="AB220" s="2063"/>
      <c r="AC220" s="38"/>
      <c r="AD220" s="38"/>
    </row>
    <row r="221" spans="2:30" x14ac:dyDescent="0.2">
      <c r="B221" s="2070"/>
      <c r="C221" s="2060"/>
      <c r="D221" s="2060"/>
      <c r="E221" s="2060"/>
      <c r="F221" s="2060"/>
      <c r="G221" s="1273"/>
      <c r="H221" s="2061"/>
      <c r="I221" s="2061"/>
      <c r="J221" s="2061"/>
      <c r="K221" s="2062"/>
      <c r="L221" s="2062"/>
      <c r="M221" s="2062"/>
      <c r="N221" s="2062"/>
      <c r="O221" s="2062"/>
      <c r="P221" s="2062"/>
      <c r="Q221" s="2062"/>
      <c r="R221" s="2062"/>
      <c r="S221" s="2062"/>
      <c r="T221" s="2062"/>
      <c r="U221" s="2062"/>
      <c r="V221" s="2062"/>
      <c r="W221" s="2061"/>
      <c r="X221" s="2063"/>
      <c r="Y221" s="2063"/>
      <c r="Z221" s="2063"/>
      <c r="AA221" s="2063"/>
      <c r="AB221" s="2063"/>
      <c r="AC221" s="38"/>
      <c r="AD221" s="38"/>
    </row>
    <row r="222" spans="2:30" x14ac:dyDescent="0.2">
      <c r="B222" s="2070"/>
      <c r="C222" s="2060"/>
      <c r="D222" s="2060"/>
      <c r="E222" s="2060"/>
      <c r="F222" s="2060"/>
      <c r="G222" s="1273"/>
      <c r="H222" s="2061"/>
      <c r="I222" s="2061"/>
      <c r="J222" s="2061"/>
      <c r="K222" s="2062"/>
      <c r="L222" s="2062"/>
      <c r="M222" s="2062"/>
      <c r="N222" s="2062"/>
      <c r="O222" s="2062"/>
      <c r="P222" s="2062"/>
      <c r="Q222" s="2062"/>
      <c r="R222" s="2062"/>
      <c r="S222" s="2062"/>
      <c r="T222" s="2062"/>
      <c r="U222" s="2062"/>
      <c r="V222" s="2062"/>
      <c r="W222" s="2061"/>
      <c r="X222" s="2063"/>
      <c r="Y222" s="2063"/>
      <c r="Z222" s="2063"/>
      <c r="AA222" s="2063"/>
      <c r="AB222" s="2063"/>
      <c r="AC222" s="38"/>
      <c r="AD222" s="38"/>
    </row>
    <row r="223" spans="2:30" x14ac:dyDescent="0.2">
      <c r="B223" s="2070"/>
      <c r="C223" s="2060"/>
      <c r="D223" s="2060"/>
      <c r="E223" s="2060"/>
      <c r="F223" s="2060"/>
      <c r="G223" s="1273"/>
      <c r="H223" s="2061"/>
      <c r="I223" s="2061"/>
      <c r="J223" s="2061"/>
      <c r="K223" s="2062"/>
      <c r="L223" s="2062"/>
      <c r="M223" s="2062"/>
      <c r="N223" s="2062"/>
      <c r="O223" s="2062"/>
      <c r="P223" s="2062"/>
      <c r="Q223" s="2062"/>
      <c r="R223" s="2062"/>
      <c r="S223" s="2062"/>
      <c r="T223" s="2062"/>
      <c r="U223" s="2062"/>
      <c r="V223" s="2062"/>
      <c r="W223" s="2061"/>
      <c r="X223" s="2063"/>
      <c r="Y223" s="2063"/>
      <c r="Z223" s="2063"/>
      <c r="AA223" s="2063"/>
      <c r="AB223" s="2063"/>
      <c r="AC223" s="38"/>
      <c r="AD223" s="38"/>
    </row>
    <row r="224" spans="2:30" x14ac:dyDescent="0.2">
      <c r="B224" s="2070"/>
      <c r="C224" s="2060"/>
      <c r="D224" s="2060"/>
      <c r="E224" s="2060"/>
      <c r="F224" s="2060"/>
      <c r="G224" s="1273"/>
      <c r="H224" s="2061"/>
      <c r="I224" s="2061"/>
      <c r="J224" s="2061"/>
      <c r="K224" s="2062"/>
      <c r="L224" s="2062"/>
      <c r="M224" s="2062"/>
      <c r="N224" s="2062"/>
      <c r="O224" s="2062"/>
      <c r="P224" s="2062"/>
      <c r="Q224" s="2062"/>
      <c r="R224" s="2062"/>
      <c r="S224" s="2062"/>
      <c r="T224" s="2062"/>
      <c r="U224" s="2062"/>
      <c r="V224" s="2062"/>
      <c r="W224" s="2061"/>
      <c r="X224" s="2063"/>
      <c r="Y224" s="2063"/>
      <c r="Z224" s="2063"/>
      <c r="AA224" s="2063"/>
      <c r="AB224" s="2063"/>
      <c r="AC224" s="38"/>
      <c r="AD224" s="38"/>
    </row>
    <row r="225" spans="2:30" x14ac:dyDescent="0.2">
      <c r="B225" s="2070"/>
      <c r="C225" s="2060"/>
      <c r="D225" s="2060"/>
      <c r="E225" s="2060"/>
      <c r="F225" s="2060"/>
      <c r="G225" s="1273"/>
      <c r="H225" s="2061"/>
      <c r="I225" s="2061"/>
      <c r="J225" s="2061"/>
      <c r="K225" s="2062"/>
      <c r="L225" s="2062"/>
      <c r="M225" s="2062"/>
      <c r="N225" s="2062"/>
      <c r="O225" s="2062"/>
      <c r="P225" s="2062"/>
      <c r="Q225" s="2062"/>
      <c r="R225" s="2062"/>
      <c r="S225" s="2062"/>
      <c r="T225" s="2062"/>
      <c r="U225" s="2062"/>
      <c r="V225" s="2062"/>
      <c r="W225" s="2061"/>
      <c r="X225" s="2063"/>
      <c r="Y225" s="2063"/>
      <c r="Z225" s="2063"/>
      <c r="AA225" s="2063"/>
      <c r="AB225" s="2063"/>
      <c r="AC225" s="38"/>
      <c r="AD225" s="38"/>
    </row>
    <row r="226" spans="2:30" x14ac:dyDescent="0.2">
      <c r="B226" s="2070"/>
      <c r="C226" s="2060"/>
      <c r="D226" s="2060"/>
      <c r="E226" s="2060"/>
      <c r="F226" s="2060"/>
      <c r="G226" s="1273"/>
      <c r="H226" s="2061"/>
      <c r="I226" s="2061"/>
      <c r="J226" s="2061"/>
      <c r="K226" s="2062"/>
      <c r="L226" s="2062"/>
      <c r="M226" s="2062"/>
      <c r="N226" s="2062"/>
      <c r="O226" s="2062"/>
      <c r="P226" s="2062"/>
      <c r="Q226" s="2062"/>
      <c r="R226" s="2062"/>
      <c r="S226" s="2062"/>
      <c r="T226" s="2062"/>
      <c r="U226" s="2062"/>
      <c r="V226" s="2062"/>
      <c r="W226" s="2061"/>
      <c r="X226" s="2063"/>
      <c r="Y226" s="2063"/>
      <c r="Z226" s="2063"/>
      <c r="AA226" s="2063"/>
      <c r="AB226" s="2063"/>
      <c r="AC226" s="38"/>
      <c r="AD226" s="38"/>
    </row>
    <row r="227" spans="2:30" x14ac:dyDescent="0.2">
      <c r="B227" s="2070"/>
      <c r="C227" s="2060"/>
      <c r="D227" s="2060"/>
      <c r="E227" s="2060"/>
      <c r="F227" s="2060"/>
      <c r="G227" s="1273"/>
      <c r="H227" s="2061"/>
      <c r="I227" s="2061"/>
      <c r="J227" s="2061"/>
      <c r="K227" s="2062"/>
      <c r="L227" s="2062"/>
      <c r="M227" s="2062"/>
      <c r="N227" s="2062"/>
      <c r="O227" s="2062"/>
      <c r="P227" s="2062"/>
      <c r="Q227" s="2062"/>
      <c r="R227" s="2062"/>
      <c r="S227" s="2062"/>
      <c r="T227" s="2062"/>
      <c r="U227" s="2062"/>
      <c r="V227" s="2062"/>
      <c r="W227" s="2061"/>
      <c r="X227" s="2063"/>
      <c r="Y227" s="2063"/>
      <c r="Z227" s="2063"/>
      <c r="AA227" s="2063"/>
      <c r="AB227" s="2063"/>
      <c r="AC227" s="38"/>
      <c r="AD227" s="38"/>
    </row>
    <row r="228" spans="2:30" x14ac:dyDescent="0.2">
      <c r="B228" s="2070"/>
      <c r="C228" s="2060"/>
      <c r="D228" s="2060"/>
      <c r="E228" s="2060"/>
      <c r="F228" s="2060"/>
      <c r="G228" s="1273"/>
      <c r="H228" s="2061"/>
      <c r="I228" s="2061"/>
      <c r="J228" s="2061"/>
      <c r="K228" s="2062"/>
      <c r="L228" s="2062"/>
      <c r="M228" s="2062"/>
      <c r="N228" s="2062"/>
      <c r="O228" s="2062"/>
      <c r="P228" s="2062"/>
      <c r="Q228" s="2062"/>
      <c r="R228" s="2062"/>
      <c r="S228" s="2062"/>
      <c r="T228" s="2062"/>
      <c r="U228" s="2062"/>
      <c r="V228" s="2062"/>
      <c r="W228" s="2061"/>
      <c r="X228" s="2063"/>
      <c r="Y228" s="2063"/>
      <c r="Z228" s="2063"/>
      <c r="AA228" s="2063"/>
      <c r="AB228" s="2063"/>
      <c r="AC228" s="38"/>
      <c r="AD228" s="38"/>
    </row>
    <row r="229" spans="2:30" x14ac:dyDescent="0.2">
      <c r="B229" s="2070"/>
      <c r="C229" s="2060"/>
      <c r="D229" s="2060"/>
      <c r="E229" s="2060"/>
      <c r="F229" s="2060"/>
      <c r="G229" s="1273"/>
      <c r="H229" s="2061"/>
      <c r="I229" s="2061"/>
      <c r="J229" s="2061"/>
      <c r="K229" s="2062"/>
      <c r="L229" s="2062"/>
      <c r="M229" s="2062"/>
      <c r="N229" s="2062"/>
      <c r="O229" s="2062"/>
      <c r="P229" s="2062"/>
      <c r="Q229" s="2062"/>
      <c r="R229" s="2062"/>
      <c r="S229" s="2062"/>
      <c r="T229" s="2062"/>
      <c r="U229" s="2062"/>
      <c r="V229" s="2062"/>
      <c r="W229" s="2061"/>
      <c r="X229" s="2063"/>
      <c r="Y229" s="2063"/>
      <c r="Z229" s="2063"/>
      <c r="AA229" s="2063"/>
      <c r="AB229" s="2063"/>
      <c r="AC229" s="38"/>
      <c r="AD229" s="38"/>
    </row>
    <row r="230" spans="2:30" x14ac:dyDescent="0.2">
      <c r="B230" s="2070"/>
      <c r="C230" s="2060"/>
      <c r="D230" s="2060"/>
      <c r="E230" s="2060"/>
      <c r="F230" s="2060"/>
      <c r="G230" s="1273"/>
      <c r="H230" s="2061"/>
      <c r="I230" s="2061"/>
      <c r="J230" s="2061"/>
      <c r="K230" s="2062"/>
      <c r="L230" s="2062"/>
      <c r="M230" s="2062"/>
      <c r="N230" s="2062"/>
      <c r="O230" s="2062"/>
      <c r="P230" s="2062"/>
      <c r="Q230" s="2062"/>
      <c r="R230" s="2062"/>
      <c r="S230" s="2062"/>
      <c r="T230" s="2062"/>
      <c r="U230" s="2062"/>
      <c r="V230" s="2062"/>
      <c r="W230" s="2061"/>
      <c r="X230" s="2063"/>
      <c r="Y230" s="2063"/>
      <c r="Z230" s="2063"/>
      <c r="AA230" s="2063"/>
      <c r="AB230" s="2063"/>
      <c r="AC230" s="38"/>
      <c r="AD230" s="38"/>
    </row>
    <row r="231" spans="2:30" x14ac:dyDescent="0.2">
      <c r="B231" s="2070"/>
      <c r="C231" s="2060"/>
      <c r="D231" s="2060"/>
      <c r="E231" s="2060"/>
      <c r="F231" s="2060"/>
      <c r="G231" s="1273"/>
      <c r="H231" s="2061"/>
      <c r="I231" s="2061"/>
      <c r="J231" s="2061"/>
      <c r="K231" s="2062"/>
      <c r="L231" s="2062"/>
      <c r="M231" s="2062"/>
      <c r="N231" s="2062"/>
      <c r="O231" s="2062"/>
      <c r="P231" s="2062"/>
      <c r="Q231" s="2062"/>
      <c r="R231" s="2062"/>
      <c r="S231" s="2062"/>
      <c r="T231" s="2062"/>
      <c r="U231" s="2062"/>
      <c r="V231" s="2062"/>
      <c r="W231" s="2061"/>
      <c r="X231" s="2063"/>
      <c r="Y231" s="2063"/>
      <c r="Z231" s="2063"/>
      <c r="AA231" s="2063"/>
      <c r="AB231" s="2063"/>
      <c r="AC231" s="38"/>
      <c r="AD231" s="38"/>
    </row>
    <row r="232" spans="2:30" x14ac:dyDescent="0.2">
      <c r="B232" s="2070"/>
      <c r="C232" s="2060"/>
      <c r="D232" s="2060"/>
      <c r="E232" s="2060"/>
      <c r="F232" s="2060"/>
      <c r="G232" s="1273"/>
      <c r="H232" s="2061"/>
      <c r="I232" s="2061"/>
      <c r="J232" s="2061"/>
      <c r="K232" s="2062"/>
      <c r="L232" s="2062"/>
      <c r="M232" s="2062"/>
      <c r="N232" s="2062"/>
      <c r="O232" s="2062"/>
      <c r="P232" s="2062"/>
      <c r="Q232" s="2062"/>
      <c r="R232" s="2062"/>
      <c r="S232" s="2062"/>
      <c r="T232" s="2062"/>
      <c r="U232" s="2062"/>
      <c r="V232" s="2062"/>
      <c r="W232" s="2061"/>
      <c r="X232" s="2063"/>
      <c r="Y232" s="2063"/>
      <c r="Z232" s="2063"/>
      <c r="AA232" s="2063"/>
      <c r="AB232" s="2063"/>
      <c r="AC232" s="38"/>
      <c r="AD232" s="38"/>
    </row>
    <row r="233" spans="2:30" x14ac:dyDescent="0.2">
      <c r="B233" s="2070"/>
      <c r="C233" s="2060"/>
      <c r="D233" s="2060"/>
      <c r="E233" s="2060"/>
      <c r="F233" s="2060"/>
      <c r="G233" s="1273"/>
      <c r="H233" s="2061"/>
      <c r="I233" s="2061"/>
      <c r="J233" s="2061"/>
      <c r="K233" s="2062"/>
      <c r="L233" s="2062"/>
      <c r="M233" s="2062"/>
      <c r="N233" s="2062"/>
      <c r="O233" s="2062"/>
      <c r="P233" s="2062"/>
      <c r="Q233" s="2062"/>
      <c r="R233" s="2062"/>
      <c r="S233" s="2062"/>
      <c r="T233" s="2062"/>
      <c r="U233" s="2062"/>
      <c r="V233" s="2062"/>
      <c r="W233" s="2061"/>
      <c r="X233" s="2063"/>
      <c r="Y233" s="2063"/>
      <c r="Z233" s="2063"/>
      <c r="AA233" s="2063"/>
      <c r="AB233" s="2063"/>
      <c r="AC233" s="38"/>
      <c r="AD233" s="38"/>
    </row>
    <row r="234" spans="2:30" x14ac:dyDescent="0.2">
      <c r="B234" s="2070"/>
      <c r="C234" s="2060"/>
      <c r="D234" s="2060"/>
      <c r="E234" s="2060"/>
      <c r="F234" s="2060"/>
      <c r="G234" s="1273"/>
      <c r="H234" s="2061"/>
      <c r="I234" s="2061"/>
      <c r="J234" s="2061"/>
      <c r="K234" s="2062"/>
      <c r="L234" s="2062"/>
      <c r="M234" s="2062"/>
      <c r="N234" s="2062"/>
      <c r="O234" s="2062"/>
      <c r="P234" s="2062"/>
      <c r="Q234" s="2062"/>
      <c r="R234" s="2062"/>
      <c r="S234" s="2062"/>
      <c r="T234" s="2062"/>
      <c r="U234" s="2062"/>
      <c r="V234" s="2062"/>
      <c r="W234" s="2061"/>
      <c r="X234" s="2063"/>
      <c r="Y234" s="2063"/>
      <c r="Z234" s="2063"/>
      <c r="AA234" s="2063"/>
      <c r="AB234" s="2063"/>
      <c r="AC234" s="38"/>
      <c r="AD234" s="38"/>
    </row>
    <row r="235" spans="2:30" x14ac:dyDescent="0.2">
      <c r="B235" s="2070"/>
      <c r="C235" s="2060"/>
      <c r="D235" s="2060"/>
      <c r="E235" s="2060"/>
      <c r="F235" s="2060"/>
      <c r="G235" s="1273"/>
      <c r="H235" s="2061"/>
      <c r="I235" s="2061"/>
      <c r="J235" s="2061"/>
      <c r="K235" s="2062"/>
      <c r="L235" s="2062"/>
      <c r="M235" s="2062"/>
      <c r="N235" s="2062"/>
      <c r="O235" s="2062"/>
      <c r="P235" s="2062"/>
      <c r="Q235" s="2062"/>
      <c r="R235" s="2062"/>
      <c r="S235" s="2062"/>
      <c r="T235" s="2062"/>
      <c r="U235" s="2062"/>
      <c r="V235" s="2062"/>
      <c r="W235" s="2061"/>
      <c r="X235" s="2063"/>
      <c r="Y235" s="2063"/>
      <c r="Z235" s="2063"/>
      <c r="AA235" s="2063"/>
      <c r="AB235" s="2063"/>
      <c r="AC235" s="38"/>
      <c r="AD235" s="38"/>
    </row>
    <row r="236" spans="2:30" x14ac:dyDescent="0.2">
      <c r="B236" s="2070"/>
      <c r="C236" s="2060"/>
      <c r="D236" s="2060"/>
      <c r="E236" s="2060"/>
      <c r="F236" s="2060"/>
      <c r="G236" s="1273"/>
      <c r="H236" s="2061"/>
      <c r="I236" s="2061"/>
      <c r="J236" s="2061"/>
      <c r="K236" s="2062"/>
      <c r="L236" s="2062"/>
      <c r="M236" s="2062"/>
      <c r="N236" s="2062"/>
      <c r="O236" s="2062"/>
      <c r="P236" s="2062"/>
      <c r="Q236" s="2062"/>
      <c r="R236" s="2062"/>
      <c r="S236" s="2062"/>
      <c r="T236" s="2062"/>
      <c r="U236" s="2062"/>
      <c r="V236" s="2062"/>
      <c r="W236" s="2061"/>
      <c r="X236" s="2063"/>
      <c r="Y236" s="2063"/>
      <c r="Z236" s="2063"/>
      <c r="AA236" s="2063"/>
      <c r="AB236" s="2063"/>
      <c r="AC236" s="38"/>
      <c r="AD236" s="38"/>
    </row>
    <row r="237" spans="2:30" x14ac:dyDescent="0.2">
      <c r="B237" s="2070"/>
      <c r="C237" s="2060"/>
      <c r="D237" s="2060"/>
      <c r="E237" s="2060"/>
      <c r="F237" s="2060"/>
      <c r="G237" s="1273"/>
      <c r="H237" s="2061"/>
      <c r="I237" s="2061"/>
      <c r="J237" s="2061"/>
      <c r="K237" s="2062"/>
      <c r="L237" s="2062"/>
      <c r="M237" s="2062"/>
      <c r="N237" s="2062"/>
      <c r="O237" s="2062"/>
      <c r="P237" s="2062"/>
      <c r="Q237" s="2062"/>
      <c r="R237" s="2062"/>
      <c r="S237" s="2062"/>
      <c r="T237" s="2062"/>
      <c r="U237" s="2062"/>
      <c r="V237" s="2062"/>
      <c r="W237" s="2061"/>
      <c r="X237" s="2063"/>
      <c r="Y237" s="2063"/>
      <c r="Z237" s="2063"/>
      <c r="AA237" s="2063"/>
      <c r="AB237" s="2063"/>
      <c r="AC237" s="38"/>
      <c r="AD237" s="38"/>
    </row>
    <row r="238" spans="2:30" x14ac:dyDescent="0.2">
      <c r="B238" s="2070"/>
      <c r="C238" s="2060"/>
      <c r="D238" s="2060"/>
      <c r="E238" s="2060"/>
      <c r="F238" s="2060"/>
      <c r="G238" s="1273"/>
      <c r="H238" s="2061"/>
      <c r="I238" s="2061"/>
      <c r="J238" s="2061"/>
      <c r="K238" s="2062"/>
      <c r="L238" s="2062"/>
      <c r="M238" s="2062"/>
      <c r="N238" s="2062"/>
      <c r="O238" s="2062"/>
      <c r="P238" s="2062"/>
      <c r="Q238" s="2062"/>
      <c r="R238" s="2062"/>
      <c r="S238" s="2062"/>
      <c r="T238" s="2062"/>
      <c r="U238" s="2062"/>
      <c r="V238" s="2062"/>
      <c r="W238" s="2061"/>
      <c r="X238" s="2063"/>
      <c r="Y238" s="2063"/>
      <c r="Z238" s="2063"/>
      <c r="AA238" s="2063"/>
      <c r="AB238" s="2063"/>
      <c r="AC238" s="38"/>
      <c r="AD238" s="38"/>
    </row>
    <row r="239" spans="2:30" x14ac:dyDescent="0.2">
      <c r="B239" s="2070"/>
      <c r="C239" s="2060"/>
      <c r="D239" s="2060"/>
      <c r="E239" s="2060"/>
      <c r="F239" s="2060"/>
      <c r="G239" s="1273"/>
      <c r="H239" s="2061"/>
      <c r="I239" s="2061"/>
      <c r="J239" s="2061"/>
      <c r="K239" s="2062"/>
      <c r="L239" s="2062"/>
      <c r="M239" s="2062"/>
      <c r="N239" s="2062"/>
      <c r="O239" s="2062"/>
      <c r="P239" s="2062"/>
      <c r="Q239" s="2062"/>
      <c r="R239" s="2062"/>
      <c r="S239" s="2062"/>
      <c r="T239" s="2062"/>
      <c r="U239" s="2062"/>
      <c r="V239" s="2062"/>
      <c r="W239" s="2061"/>
      <c r="X239" s="2063"/>
      <c r="Y239" s="2063"/>
      <c r="Z239" s="2063"/>
      <c r="AA239" s="2063"/>
      <c r="AB239" s="2063"/>
      <c r="AC239" s="38"/>
      <c r="AD239" s="38"/>
    </row>
    <row r="240" spans="2:30" x14ac:dyDescent="0.2">
      <c r="B240" s="2070"/>
      <c r="C240" s="2060"/>
      <c r="D240" s="2060"/>
      <c r="E240" s="2060"/>
      <c r="F240" s="2060"/>
      <c r="G240" s="1273"/>
      <c r="H240" s="2061"/>
      <c r="I240" s="2061"/>
      <c r="J240" s="2061"/>
      <c r="K240" s="2062"/>
      <c r="L240" s="2062"/>
      <c r="M240" s="2062"/>
      <c r="N240" s="2062"/>
      <c r="O240" s="2062"/>
      <c r="P240" s="2062"/>
      <c r="Q240" s="2062"/>
      <c r="R240" s="2062"/>
      <c r="S240" s="2062"/>
      <c r="T240" s="2062"/>
      <c r="U240" s="2062"/>
      <c r="V240" s="2062"/>
      <c r="W240" s="2061"/>
      <c r="X240" s="2063"/>
      <c r="Y240" s="2063"/>
      <c r="Z240" s="2063"/>
      <c r="AA240" s="2063"/>
      <c r="AB240" s="2063"/>
      <c r="AC240" s="38"/>
      <c r="AD240" s="38"/>
    </row>
    <row r="241" spans="2:30" x14ac:dyDescent="0.2">
      <c r="B241" s="2070"/>
      <c r="C241" s="2060"/>
      <c r="D241" s="2060"/>
      <c r="E241" s="2060"/>
      <c r="F241" s="2060"/>
      <c r="G241" s="1273"/>
      <c r="H241" s="2061"/>
      <c r="I241" s="2061"/>
      <c r="J241" s="2061"/>
      <c r="K241" s="2062"/>
      <c r="L241" s="2062"/>
      <c r="M241" s="2062"/>
      <c r="N241" s="2062"/>
      <c r="O241" s="2062"/>
      <c r="P241" s="2062"/>
      <c r="Q241" s="2062"/>
      <c r="R241" s="2062"/>
      <c r="S241" s="2062"/>
      <c r="T241" s="2062"/>
      <c r="U241" s="2062"/>
      <c r="V241" s="2062"/>
      <c r="W241" s="2061"/>
      <c r="X241" s="2063"/>
      <c r="Y241" s="2063"/>
      <c r="Z241" s="2063"/>
      <c r="AA241" s="2063"/>
      <c r="AB241" s="2063"/>
      <c r="AC241" s="38"/>
      <c r="AD241" s="38"/>
    </row>
    <row r="242" spans="2:30" x14ac:dyDescent="0.2">
      <c r="B242" s="2070"/>
      <c r="C242" s="2060"/>
      <c r="D242" s="2060"/>
      <c r="E242" s="2060"/>
      <c r="F242" s="2060"/>
      <c r="G242" s="1273"/>
      <c r="H242" s="2061"/>
      <c r="I242" s="2061"/>
      <c r="J242" s="2061"/>
      <c r="K242" s="2062"/>
      <c r="L242" s="2062"/>
      <c r="M242" s="2062"/>
      <c r="N242" s="2062"/>
      <c r="O242" s="2062"/>
      <c r="P242" s="2062"/>
      <c r="Q242" s="2062"/>
      <c r="R242" s="2062"/>
      <c r="S242" s="2062"/>
      <c r="T242" s="2062"/>
      <c r="U242" s="2062"/>
      <c r="V242" s="2062"/>
      <c r="W242" s="2061"/>
      <c r="X242" s="2063"/>
      <c r="Y242" s="2063"/>
      <c r="Z242" s="2063"/>
      <c r="AA242" s="2063"/>
      <c r="AB242" s="2063"/>
      <c r="AC242" s="38"/>
      <c r="AD242" s="38"/>
    </row>
    <row r="243" spans="2:30" x14ac:dyDescent="0.2">
      <c r="B243" s="2070"/>
      <c r="C243" s="2060"/>
      <c r="D243" s="2060"/>
      <c r="E243" s="2060"/>
      <c r="F243" s="2060"/>
      <c r="G243" s="1273"/>
      <c r="H243" s="2061"/>
      <c r="I243" s="2061"/>
      <c r="J243" s="2061"/>
      <c r="K243" s="2062"/>
      <c r="L243" s="2062"/>
      <c r="M243" s="2062"/>
      <c r="N243" s="2062"/>
      <c r="O243" s="2062"/>
      <c r="P243" s="2062"/>
      <c r="Q243" s="2062"/>
      <c r="R243" s="2062"/>
      <c r="S243" s="2062"/>
      <c r="T243" s="2062"/>
      <c r="U243" s="2062"/>
      <c r="V243" s="2062"/>
      <c r="W243" s="2061"/>
      <c r="X243" s="2063"/>
      <c r="Y243" s="2063"/>
      <c r="Z243" s="2063"/>
      <c r="AA243" s="2063"/>
      <c r="AB243" s="2063"/>
      <c r="AC243" s="38"/>
      <c r="AD243" s="38"/>
    </row>
    <row r="244" spans="2:30" x14ac:dyDescent="0.2">
      <c r="B244" s="2070"/>
      <c r="C244" s="2060"/>
      <c r="D244" s="2060"/>
      <c r="E244" s="2060"/>
      <c r="F244" s="2060"/>
      <c r="G244" s="1273"/>
      <c r="H244" s="2061"/>
      <c r="I244" s="2061"/>
      <c r="J244" s="2061"/>
      <c r="K244" s="2062"/>
      <c r="L244" s="2062"/>
      <c r="M244" s="2062"/>
      <c r="N244" s="2062"/>
      <c r="O244" s="2062"/>
      <c r="P244" s="2062"/>
      <c r="Q244" s="2062"/>
      <c r="R244" s="2062"/>
      <c r="S244" s="2062"/>
      <c r="T244" s="2062"/>
      <c r="U244" s="2062"/>
      <c r="V244" s="2062"/>
      <c r="W244" s="2061"/>
      <c r="X244" s="2063"/>
      <c r="Y244" s="2063"/>
      <c r="Z244" s="2063"/>
      <c r="AA244" s="2063"/>
      <c r="AB244" s="2063"/>
      <c r="AC244" s="38"/>
      <c r="AD244" s="38"/>
    </row>
    <row r="245" spans="2:30" x14ac:dyDescent="0.2">
      <c r="B245" s="2070"/>
      <c r="C245" s="2060"/>
      <c r="D245" s="2060"/>
      <c r="E245" s="2060"/>
      <c r="F245" s="2060"/>
      <c r="G245" s="1273"/>
      <c r="H245" s="2061"/>
      <c r="I245" s="2061"/>
      <c r="J245" s="2061"/>
      <c r="K245" s="2062"/>
      <c r="L245" s="2062"/>
      <c r="M245" s="2062"/>
      <c r="N245" s="2062"/>
      <c r="O245" s="2062"/>
      <c r="P245" s="2062"/>
      <c r="Q245" s="2062"/>
      <c r="R245" s="2062"/>
      <c r="S245" s="2062"/>
      <c r="T245" s="2062"/>
      <c r="U245" s="2062"/>
      <c r="V245" s="2062"/>
      <c r="W245" s="2061"/>
      <c r="X245" s="2063"/>
      <c r="Y245" s="2063"/>
      <c r="Z245" s="2063"/>
      <c r="AA245" s="2063"/>
      <c r="AB245" s="2063"/>
      <c r="AC245" s="38"/>
      <c r="AD245" s="38"/>
    </row>
    <row r="246" spans="2:30" x14ac:dyDescent="0.2">
      <c r="B246" s="2070"/>
      <c r="C246" s="2060"/>
      <c r="D246" s="2060"/>
      <c r="E246" s="2060"/>
      <c r="F246" s="2060"/>
      <c r="G246" s="1273"/>
      <c r="H246" s="2061"/>
      <c r="I246" s="2061"/>
      <c r="J246" s="2061"/>
      <c r="K246" s="2062"/>
      <c r="L246" s="2062"/>
      <c r="M246" s="2062"/>
      <c r="N246" s="2062"/>
      <c r="O246" s="2062"/>
      <c r="P246" s="2062"/>
      <c r="Q246" s="2062"/>
      <c r="R246" s="2062"/>
      <c r="S246" s="2062"/>
      <c r="T246" s="2062"/>
      <c r="U246" s="2062"/>
      <c r="V246" s="2062"/>
      <c r="W246" s="2061"/>
      <c r="X246" s="2063"/>
      <c r="Y246" s="2063"/>
      <c r="Z246" s="2063"/>
      <c r="AA246" s="2063"/>
      <c r="AB246" s="2063"/>
      <c r="AC246" s="38"/>
      <c r="AD246" s="38"/>
    </row>
    <row r="247" spans="2:30" x14ac:dyDescent="0.2">
      <c r="B247" s="2070"/>
      <c r="C247" s="2060"/>
      <c r="D247" s="2060"/>
      <c r="E247" s="2060"/>
      <c r="F247" s="2060"/>
      <c r="G247" s="1273"/>
      <c r="H247" s="2061"/>
      <c r="I247" s="2061"/>
      <c r="J247" s="2061"/>
      <c r="K247" s="2062"/>
      <c r="L247" s="2062"/>
      <c r="M247" s="2062"/>
      <c r="N247" s="2062"/>
      <c r="O247" s="2062"/>
      <c r="P247" s="2062"/>
      <c r="Q247" s="2062"/>
      <c r="R247" s="2062"/>
      <c r="S247" s="2062"/>
      <c r="T247" s="2062"/>
      <c r="U247" s="2062"/>
      <c r="V247" s="2062"/>
      <c r="W247" s="2061"/>
      <c r="X247" s="2063"/>
      <c r="Y247" s="2063"/>
      <c r="Z247" s="2063"/>
      <c r="AA247" s="2063"/>
      <c r="AB247" s="2063"/>
      <c r="AC247" s="38"/>
      <c r="AD247" s="38"/>
    </row>
    <row r="248" spans="2:30" x14ac:dyDescent="0.2">
      <c r="B248" s="2070"/>
      <c r="C248" s="2060"/>
      <c r="D248" s="2060"/>
      <c r="E248" s="2060"/>
      <c r="F248" s="2060"/>
      <c r="G248" s="1273"/>
      <c r="H248" s="2061"/>
      <c r="I248" s="2061"/>
      <c r="J248" s="2061"/>
      <c r="K248" s="2062"/>
      <c r="L248" s="2062"/>
      <c r="M248" s="2062"/>
      <c r="N248" s="2062"/>
      <c r="O248" s="2062"/>
      <c r="P248" s="2062"/>
      <c r="Q248" s="2062"/>
      <c r="R248" s="2062"/>
      <c r="S248" s="2062"/>
      <c r="T248" s="2062"/>
      <c r="U248" s="2062"/>
      <c r="V248" s="2062"/>
      <c r="W248" s="2061"/>
      <c r="X248" s="2063"/>
      <c r="Y248" s="2063"/>
      <c r="Z248" s="2063"/>
      <c r="AA248" s="2063"/>
      <c r="AB248" s="2063"/>
      <c r="AC248" s="38"/>
      <c r="AD248" s="38"/>
    </row>
    <row r="249" spans="2:30" x14ac:dyDescent="0.2">
      <c r="B249" s="2070"/>
      <c r="C249" s="2060"/>
      <c r="D249" s="2060"/>
      <c r="E249" s="2060"/>
      <c r="F249" s="2060"/>
      <c r="G249" s="1273"/>
      <c r="H249" s="2061"/>
      <c r="I249" s="2061"/>
      <c r="J249" s="2061"/>
      <c r="K249" s="2062"/>
      <c r="L249" s="2062"/>
      <c r="M249" s="2062"/>
      <c r="N249" s="2062"/>
      <c r="O249" s="2062"/>
      <c r="P249" s="2062"/>
      <c r="Q249" s="2062"/>
      <c r="R249" s="2062"/>
      <c r="S249" s="2062"/>
      <c r="T249" s="2062"/>
      <c r="U249" s="2062"/>
      <c r="V249" s="2062"/>
      <c r="W249" s="2061"/>
      <c r="X249" s="2063"/>
      <c r="Y249" s="2063"/>
      <c r="Z249" s="2063"/>
      <c r="AA249" s="2063"/>
      <c r="AB249" s="2063"/>
      <c r="AC249" s="38"/>
      <c r="AD249" s="38"/>
    </row>
    <row r="250" spans="2:30" x14ac:dyDescent="0.2">
      <c r="B250" s="2070"/>
      <c r="C250" s="2060"/>
      <c r="D250" s="2060"/>
      <c r="E250" s="2060"/>
      <c r="F250" s="2060"/>
      <c r="G250" s="1273"/>
      <c r="H250" s="2061"/>
      <c r="I250" s="2061"/>
      <c r="J250" s="2061"/>
      <c r="K250" s="2062"/>
      <c r="L250" s="2062"/>
      <c r="M250" s="2062"/>
      <c r="N250" s="2062"/>
      <c r="O250" s="2062"/>
      <c r="P250" s="2062"/>
      <c r="Q250" s="2062"/>
      <c r="R250" s="2062"/>
      <c r="S250" s="2062"/>
      <c r="T250" s="2062"/>
      <c r="U250" s="2062"/>
      <c r="V250" s="2062"/>
      <c r="W250" s="2061"/>
      <c r="X250" s="2063"/>
      <c r="Y250" s="2063"/>
      <c r="Z250" s="2063"/>
      <c r="AA250" s="2063"/>
      <c r="AB250" s="2063"/>
      <c r="AC250" s="38"/>
      <c r="AD250" s="38"/>
    </row>
    <row r="251" spans="2:30" x14ac:dyDescent="0.2">
      <c r="B251" s="2070"/>
      <c r="C251" s="2060"/>
      <c r="D251" s="2060"/>
      <c r="E251" s="2060"/>
      <c r="F251" s="2060"/>
      <c r="G251" s="1273"/>
      <c r="H251" s="2061"/>
      <c r="I251" s="2061"/>
      <c r="J251" s="2061"/>
      <c r="K251" s="2062"/>
      <c r="L251" s="2062"/>
      <c r="M251" s="2062"/>
      <c r="N251" s="2062"/>
      <c r="O251" s="2062"/>
      <c r="P251" s="2062"/>
      <c r="Q251" s="2062"/>
      <c r="R251" s="2062"/>
      <c r="S251" s="2062"/>
      <c r="T251" s="2062"/>
      <c r="U251" s="2062"/>
      <c r="V251" s="2062"/>
      <c r="W251" s="2061"/>
      <c r="X251" s="2063"/>
      <c r="Y251" s="2063"/>
      <c r="Z251" s="2063"/>
      <c r="AA251" s="2063"/>
      <c r="AB251" s="2063"/>
      <c r="AC251" s="38"/>
      <c r="AD251" s="38"/>
    </row>
    <row r="252" spans="2:30" x14ac:dyDescent="0.2">
      <c r="B252" s="2070"/>
      <c r="C252" s="2060"/>
      <c r="D252" s="2060"/>
      <c r="E252" s="2060"/>
      <c r="F252" s="2060"/>
      <c r="G252" s="1273"/>
      <c r="H252" s="2061"/>
      <c r="I252" s="2061"/>
      <c r="J252" s="2061"/>
      <c r="K252" s="2062"/>
      <c r="L252" s="2062"/>
      <c r="M252" s="2062"/>
      <c r="N252" s="2062"/>
      <c r="O252" s="2062"/>
      <c r="P252" s="2062"/>
      <c r="Q252" s="2062"/>
      <c r="R252" s="2062"/>
      <c r="S252" s="2062"/>
      <c r="T252" s="2062"/>
      <c r="U252" s="2062"/>
      <c r="V252" s="2062"/>
      <c r="W252" s="2061"/>
      <c r="X252" s="2063"/>
      <c r="Y252" s="2063"/>
      <c r="Z252" s="2063"/>
      <c r="AA252" s="2063"/>
      <c r="AB252" s="2063"/>
      <c r="AC252" s="38"/>
      <c r="AD252" s="38"/>
    </row>
    <row r="253" spans="2:30" x14ac:dyDescent="0.2">
      <c r="B253" s="2070"/>
      <c r="C253" s="2060"/>
      <c r="D253" s="2060"/>
      <c r="E253" s="2060"/>
      <c r="F253" s="2060"/>
      <c r="G253" s="1273"/>
      <c r="H253" s="2061"/>
      <c r="I253" s="2061"/>
      <c r="J253" s="2061"/>
      <c r="K253" s="2062"/>
      <c r="L253" s="2062"/>
      <c r="M253" s="2062"/>
      <c r="N253" s="2062"/>
      <c r="O253" s="2062"/>
      <c r="P253" s="2062"/>
      <c r="Q253" s="2062"/>
      <c r="R253" s="2062"/>
      <c r="S253" s="2062"/>
      <c r="T253" s="2062"/>
      <c r="U253" s="2062"/>
      <c r="V253" s="2062"/>
      <c r="W253" s="2061"/>
      <c r="X253" s="2063"/>
      <c r="Y253" s="2063"/>
      <c r="Z253" s="2063"/>
      <c r="AA253" s="2063"/>
      <c r="AB253" s="2063"/>
      <c r="AC253" s="38"/>
      <c r="AD253" s="38"/>
    </row>
    <row r="254" spans="2:30" x14ac:dyDescent="0.2">
      <c r="B254" s="2070"/>
      <c r="C254" s="2060"/>
      <c r="D254" s="2060"/>
      <c r="E254" s="2060"/>
      <c r="F254" s="2060"/>
      <c r="G254" s="1273"/>
      <c r="H254" s="2061"/>
      <c r="I254" s="2061"/>
      <c r="J254" s="2061"/>
      <c r="K254" s="2062"/>
      <c r="L254" s="2062"/>
      <c r="M254" s="2062"/>
      <c r="N254" s="2062"/>
      <c r="O254" s="2062"/>
      <c r="P254" s="2062"/>
      <c r="Q254" s="2062"/>
      <c r="R254" s="2062"/>
      <c r="S254" s="2062"/>
      <c r="T254" s="2062"/>
      <c r="U254" s="2062"/>
      <c r="V254" s="2062"/>
      <c r="W254" s="2061"/>
      <c r="X254" s="2063"/>
      <c r="Y254" s="2063"/>
      <c r="Z254" s="2063"/>
      <c r="AA254" s="2063"/>
      <c r="AB254" s="2063"/>
      <c r="AC254" s="38"/>
      <c r="AD254" s="38"/>
    </row>
    <row r="255" spans="2:30" x14ac:dyDescent="0.2">
      <c r="B255" s="2070"/>
      <c r="C255" s="2060"/>
      <c r="D255" s="2060"/>
      <c r="E255" s="2060"/>
      <c r="F255" s="2060"/>
      <c r="G255" s="1273"/>
      <c r="H255" s="2061"/>
      <c r="I255" s="2061"/>
      <c r="J255" s="2061"/>
      <c r="K255" s="2062"/>
      <c r="L255" s="2062"/>
      <c r="M255" s="2062"/>
      <c r="N255" s="2062"/>
      <c r="O255" s="2062"/>
      <c r="P255" s="2062"/>
      <c r="Q255" s="2062"/>
      <c r="R255" s="2062"/>
      <c r="S255" s="2062"/>
      <c r="T255" s="2062"/>
      <c r="U255" s="2062"/>
      <c r="V255" s="2062"/>
      <c r="W255" s="2061"/>
      <c r="X255" s="2063"/>
      <c r="Y255" s="2063"/>
      <c r="Z255" s="2063"/>
      <c r="AA255" s="2063"/>
      <c r="AB255" s="2063"/>
      <c r="AC255" s="38"/>
      <c r="AD255" s="38"/>
    </row>
    <row r="256" spans="2:30" x14ac:dyDescent="0.2">
      <c r="B256" s="2070"/>
      <c r="C256" s="2060"/>
      <c r="D256" s="2060"/>
      <c r="E256" s="2060"/>
      <c r="F256" s="2060"/>
      <c r="G256" s="1273"/>
      <c r="H256" s="2061"/>
      <c r="I256" s="2061"/>
      <c r="J256" s="2061"/>
      <c r="K256" s="2062"/>
      <c r="L256" s="2062"/>
      <c r="M256" s="2062"/>
      <c r="N256" s="2062"/>
      <c r="O256" s="2062"/>
      <c r="P256" s="2062"/>
      <c r="Q256" s="2062"/>
      <c r="R256" s="2062"/>
      <c r="S256" s="2062"/>
      <c r="T256" s="2062"/>
      <c r="U256" s="2062"/>
      <c r="V256" s="2062"/>
      <c r="W256" s="2061"/>
      <c r="X256" s="2063"/>
      <c r="Y256" s="2063"/>
      <c r="Z256" s="2063"/>
      <c r="AA256" s="2063"/>
      <c r="AB256" s="2063"/>
      <c r="AC256" s="38"/>
      <c r="AD256" s="38"/>
    </row>
    <row r="257" spans="2:30" x14ac:dyDescent="0.2">
      <c r="B257" s="2070"/>
      <c r="C257" s="2060"/>
      <c r="D257" s="2060"/>
      <c r="E257" s="2060"/>
      <c r="F257" s="2060"/>
      <c r="G257" s="1273"/>
      <c r="H257" s="2061"/>
      <c r="I257" s="2061"/>
      <c r="J257" s="2061"/>
      <c r="K257" s="2062"/>
      <c r="L257" s="2062"/>
      <c r="M257" s="2062"/>
      <c r="N257" s="2062"/>
      <c r="O257" s="2062"/>
      <c r="P257" s="2062"/>
      <c r="Q257" s="2062"/>
      <c r="R257" s="2062"/>
      <c r="S257" s="2062"/>
      <c r="T257" s="2062"/>
      <c r="U257" s="2062"/>
      <c r="V257" s="2062"/>
      <c r="W257" s="2061"/>
      <c r="X257" s="2063"/>
      <c r="Y257" s="2063"/>
      <c r="Z257" s="2063"/>
      <c r="AA257" s="2063"/>
      <c r="AB257" s="2063"/>
      <c r="AC257" s="38"/>
      <c r="AD257" s="38"/>
    </row>
    <row r="258" spans="2:30" x14ac:dyDescent="0.2">
      <c r="B258" s="2070"/>
      <c r="C258" s="2060"/>
      <c r="D258" s="2060"/>
      <c r="E258" s="2060"/>
      <c r="F258" s="2060"/>
      <c r="G258" s="1273"/>
      <c r="H258" s="2061"/>
      <c r="I258" s="2061"/>
      <c r="J258" s="2061"/>
      <c r="K258" s="2062"/>
      <c r="L258" s="2062"/>
      <c r="M258" s="2062"/>
      <c r="N258" s="2062"/>
      <c r="O258" s="2062"/>
      <c r="P258" s="2062"/>
      <c r="Q258" s="2062"/>
      <c r="R258" s="2062"/>
      <c r="S258" s="2062"/>
      <c r="T258" s="2062"/>
      <c r="U258" s="2062"/>
      <c r="V258" s="2062"/>
      <c r="W258" s="2061"/>
      <c r="X258" s="2063"/>
      <c r="Y258" s="2063"/>
      <c r="Z258" s="2063"/>
      <c r="AA258" s="2063"/>
      <c r="AB258" s="2063"/>
      <c r="AC258" s="38"/>
      <c r="AD258" s="38"/>
    </row>
    <row r="259" spans="2:30" x14ac:dyDescent="0.2">
      <c r="B259" s="2070"/>
      <c r="C259" s="2060"/>
      <c r="D259" s="2060"/>
      <c r="E259" s="2060"/>
      <c r="F259" s="2060"/>
      <c r="G259" s="1273"/>
      <c r="H259" s="2061"/>
      <c r="I259" s="2061"/>
      <c r="J259" s="2061"/>
      <c r="K259" s="2062"/>
      <c r="L259" s="2062"/>
      <c r="M259" s="2062"/>
      <c r="N259" s="2062"/>
      <c r="O259" s="2062"/>
      <c r="P259" s="2062"/>
      <c r="Q259" s="2062"/>
      <c r="R259" s="2062"/>
      <c r="S259" s="2062"/>
      <c r="T259" s="2062"/>
      <c r="U259" s="2062"/>
      <c r="V259" s="2062"/>
      <c r="W259" s="2061"/>
      <c r="X259" s="2063"/>
      <c r="Y259" s="2063"/>
      <c r="Z259" s="2063"/>
      <c r="AA259" s="2063"/>
      <c r="AB259" s="2063"/>
      <c r="AC259" s="38"/>
      <c r="AD259" s="38"/>
    </row>
    <row r="260" spans="2:30" x14ac:dyDescent="0.2">
      <c r="B260" s="2070"/>
      <c r="C260" s="2060"/>
      <c r="D260" s="2060"/>
      <c r="E260" s="2060"/>
      <c r="F260" s="2060"/>
      <c r="G260" s="1273"/>
      <c r="H260" s="2061"/>
      <c r="I260" s="2061"/>
      <c r="J260" s="2061"/>
      <c r="K260" s="2062"/>
      <c r="L260" s="2062"/>
      <c r="M260" s="2062"/>
      <c r="N260" s="2062"/>
      <c r="O260" s="2062"/>
      <c r="P260" s="2062"/>
      <c r="Q260" s="2062"/>
      <c r="R260" s="2062"/>
      <c r="S260" s="2062"/>
      <c r="T260" s="2062"/>
      <c r="U260" s="2062"/>
      <c r="V260" s="2062"/>
      <c r="W260" s="2061"/>
      <c r="X260" s="2063"/>
      <c r="Y260" s="2063"/>
      <c r="Z260" s="2063"/>
      <c r="AA260" s="2063"/>
      <c r="AB260" s="2063"/>
      <c r="AC260" s="38"/>
      <c r="AD260" s="38"/>
    </row>
    <row r="261" spans="2:30" x14ac:dyDescent="0.2">
      <c r="B261" s="2070"/>
      <c r="C261" s="2060"/>
      <c r="D261" s="2060"/>
      <c r="E261" s="2060"/>
      <c r="F261" s="2060"/>
      <c r="G261" s="1273"/>
      <c r="H261" s="2061"/>
      <c r="I261" s="2061"/>
      <c r="J261" s="2061"/>
      <c r="K261" s="2062"/>
      <c r="L261" s="2062"/>
      <c r="M261" s="2062"/>
      <c r="N261" s="2062"/>
      <c r="O261" s="2062"/>
      <c r="P261" s="2062"/>
      <c r="Q261" s="2062"/>
      <c r="R261" s="2062"/>
      <c r="S261" s="2062"/>
      <c r="T261" s="2062"/>
      <c r="U261" s="2062"/>
      <c r="V261" s="2062"/>
      <c r="W261" s="2061"/>
      <c r="X261" s="2063"/>
      <c r="Y261" s="2063"/>
      <c r="Z261" s="2063"/>
      <c r="AA261" s="2063"/>
      <c r="AB261" s="2063"/>
      <c r="AC261" s="38"/>
      <c r="AD261" s="38"/>
    </row>
    <row r="262" spans="2:30" x14ac:dyDescent="0.2">
      <c r="B262" s="2070"/>
      <c r="C262" s="2060"/>
      <c r="D262" s="2060"/>
      <c r="E262" s="2060"/>
      <c r="F262" s="2060"/>
      <c r="G262" s="1273"/>
      <c r="H262" s="2061"/>
      <c r="I262" s="2061"/>
      <c r="J262" s="2061"/>
      <c r="K262" s="2062"/>
      <c r="L262" s="2062"/>
      <c r="M262" s="2062"/>
      <c r="N262" s="2062"/>
      <c r="O262" s="2062"/>
      <c r="P262" s="2062"/>
      <c r="Q262" s="2062"/>
      <c r="R262" s="2062"/>
      <c r="S262" s="2062"/>
      <c r="T262" s="2062"/>
      <c r="U262" s="2062"/>
      <c r="V262" s="2062"/>
      <c r="W262" s="2061"/>
      <c r="X262" s="2063"/>
      <c r="Y262" s="2063"/>
      <c r="Z262" s="2063"/>
      <c r="AA262" s="2063"/>
      <c r="AB262" s="2063"/>
      <c r="AC262" s="38"/>
      <c r="AD262" s="38"/>
    </row>
    <row r="263" spans="2:30" x14ac:dyDescent="0.2">
      <c r="B263" s="2070"/>
      <c r="C263" s="2060"/>
      <c r="D263" s="2060"/>
      <c r="E263" s="2060"/>
      <c r="F263" s="2060"/>
      <c r="G263" s="1273"/>
      <c r="H263" s="2061"/>
      <c r="I263" s="2061"/>
      <c r="J263" s="2061"/>
      <c r="K263" s="2062"/>
      <c r="L263" s="2062"/>
      <c r="M263" s="2062"/>
      <c r="N263" s="2062"/>
      <c r="O263" s="2062"/>
      <c r="P263" s="2062"/>
      <c r="Q263" s="2062"/>
      <c r="R263" s="2062"/>
      <c r="S263" s="2062"/>
      <c r="T263" s="2062"/>
      <c r="U263" s="2062"/>
      <c r="V263" s="2062"/>
      <c r="W263" s="2061"/>
      <c r="X263" s="2063"/>
      <c r="Y263" s="2063"/>
      <c r="Z263" s="2063"/>
      <c r="AA263" s="2063"/>
      <c r="AB263" s="2063"/>
      <c r="AC263" s="38"/>
      <c r="AD263" s="38"/>
    </row>
    <row r="264" spans="2:30" x14ac:dyDescent="0.2">
      <c r="B264" s="2070"/>
      <c r="C264" s="2060"/>
      <c r="D264" s="2060"/>
      <c r="E264" s="2060"/>
      <c r="F264" s="2060"/>
      <c r="G264" s="1273"/>
      <c r="H264" s="2061"/>
      <c r="I264" s="2061"/>
      <c r="J264" s="2061"/>
      <c r="K264" s="2062"/>
      <c r="L264" s="2062"/>
      <c r="M264" s="2062"/>
      <c r="N264" s="2062"/>
      <c r="O264" s="2062"/>
      <c r="P264" s="2062"/>
      <c r="Q264" s="2062"/>
      <c r="R264" s="2062"/>
      <c r="S264" s="2062"/>
      <c r="T264" s="2062"/>
      <c r="U264" s="2062"/>
      <c r="V264" s="2062"/>
      <c r="W264" s="2061"/>
      <c r="X264" s="2063"/>
      <c r="Y264" s="2063"/>
      <c r="Z264" s="2063"/>
      <c r="AA264" s="2063"/>
      <c r="AB264" s="2063"/>
      <c r="AC264" s="38"/>
      <c r="AD264" s="38"/>
    </row>
    <row r="265" spans="2:30" x14ac:dyDescent="0.2">
      <c r="B265" s="2070"/>
      <c r="C265" s="2060"/>
      <c r="D265" s="2060"/>
      <c r="E265" s="2060"/>
      <c r="F265" s="2060"/>
      <c r="G265" s="1273"/>
      <c r="H265" s="2061"/>
      <c r="I265" s="2061"/>
      <c r="J265" s="2061"/>
      <c r="K265" s="2062"/>
      <c r="L265" s="2062"/>
      <c r="M265" s="2062"/>
      <c r="N265" s="2062"/>
      <c r="O265" s="2062"/>
      <c r="P265" s="2062"/>
      <c r="Q265" s="2062"/>
      <c r="R265" s="2062"/>
      <c r="S265" s="2062"/>
      <c r="T265" s="2062"/>
      <c r="U265" s="2062"/>
      <c r="V265" s="2062"/>
      <c r="W265" s="2061"/>
      <c r="X265" s="2063"/>
      <c r="Y265" s="2063"/>
      <c r="Z265" s="2063"/>
      <c r="AA265" s="2063"/>
      <c r="AB265" s="2063"/>
      <c r="AC265" s="38"/>
      <c r="AD265" s="38"/>
    </row>
    <row r="266" spans="2:30" x14ac:dyDescent="0.2">
      <c r="B266" s="2070"/>
      <c r="C266" s="2060"/>
      <c r="D266" s="2060"/>
      <c r="E266" s="2060"/>
      <c r="F266" s="2060"/>
      <c r="G266" s="1273"/>
      <c r="H266" s="2061"/>
      <c r="I266" s="2061"/>
      <c r="J266" s="2061"/>
      <c r="K266" s="2062"/>
      <c r="L266" s="2062"/>
      <c r="M266" s="2062"/>
      <c r="N266" s="2062"/>
      <c r="O266" s="2062"/>
      <c r="P266" s="2062"/>
      <c r="Q266" s="2062"/>
      <c r="R266" s="2062"/>
      <c r="S266" s="2062"/>
      <c r="T266" s="2062"/>
      <c r="U266" s="2062"/>
      <c r="V266" s="2062"/>
      <c r="W266" s="2061"/>
      <c r="X266" s="2063"/>
      <c r="Y266" s="2063"/>
      <c r="Z266" s="2063"/>
      <c r="AA266" s="2063"/>
      <c r="AB266" s="2063"/>
      <c r="AC266" s="38"/>
      <c r="AD266" s="38"/>
    </row>
    <row r="267" spans="2:30" x14ac:dyDescent="0.2">
      <c r="B267" s="2070"/>
      <c r="C267" s="2060"/>
      <c r="D267" s="2060"/>
      <c r="E267" s="2060"/>
      <c r="F267" s="2060"/>
      <c r="G267" s="1273"/>
      <c r="H267" s="2061"/>
      <c r="I267" s="2061"/>
      <c r="J267" s="2061"/>
      <c r="K267" s="2062"/>
      <c r="L267" s="2062"/>
      <c r="M267" s="2062"/>
      <c r="N267" s="2062"/>
      <c r="O267" s="2062"/>
      <c r="P267" s="2062"/>
      <c r="Q267" s="2062"/>
      <c r="R267" s="2062"/>
      <c r="S267" s="2062"/>
      <c r="T267" s="2062"/>
      <c r="U267" s="2062"/>
      <c r="V267" s="2062"/>
      <c r="W267" s="2061"/>
      <c r="X267" s="2063"/>
      <c r="Y267" s="2063"/>
      <c r="Z267" s="2063"/>
      <c r="AA267" s="2063"/>
      <c r="AB267" s="2063"/>
      <c r="AC267" s="38"/>
      <c r="AD267" s="38"/>
    </row>
    <row r="268" spans="2:30" x14ac:dyDescent="0.2">
      <c r="B268" s="2070"/>
      <c r="C268" s="2060"/>
      <c r="D268" s="2060"/>
      <c r="E268" s="2060"/>
      <c r="F268" s="2060"/>
      <c r="G268" s="1273"/>
      <c r="H268" s="2061"/>
      <c r="I268" s="2061"/>
      <c r="J268" s="2061"/>
      <c r="K268" s="2062"/>
      <c r="L268" s="2062"/>
      <c r="M268" s="2062"/>
      <c r="N268" s="2062"/>
      <c r="O268" s="2062"/>
      <c r="P268" s="2062"/>
      <c r="Q268" s="2062"/>
      <c r="R268" s="2062"/>
      <c r="S268" s="2062"/>
      <c r="T268" s="2062"/>
      <c r="U268" s="2062"/>
      <c r="V268" s="2062"/>
      <c r="W268" s="2061"/>
      <c r="X268" s="2063"/>
      <c r="Y268" s="2063"/>
      <c r="Z268" s="2063"/>
      <c r="AA268" s="2063"/>
      <c r="AB268" s="2063"/>
      <c r="AC268" s="38"/>
      <c r="AD268" s="38"/>
    </row>
    <row r="269" spans="2:30" x14ac:dyDescent="0.2">
      <c r="B269" s="2070"/>
      <c r="C269" s="2060"/>
      <c r="D269" s="2060"/>
      <c r="E269" s="2060"/>
      <c r="F269" s="2060"/>
      <c r="G269" s="1273"/>
      <c r="H269" s="2061"/>
      <c r="I269" s="2061"/>
      <c r="J269" s="2061"/>
      <c r="K269" s="2062"/>
      <c r="L269" s="2062"/>
      <c r="M269" s="2062"/>
      <c r="N269" s="2062"/>
      <c r="O269" s="2062"/>
      <c r="P269" s="2062"/>
      <c r="Q269" s="2062"/>
      <c r="R269" s="2062"/>
      <c r="S269" s="2062"/>
      <c r="T269" s="2062"/>
      <c r="U269" s="2062"/>
      <c r="V269" s="2062"/>
      <c r="W269" s="2061"/>
      <c r="X269" s="2063"/>
      <c r="Y269" s="2063"/>
      <c r="Z269" s="2063"/>
      <c r="AA269" s="2063"/>
      <c r="AB269" s="2063"/>
      <c r="AC269" s="38"/>
      <c r="AD269" s="38"/>
    </row>
    <row r="270" spans="2:30" x14ac:dyDescent="0.2">
      <c r="B270" s="2070"/>
      <c r="C270" s="2060"/>
      <c r="D270" s="2060"/>
      <c r="E270" s="2060"/>
      <c r="F270" s="2060"/>
      <c r="G270" s="1273"/>
      <c r="H270" s="2061"/>
      <c r="I270" s="2061"/>
      <c r="J270" s="2061"/>
      <c r="K270" s="2062"/>
      <c r="L270" s="2062"/>
      <c r="M270" s="2062"/>
      <c r="N270" s="2062"/>
      <c r="O270" s="2062"/>
      <c r="P270" s="2062"/>
      <c r="Q270" s="2062"/>
      <c r="R270" s="2062"/>
      <c r="S270" s="2062"/>
      <c r="T270" s="2062"/>
      <c r="U270" s="2062"/>
      <c r="V270" s="2062"/>
      <c r="W270" s="2061"/>
      <c r="X270" s="2063"/>
      <c r="Y270" s="2063"/>
      <c r="Z270" s="2063"/>
      <c r="AA270" s="2063"/>
      <c r="AB270" s="2063"/>
      <c r="AC270" s="38"/>
      <c r="AD270" s="38"/>
    </row>
    <row r="271" spans="2:30" x14ac:dyDescent="0.2">
      <c r="B271" s="2070"/>
      <c r="C271" s="2060"/>
      <c r="D271" s="2060"/>
      <c r="E271" s="2060"/>
      <c r="F271" s="2060"/>
      <c r="G271" s="1273"/>
      <c r="H271" s="2061"/>
      <c r="I271" s="2061"/>
      <c r="J271" s="2061"/>
      <c r="K271" s="2062"/>
      <c r="L271" s="2062"/>
      <c r="M271" s="2062"/>
      <c r="N271" s="2062"/>
      <c r="O271" s="2062"/>
      <c r="P271" s="2062"/>
      <c r="Q271" s="2062"/>
      <c r="R271" s="2062"/>
      <c r="S271" s="2062"/>
      <c r="T271" s="2062"/>
      <c r="U271" s="2062"/>
      <c r="V271" s="2062"/>
      <c r="W271" s="2061"/>
      <c r="X271" s="2063"/>
      <c r="Y271" s="2063"/>
      <c r="Z271" s="2063"/>
      <c r="AA271" s="2063"/>
      <c r="AB271" s="2063"/>
      <c r="AC271" s="38"/>
      <c r="AD271" s="38"/>
    </row>
    <row r="272" spans="2:30" x14ac:dyDescent="0.2">
      <c r="B272" s="2070"/>
      <c r="C272" s="2060"/>
      <c r="D272" s="2060"/>
      <c r="E272" s="2060"/>
      <c r="F272" s="2060"/>
      <c r="G272" s="1273"/>
      <c r="H272" s="2061"/>
      <c r="I272" s="2061"/>
      <c r="J272" s="2061"/>
      <c r="K272" s="2062"/>
      <c r="L272" s="2062"/>
      <c r="M272" s="2062"/>
      <c r="N272" s="2062"/>
      <c r="O272" s="2062"/>
      <c r="P272" s="2062"/>
      <c r="Q272" s="2062"/>
      <c r="R272" s="2062"/>
      <c r="S272" s="2062"/>
      <c r="T272" s="2062"/>
      <c r="U272" s="2062"/>
      <c r="V272" s="2062"/>
      <c r="W272" s="2061"/>
      <c r="X272" s="2063"/>
      <c r="Y272" s="2063"/>
      <c r="Z272" s="2063"/>
      <c r="AA272" s="2063"/>
      <c r="AB272" s="2063"/>
      <c r="AC272" s="38"/>
      <c r="AD272" s="38"/>
    </row>
    <row r="273" spans="2:30" x14ac:dyDescent="0.2">
      <c r="B273" s="2070"/>
      <c r="C273" s="2060"/>
      <c r="D273" s="2060"/>
      <c r="E273" s="2060"/>
      <c r="F273" s="2060"/>
      <c r="G273" s="1273"/>
      <c r="H273" s="2061"/>
      <c r="I273" s="2061"/>
      <c r="J273" s="2061"/>
      <c r="K273" s="2062"/>
      <c r="L273" s="2062"/>
      <c r="M273" s="2062"/>
      <c r="N273" s="2062"/>
      <c r="O273" s="2062"/>
      <c r="P273" s="2062"/>
      <c r="Q273" s="2062"/>
      <c r="R273" s="2062"/>
      <c r="S273" s="2062"/>
      <c r="T273" s="2062"/>
      <c r="U273" s="2062"/>
      <c r="V273" s="2062"/>
      <c r="W273" s="2061"/>
      <c r="X273" s="2063"/>
      <c r="Y273" s="2063"/>
      <c r="Z273" s="2063"/>
      <c r="AA273" s="2063"/>
      <c r="AB273" s="2063"/>
      <c r="AC273" s="38"/>
      <c r="AD273" s="38"/>
    </row>
    <row r="274" spans="2:30" x14ac:dyDescent="0.2">
      <c r="B274" s="2070"/>
      <c r="C274" s="2060"/>
      <c r="D274" s="2060"/>
      <c r="E274" s="2060"/>
      <c r="F274" s="2060"/>
      <c r="G274" s="1273"/>
      <c r="H274" s="2061"/>
      <c r="I274" s="2061"/>
      <c r="J274" s="2061"/>
      <c r="K274" s="2062"/>
      <c r="L274" s="2062"/>
      <c r="M274" s="2062"/>
      <c r="N274" s="2062"/>
      <c r="O274" s="2062"/>
      <c r="P274" s="2062"/>
      <c r="Q274" s="2062"/>
      <c r="R274" s="2062"/>
      <c r="S274" s="2062"/>
      <c r="T274" s="2062"/>
      <c r="U274" s="2062"/>
      <c r="V274" s="2062"/>
      <c r="W274" s="2061"/>
      <c r="X274" s="2063"/>
      <c r="Y274" s="2063"/>
      <c r="Z274" s="2063"/>
      <c r="AA274" s="2063"/>
      <c r="AB274" s="2063"/>
      <c r="AC274" s="38"/>
      <c r="AD274" s="38"/>
    </row>
    <row r="275" spans="2:30" x14ac:dyDescent="0.2">
      <c r="B275" s="2070"/>
      <c r="C275" s="2060"/>
      <c r="D275" s="2060"/>
      <c r="E275" s="2060"/>
      <c r="F275" s="2060"/>
      <c r="G275" s="1273"/>
      <c r="H275" s="2061"/>
      <c r="I275" s="2061"/>
      <c r="J275" s="2061"/>
      <c r="K275" s="2062"/>
      <c r="L275" s="2062"/>
      <c r="M275" s="2062"/>
      <c r="N275" s="2062"/>
      <c r="O275" s="2062"/>
      <c r="P275" s="2062"/>
      <c r="Q275" s="2062"/>
      <c r="R275" s="2062"/>
      <c r="S275" s="2062"/>
      <c r="T275" s="2062"/>
      <c r="U275" s="2062"/>
      <c r="V275" s="2062"/>
      <c r="W275" s="2061"/>
      <c r="X275" s="2063"/>
      <c r="Y275" s="2063"/>
      <c r="Z275" s="2063"/>
      <c r="AA275" s="2063"/>
      <c r="AB275" s="2063"/>
      <c r="AC275" s="38"/>
      <c r="AD275" s="38"/>
    </row>
    <row r="276" spans="2:30" x14ac:dyDescent="0.2">
      <c r="B276" s="2070"/>
      <c r="C276" s="2060"/>
      <c r="D276" s="2060"/>
      <c r="E276" s="2060"/>
      <c r="F276" s="2060"/>
      <c r="G276" s="1273"/>
      <c r="H276" s="2061"/>
      <c r="I276" s="2061"/>
      <c r="J276" s="2061"/>
      <c r="K276" s="2062"/>
      <c r="L276" s="2062"/>
      <c r="M276" s="2062"/>
      <c r="N276" s="2062"/>
      <c r="O276" s="2062"/>
      <c r="P276" s="2062"/>
      <c r="Q276" s="2062"/>
      <c r="R276" s="2062"/>
      <c r="S276" s="2062"/>
      <c r="T276" s="2062"/>
      <c r="U276" s="2062"/>
      <c r="V276" s="2062"/>
      <c r="W276" s="2061"/>
      <c r="X276" s="2063"/>
      <c r="Y276" s="2063"/>
      <c r="Z276" s="2063"/>
      <c r="AA276" s="2063"/>
      <c r="AB276" s="2063"/>
      <c r="AC276" s="38"/>
      <c r="AD276" s="38"/>
    </row>
    <row r="277" spans="2:30" x14ac:dyDescent="0.2">
      <c r="B277" s="2070"/>
      <c r="C277" s="2060"/>
      <c r="D277" s="2060"/>
      <c r="E277" s="2060"/>
      <c r="F277" s="2060"/>
      <c r="G277" s="1273"/>
      <c r="H277" s="2061"/>
      <c r="I277" s="2061"/>
      <c r="J277" s="2061"/>
      <c r="K277" s="2062"/>
      <c r="L277" s="2062"/>
      <c r="M277" s="2062"/>
      <c r="N277" s="2062"/>
      <c r="O277" s="2062"/>
      <c r="P277" s="2062"/>
      <c r="Q277" s="2062"/>
      <c r="R277" s="2062"/>
      <c r="S277" s="2062"/>
      <c r="T277" s="2062"/>
      <c r="U277" s="2062"/>
      <c r="V277" s="2062"/>
      <c r="W277" s="2061"/>
      <c r="X277" s="2063"/>
      <c r="Y277" s="2063"/>
      <c r="Z277" s="2063"/>
      <c r="AA277" s="2063"/>
      <c r="AB277" s="2063"/>
      <c r="AC277" s="38"/>
      <c r="AD277" s="38"/>
    </row>
    <row r="278" spans="2:30" x14ac:dyDescent="0.2">
      <c r="B278" s="2070"/>
      <c r="C278" s="2060"/>
      <c r="D278" s="2060"/>
      <c r="E278" s="2060"/>
      <c r="F278" s="2060"/>
      <c r="G278" s="1273"/>
      <c r="H278" s="2061"/>
      <c r="I278" s="2061"/>
      <c r="J278" s="2061"/>
      <c r="K278" s="2062"/>
      <c r="L278" s="2062"/>
      <c r="M278" s="2062"/>
      <c r="N278" s="2062"/>
      <c r="O278" s="2062"/>
      <c r="P278" s="2062"/>
      <c r="Q278" s="2062"/>
      <c r="R278" s="2062"/>
      <c r="S278" s="2062"/>
      <c r="T278" s="2062"/>
      <c r="U278" s="2062"/>
      <c r="V278" s="2062"/>
      <c r="W278" s="2061"/>
      <c r="X278" s="2063"/>
      <c r="Y278" s="2063"/>
      <c r="Z278" s="2063"/>
      <c r="AA278" s="2063"/>
      <c r="AB278" s="2063"/>
      <c r="AC278" s="38"/>
      <c r="AD278" s="38"/>
    </row>
    <row r="279" spans="2:30" x14ac:dyDescent="0.2">
      <c r="B279" s="2070"/>
      <c r="C279" s="2060"/>
      <c r="D279" s="2060"/>
      <c r="E279" s="2060"/>
      <c r="F279" s="2060"/>
      <c r="G279" s="1273"/>
      <c r="H279" s="2061"/>
      <c r="I279" s="2061"/>
      <c r="J279" s="2061"/>
      <c r="K279" s="2062"/>
      <c r="L279" s="2062"/>
      <c r="M279" s="2062"/>
      <c r="N279" s="2062"/>
      <c r="O279" s="2062"/>
      <c r="P279" s="2062"/>
      <c r="Q279" s="2062"/>
      <c r="R279" s="2062"/>
      <c r="S279" s="2062"/>
      <c r="T279" s="2062"/>
      <c r="U279" s="2062"/>
      <c r="V279" s="2062"/>
      <c r="W279" s="2061"/>
      <c r="X279" s="2063"/>
      <c r="Y279" s="2063"/>
      <c r="Z279" s="2063"/>
      <c r="AA279" s="2063"/>
      <c r="AB279" s="2063"/>
      <c r="AC279" s="38"/>
      <c r="AD279" s="38"/>
    </row>
    <row r="280" spans="2:30" x14ac:dyDescent="0.2">
      <c r="B280" s="2070"/>
      <c r="C280" s="2060"/>
      <c r="D280" s="2060"/>
      <c r="E280" s="2060"/>
      <c r="F280" s="2060"/>
      <c r="G280" s="1273"/>
      <c r="H280" s="2061"/>
      <c r="I280" s="2061"/>
      <c r="J280" s="2061"/>
      <c r="K280" s="2062"/>
      <c r="L280" s="2062"/>
      <c r="M280" s="2062"/>
      <c r="N280" s="2062"/>
      <c r="O280" s="2062"/>
      <c r="P280" s="2062"/>
      <c r="Q280" s="2062"/>
      <c r="R280" s="2062"/>
      <c r="S280" s="2062"/>
      <c r="T280" s="2062"/>
      <c r="U280" s="2062"/>
      <c r="V280" s="2062"/>
      <c r="W280" s="2061"/>
      <c r="X280" s="2063"/>
      <c r="Y280" s="2063"/>
      <c r="Z280" s="2063"/>
      <c r="AA280" s="2063"/>
      <c r="AB280" s="2063"/>
      <c r="AC280" s="38"/>
      <c r="AD280" s="38"/>
    </row>
    <row r="281" spans="2:30" x14ac:dyDescent="0.2">
      <c r="B281" s="2070"/>
      <c r="C281" s="2060"/>
      <c r="D281" s="2060"/>
      <c r="E281" s="2060"/>
      <c r="F281" s="2060"/>
      <c r="G281" s="1273"/>
      <c r="H281" s="2061"/>
      <c r="I281" s="2061"/>
      <c r="J281" s="2061"/>
      <c r="K281" s="2062"/>
      <c r="L281" s="2062"/>
      <c r="M281" s="2062"/>
      <c r="N281" s="2062"/>
      <c r="O281" s="2062"/>
      <c r="P281" s="2062"/>
      <c r="Q281" s="2062"/>
      <c r="R281" s="2062"/>
      <c r="S281" s="2062"/>
      <c r="T281" s="2062"/>
      <c r="U281" s="2062"/>
      <c r="V281" s="2062"/>
      <c r="W281" s="2061"/>
      <c r="X281" s="2063"/>
      <c r="Y281" s="2063"/>
      <c r="Z281" s="2063"/>
      <c r="AA281" s="2063"/>
      <c r="AB281" s="2063"/>
      <c r="AC281" s="38"/>
      <c r="AD281" s="38"/>
    </row>
    <row r="282" spans="2:30" x14ac:dyDescent="0.2">
      <c r="B282" s="2070"/>
      <c r="C282" s="2060"/>
      <c r="D282" s="2060"/>
      <c r="E282" s="2060"/>
      <c r="F282" s="2060"/>
      <c r="G282" s="1273"/>
      <c r="H282" s="2061"/>
      <c r="I282" s="2061"/>
      <c r="J282" s="2061"/>
      <c r="K282" s="2062"/>
      <c r="L282" s="2062"/>
      <c r="M282" s="2062"/>
      <c r="N282" s="2062"/>
      <c r="O282" s="2062"/>
      <c r="P282" s="2062"/>
      <c r="Q282" s="2062"/>
      <c r="R282" s="2062"/>
      <c r="S282" s="2062"/>
      <c r="T282" s="2062"/>
      <c r="U282" s="2062"/>
      <c r="V282" s="2062"/>
      <c r="W282" s="2061"/>
      <c r="X282" s="2063"/>
      <c r="Y282" s="2063"/>
      <c r="Z282" s="2063"/>
      <c r="AA282" s="2063"/>
      <c r="AB282" s="2063"/>
      <c r="AC282" s="38"/>
      <c r="AD282" s="38"/>
    </row>
    <row r="283" spans="2:30" x14ac:dyDescent="0.2">
      <c r="B283" s="2070"/>
      <c r="C283" s="2060"/>
      <c r="D283" s="2060"/>
      <c r="E283" s="2060"/>
      <c r="F283" s="2060"/>
      <c r="G283" s="1273"/>
      <c r="H283" s="2061"/>
      <c r="I283" s="2061"/>
      <c r="J283" s="2061"/>
      <c r="K283" s="2062"/>
      <c r="L283" s="2062"/>
      <c r="M283" s="2062"/>
      <c r="N283" s="2062"/>
      <c r="O283" s="2062"/>
      <c r="P283" s="2062"/>
      <c r="Q283" s="2062"/>
      <c r="R283" s="2062"/>
      <c r="S283" s="2062"/>
      <c r="T283" s="2062"/>
      <c r="U283" s="2062"/>
      <c r="V283" s="2062"/>
      <c r="W283" s="2061"/>
      <c r="X283" s="2063"/>
      <c r="Y283" s="2063"/>
      <c r="Z283" s="2063"/>
      <c r="AA283" s="2063"/>
      <c r="AB283" s="2063"/>
      <c r="AC283" s="38"/>
      <c r="AD283" s="38"/>
    </row>
    <row r="284" spans="2:30" x14ac:dyDescent="0.2">
      <c r="B284" s="2070"/>
      <c r="C284" s="2060"/>
      <c r="D284" s="2060"/>
      <c r="E284" s="2060"/>
      <c r="F284" s="2060"/>
      <c r="G284" s="1273"/>
      <c r="H284" s="2061"/>
      <c r="I284" s="2061"/>
      <c r="J284" s="2061"/>
      <c r="K284" s="2062"/>
      <c r="L284" s="2062"/>
      <c r="M284" s="2062"/>
      <c r="N284" s="2062"/>
      <c r="O284" s="2062"/>
      <c r="P284" s="2062"/>
      <c r="Q284" s="2062"/>
      <c r="R284" s="2062"/>
      <c r="S284" s="2062"/>
      <c r="T284" s="2062"/>
      <c r="U284" s="2062"/>
      <c r="V284" s="2062"/>
      <c r="W284" s="2061"/>
      <c r="X284" s="2063"/>
      <c r="Y284" s="2063"/>
      <c r="Z284" s="2063"/>
      <c r="AA284" s="2063"/>
      <c r="AB284" s="2063"/>
      <c r="AC284" s="38"/>
      <c r="AD284" s="38"/>
    </row>
    <row r="285" spans="2:30" x14ac:dyDescent="0.2">
      <c r="B285" s="2070"/>
      <c r="C285" s="2060"/>
      <c r="D285" s="2060"/>
      <c r="E285" s="2060"/>
      <c r="F285" s="2060"/>
      <c r="G285" s="1273"/>
      <c r="H285" s="2061"/>
      <c r="I285" s="2061"/>
      <c r="J285" s="2061"/>
      <c r="K285" s="2062"/>
      <c r="L285" s="2062"/>
      <c r="M285" s="2062"/>
      <c r="N285" s="2062"/>
      <c r="O285" s="2062"/>
      <c r="P285" s="2062"/>
      <c r="Q285" s="2062"/>
      <c r="R285" s="2062"/>
      <c r="S285" s="2062"/>
      <c r="T285" s="2062"/>
      <c r="U285" s="2062"/>
      <c r="V285" s="2062"/>
      <c r="W285" s="2061"/>
      <c r="X285" s="2063"/>
      <c r="Y285" s="2063"/>
      <c r="Z285" s="2063"/>
      <c r="AA285" s="2063"/>
      <c r="AB285" s="2063"/>
      <c r="AC285" s="38"/>
      <c r="AD285" s="38"/>
    </row>
    <row r="286" spans="2:30" x14ac:dyDescent="0.2">
      <c r="B286" s="2070"/>
      <c r="C286" s="2060"/>
      <c r="D286" s="2060"/>
      <c r="E286" s="2060"/>
      <c r="F286" s="2060"/>
      <c r="G286" s="1273"/>
      <c r="H286" s="2061"/>
      <c r="I286" s="2061"/>
      <c r="J286" s="2061"/>
      <c r="K286" s="2062"/>
      <c r="L286" s="2062"/>
      <c r="M286" s="2062"/>
      <c r="N286" s="2062"/>
      <c r="O286" s="2062"/>
      <c r="P286" s="2062"/>
      <c r="Q286" s="2062"/>
      <c r="R286" s="2062"/>
      <c r="S286" s="2062"/>
      <c r="T286" s="2062"/>
      <c r="U286" s="2062"/>
      <c r="V286" s="2062"/>
      <c r="W286" s="2061"/>
      <c r="X286" s="2063"/>
      <c r="Y286" s="2063"/>
      <c r="Z286" s="2063"/>
      <c r="AA286" s="2063"/>
      <c r="AB286" s="2063"/>
      <c r="AC286" s="38"/>
      <c r="AD286" s="38"/>
    </row>
    <row r="287" spans="2:30" x14ac:dyDescent="0.2">
      <c r="B287" s="2070"/>
      <c r="C287" s="2060"/>
      <c r="D287" s="2060"/>
      <c r="E287" s="2060"/>
      <c r="F287" s="2060"/>
      <c r="G287" s="1273"/>
      <c r="H287" s="2061"/>
      <c r="I287" s="2061"/>
      <c r="J287" s="2061"/>
      <c r="K287" s="2062"/>
      <c r="L287" s="2062"/>
      <c r="M287" s="2062"/>
      <c r="N287" s="2062"/>
      <c r="O287" s="2062"/>
      <c r="P287" s="2062"/>
      <c r="Q287" s="2062"/>
      <c r="R287" s="2062"/>
      <c r="S287" s="2062"/>
      <c r="T287" s="2062"/>
      <c r="U287" s="2062"/>
      <c r="V287" s="2062"/>
      <c r="W287" s="2061"/>
      <c r="X287" s="2063"/>
      <c r="Y287" s="2063"/>
      <c r="Z287" s="2063"/>
      <c r="AA287" s="2063"/>
      <c r="AB287" s="2063"/>
      <c r="AC287" s="38"/>
      <c r="AD287" s="38"/>
    </row>
    <row r="288" spans="2:30" x14ac:dyDescent="0.2">
      <c r="B288" s="2070"/>
      <c r="C288" s="2060"/>
      <c r="D288" s="2060"/>
      <c r="E288" s="2060"/>
      <c r="F288" s="2060"/>
      <c r="G288" s="1273"/>
      <c r="H288" s="2061"/>
      <c r="I288" s="2061"/>
      <c r="J288" s="2061"/>
      <c r="K288" s="2062"/>
      <c r="L288" s="2062"/>
      <c r="M288" s="2062"/>
      <c r="N288" s="2062"/>
      <c r="O288" s="2062"/>
      <c r="P288" s="2062"/>
      <c r="Q288" s="2062"/>
      <c r="R288" s="2062"/>
      <c r="S288" s="2062"/>
      <c r="T288" s="2062"/>
      <c r="U288" s="2062"/>
      <c r="V288" s="2062"/>
      <c r="W288" s="2061"/>
      <c r="X288" s="2063"/>
      <c r="Y288" s="2063"/>
      <c r="Z288" s="2063"/>
      <c r="AA288" s="2063"/>
      <c r="AB288" s="2063"/>
      <c r="AC288" s="38"/>
      <c r="AD288" s="38"/>
    </row>
    <row r="289" spans="2:30" x14ac:dyDescent="0.2">
      <c r="B289" s="2070"/>
      <c r="C289" s="2060"/>
      <c r="D289" s="2060"/>
      <c r="E289" s="2060"/>
      <c r="F289" s="2060"/>
      <c r="G289" s="1273"/>
      <c r="H289" s="2061"/>
      <c r="I289" s="2061"/>
      <c r="J289" s="2061"/>
      <c r="K289" s="2062"/>
      <c r="L289" s="2062"/>
      <c r="M289" s="2062"/>
      <c r="N289" s="2062"/>
      <c r="O289" s="2062"/>
      <c r="P289" s="2062"/>
      <c r="Q289" s="2062"/>
      <c r="R289" s="2062"/>
      <c r="S289" s="2062"/>
      <c r="T289" s="2062"/>
      <c r="U289" s="2062"/>
      <c r="V289" s="2062"/>
      <c r="W289" s="2061"/>
      <c r="X289" s="2063"/>
      <c r="Y289" s="2063"/>
      <c r="Z289" s="2063"/>
      <c r="AA289" s="2063"/>
      <c r="AB289" s="2063"/>
      <c r="AC289" s="38"/>
      <c r="AD289" s="38"/>
    </row>
    <row r="290" spans="2:30" x14ac:dyDescent="0.2">
      <c r="B290" s="2070"/>
      <c r="C290" s="2060"/>
      <c r="D290" s="2060"/>
      <c r="E290" s="2060"/>
      <c r="F290" s="2060"/>
      <c r="G290" s="1273"/>
      <c r="H290" s="2061"/>
      <c r="I290" s="2061"/>
      <c r="J290" s="2061"/>
      <c r="K290" s="2062"/>
      <c r="L290" s="2062"/>
      <c r="M290" s="2062"/>
      <c r="N290" s="2062"/>
      <c r="O290" s="2062"/>
      <c r="P290" s="2062"/>
      <c r="Q290" s="2062"/>
      <c r="R290" s="2062"/>
      <c r="S290" s="2062"/>
      <c r="T290" s="2062"/>
      <c r="U290" s="2062"/>
      <c r="V290" s="2062"/>
      <c r="W290" s="2061"/>
      <c r="X290" s="2063"/>
      <c r="Y290" s="2063"/>
      <c r="Z290" s="2063"/>
      <c r="AA290" s="2063"/>
      <c r="AB290" s="2063"/>
      <c r="AC290" s="38"/>
      <c r="AD290" s="38"/>
    </row>
    <row r="291" spans="2:30" x14ac:dyDescent="0.2">
      <c r="B291" s="2070"/>
      <c r="C291" s="2060"/>
      <c r="D291" s="2060"/>
      <c r="E291" s="2060"/>
      <c r="F291" s="2060"/>
      <c r="G291" s="1273"/>
      <c r="H291" s="2061"/>
      <c r="I291" s="2061"/>
      <c r="J291" s="2061"/>
      <c r="K291" s="2062"/>
      <c r="L291" s="2062"/>
      <c r="M291" s="2062"/>
      <c r="N291" s="2062"/>
      <c r="O291" s="2062"/>
      <c r="P291" s="2062"/>
      <c r="Q291" s="2062"/>
      <c r="R291" s="2062"/>
      <c r="S291" s="2062"/>
      <c r="T291" s="2062"/>
      <c r="U291" s="2062"/>
      <c r="V291" s="2062"/>
      <c r="W291" s="2061"/>
      <c r="X291" s="2063"/>
      <c r="Y291" s="2063"/>
      <c r="Z291" s="2063"/>
      <c r="AA291" s="2063"/>
      <c r="AB291" s="2063"/>
      <c r="AC291" s="38"/>
      <c r="AD291" s="38"/>
    </row>
    <row r="292" spans="2:30" x14ac:dyDescent="0.2">
      <c r="B292" s="2070"/>
      <c r="C292" s="2060"/>
      <c r="D292" s="2060"/>
      <c r="E292" s="2060"/>
      <c r="F292" s="2060"/>
      <c r="G292" s="1273"/>
      <c r="H292" s="2061"/>
      <c r="I292" s="2061"/>
      <c r="J292" s="2061"/>
      <c r="K292" s="2062"/>
      <c r="L292" s="2062"/>
      <c r="M292" s="2062"/>
      <c r="N292" s="2062"/>
      <c r="O292" s="2062"/>
      <c r="P292" s="2062"/>
      <c r="Q292" s="2062"/>
      <c r="R292" s="2062"/>
      <c r="S292" s="2062"/>
      <c r="T292" s="2062"/>
      <c r="U292" s="2062"/>
      <c r="V292" s="2062"/>
      <c r="W292" s="2061"/>
      <c r="X292" s="2063"/>
      <c r="Y292" s="2063"/>
      <c r="Z292" s="2063"/>
      <c r="AA292" s="2063"/>
      <c r="AB292" s="2063"/>
      <c r="AC292" s="38"/>
      <c r="AD292" s="38"/>
    </row>
    <row r="293" spans="2:30" x14ac:dyDescent="0.2">
      <c r="B293" s="2070"/>
      <c r="C293" s="2060"/>
      <c r="D293" s="2060"/>
      <c r="E293" s="2060"/>
      <c r="F293" s="2060"/>
      <c r="G293" s="1273"/>
      <c r="H293" s="2061"/>
      <c r="I293" s="2061"/>
      <c r="J293" s="2061"/>
      <c r="K293" s="2062"/>
      <c r="L293" s="2062"/>
      <c r="M293" s="2062"/>
      <c r="N293" s="2062"/>
      <c r="O293" s="2062"/>
      <c r="P293" s="2062"/>
      <c r="Q293" s="2062"/>
      <c r="R293" s="2062"/>
      <c r="S293" s="2062"/>
      <c r="T293" s="2062"/>
      <c r="U293" s="2062"/>
      <c r="V293" s="2062"/>
      <c r="W293" s="2061"/>
      <c r="X293" s="2063"/>
      <c r="Y293" s="2063"/>
      <c r="Z293" s="2063"/>
      <c r="AA293" s="2063"/>
      <c r="AB293" s="2063"/>
      <c r="AC293" s="38"/>
      <c r="AD293" s="38"/>
    </row>
    <row r="294" spans="2:30" x14ac:dyDescent="0.2">
      <c r="B294" s="2070"/>
      <c r="C294" s="2060"/>
      <c r="D294" s="2060"/>
      <c r="E294" s="2060"/>
      <c r="F294" s="2060"/>
      <c r="G294" s="1273"/>
      <c r="H294" s="2061"/>
      <c r="I294" s="2061"/>
      <c r="J294" s="2061"/>
      <c r="K294" s="2062"/>
      <c r="L294" s="2062"/>
      <c r="M294" s="2062"/>
      <c r="N294" s="2062"/>
      <c r="O294" s="2062"/>
      <c r="P294" s="2062"/>
      <c r="Q294" s="2062"/>
      <c r="R294" s="2062"/>
      <c r="S294" s="2062"/>
      <c r="T294" s="2062"/>
      <c r="U294" s="2062"/>
      <c r="V294" s="2062"/>
      <c r="W294" s="2061"/>
      <c r="X294" s="2063"/>
      <c r="Y294" s="2063"/>
      <c r="Z294" s="2063"/>
      <c r="AA294" s="2063"/>
      <c r="AB294" s="2063"/>
      <c r="AC294" s="38"/>
      <c r="AD294" s="38"/>
    </row>
    <row r="295" spans="2:30" x14ac:dyDescent="0.2">
      <c r="B295" s="2070"/>
      <c r="C295" s="2060"/>
      <c r="D295" s="2060"/>
      <c r="E295" s="2060"/>
      <c r="F295" s="2060"/>
      <c r="G295" s="1273"/>
      <c r="H295" s="2061"/>
      <c r="I295" s="2061"/>
      <c r="J295" s="2061"/>
      <c r="K295" s="2062"/>
      <c r="L295" s="2062"/>
      <c r="M295" s="2062"/>
      <c r="N295" s="2062"/>
      <c r="O295" s="2062"/>
      <c r="P295" s="2062"/>
      <c r="Q295" s="2062"/>
      <c r="R295" s="2062"/>
      <c r="S295" s="2062"/>
      <c r="T295" s="2062"/>
      <c r="U295" s="2062"/>
      <c r="V295" s="2062"/>
      <c r="W295" s="2061"/>
      <c r="X295" s="2063"/>
      <c r="Y295" s="2063"/>
      <c r="Z295" s="2063"/>
      <c r="AA295" s="2063"/>
      <c r="AB295" s="2063"/>
      <c r="AC295" s="38"/>
      <c r="AD295" s="38"/>
    </row>
    <row r="296" spans="2:30" x14ac:dyDescent="0.2">
      <c r="B296" s="2070"/>
      <c r="C296" s="2060"/>
      <c r="D296" s="2060"/>
      <c r="E296" s="2060"/>
      <c r="F296" s="2060"/>
      <c r="G296" s="1273"/>
      <c r="H296" s="2061"/>
      <c r="I296" s="2061"/>
      <c r="J296" s="2061"/>
      <c r="K296" s="2062"/>
      <c r="L296" s="2062"/>
      <c r="M296" s="2062"/>
      <c r="N296" s="2062"/>
      <c r="O296" s="2062"/>
      <c r="P296" s="2062"/>
      <c r="Q296" s="2062"/>
      <c r="R296" s="2062"/>
      <c r="S296" s="2062"/>
      <c r="T296" s="2062"/>
      <c r="U296" s="2062"/>
      <c r="V296" s="2062"/>
      <c r="W296" s="2061"/>
      <c r="X296" s="2063"/>
      <c r="Y296" s="2063"/>
      <c r="Z296" s="2063"/>
      <c r="AA296" s="2063"/>
      <c r="AB296" s="2063"/>
      <c r="AC296" s="38"/>
      <c r="AD296" s="38"/>
    </row>
    <row r="297" spans="2:30" x14ac:dyDescent="0.2">
      <c r="B297" s="2070"/>
      <c r="C297" s="2060"/>
      <c r="D297" s="2060"/>
      <c r="E297" s="2060"/>
      <c r="F297" s="2060"/>
      <c r="G297" s="1273"/>
      <c r="H297" s="2061"/>
      <c r="I297" s="2061"/>
      <c r="J297" s="2061"/>
      <c r="K297" s="2062"/>
      <c r="L297" s="2062"/>
      <c r="M297" s="2062"/>
      <c r="N297" s="2062"/>
      <c r="O297" s="2062"/>
      <c r="P297" s="2062"/>
      <c r="Q297" s="2062"/>
      <c r="R297" s="2062"/>
      <c r="S297" s="2062"/>
      <c r="T297" s="2062"/>
      <c r="U297" s="2062"/>
      <c r="V297" s="2062"/>
      <c r="W297" s="2061"/>
      <c r="X297" s="2063"/>
      <c r="Y297" s="2063"/>
      <c r="Z297" s="2063"/>
      <c r="AA297" s="2063"/>
      <c r="AB297" s="2063"/>
      <c r="AC297" s="38"/>
      <c r="AD297" s="38"/>
    </row>
    <row r="298" spans="2:30" x14ac:dyDescent="0.2">
      <c r="B298" s="2070"/>
      <c r="C298" s="2060"/>
      <c r="D298" s="2060"/>
      <c r="E298" s="2060"/>
      <c r="F298" s="2060"/>
      <c r="G298" s="1273"/>
      <c r="H298" s="2061"/>
      <c r="I298" s="2061"/>
      <c r="J298" s="2061"/>
      <c r="K298" s="2062"/>
      <c r="L298" s="2062"/>
      <c r="M298" s="2062"/>
      <c r="N298" s="2062"/>
      <c r="O298" s="2062"/>
      <c r="P298" s="2062"/>
      <c r="Q298" s="2062"/>
      <c r="R298" s="2062"/>
      <c r="S298" s="2062"/>
      <c r="T298" s="2062"/>
      <c r="U298" s="2062"/>
      <c r="V298" s="2062"/>
      <c r="W298" s="2061"/>
      <c r="X298" s="2063"/>
      <c r="Y298" s="2063"/>
      <c r="Z298" s="2063"/>
      <c r="AA298" s="2063"/>
      <c r="AB298" s="2063"/>
      <c r="AC298" s="38"/>
      <c r="AD298" s="38"/>
    </row>
    <row r="299" spans="2:30" x14ac:dyDescent="0.2">
      <c r="B299" s="2070"/>
      <c r="C299" s="2060"/>
      <c r="D299" s="2060"/>
      <c r="E299" s="2060"/>
      <c r="F299" s="2060"/>
      <c r="G299" s="1273"/>
      <c r="H299" s="2061"/>
      <c r="I299" s="2061"/>
      <c r="J299" s="2061"/>
      <c r="K299" s="2062"/>
      <c r="L299" s="2062"/>
      <c r="M299" s="2062"/>
      <c r="N299" s="2062"/>
      <c r="O299" s="2062"/>
      <c r="P299" s="2062"/>
      <c r="Q299" s="2062"/>
      <c r="R299" s="2062"/>
      <c r="S299" s="2062"/>
      <c r="T299" s="2062"/>
      <c r="U299" s="2062"/>
      <c r="V299" s="2062"/>
      <c r="W299" s="2061"/>
      <c r="X299" s="2063"/>
      <c r="Y299" s="2063"/>
      <c r="Z299" s="2063"/>
      <c r="AA299" s="2063"/>
      <c r="AB299" s="2063"/>
      <c r="AC299" s="38"/>
      <c r="AD299" s="38"/>
    </row>
    <row r="300" spans="2:30" x14ac:dyDescent="0.2">
      <c r="B300" s="2070"/>
      <c r="C300" s="2060"/>
      <c r="D300" s="2060"/>
      <c r="E300" s="2060"/>
      <c r="F300" s="2060"/>
      <c r="G300" s="1273"/>
      <c r="H300" s="2061"/>
      <c r="I300" s="2061"/>
      <c r="J300" s="2061"/>
      <c r="K300" s="2062"/>
      <c r="L300" s="2062"/>
      <c r="M300" s="2062"/>
      <c r="N300" s="2062"/>
      <c r="O300" s="2062"/>
      <c r="P300" s="2062"/>
      <c r="Q300" s="2062"/>
      <c r="R300" s="2062"/>
      <c r="S300" s="2062"/>
      <c r="T300" s="2062"/>
      <c r="U300" s="2062"/>
      <c r="V300" s="2062"/>
      <c r="W300" s="2061"/>
      <c r="X300" s="2063"/>
      <c r="Y300" s="2063"/>
      <c r="Z300" s="2063"/>
      <c r="AA300" s="2063"/>
      <c r="AB300" s="2063"/>
      <c r="AC300" s="38"/>
      <c r="AD300" s="38"/>
    </row>
  </sheetData>
  <sheetProtection password="CC1A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E5:E34">
    <cfRule type="cellIs" dxfId="159" priority="9" operator="greaterThan">
      <formula>0</formula>
    </cfRule>
  </conditionalFormatting>
  <conditionalFormatting sqref="S57">
    <cfRule type="cellIs" dxfId="158" priority="8" operator="equal">
      <formula>"grün"</formula>
    </cfRule>
  </conditionalFormatting>
  <conditionalFormatting sqref="S56">
    <cfRule type="cellIs" dxfId="157" priority="7" operator="equal">
      <formula>"gelb"</formula>
    </cfRule>
  </conditionalFormatting>
  <conditionalFormatting sqref="S55">
    <cfRule type="cellIs" dxfId="156" priority="6" operator="equal">
      <formula>"rot"</formula>
    </cfRule>
  </conditionalFormatting>
  <conditionalFormatting sqref="B5:B34">
    <cfRule type="expression" dxfId="155" priority="3">
      <formula>G5="f"</formula>
    </cfRule>
    <cfRule type="expression" dxfId="154" priority="5">
      <formula>WEEKDAY(B5,2)&gt;5</formula>
    </cfRule>
  </conditionalFormatting>
  <conditionalFormatting sqref="G5:K34 N5:R34 Y5:Z34 AC5:AD34 AF5:AI34">
    <cfRule type="expression" dxfId="153" priority="4">
      <formula>WEEKDAY($B5,2)&lt;6</formula>
    </cfRule>
  </conditionalFormatting>
  <conditionalFormatting sqref="W4:W36">
    <cfRule type="expression" dxfId="152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S55" sqref="S55"/>
      <selection pane="topRight" activeCell="S55" sqref="S55"/>
      <selection pane="bottomLeft" activeCell="S55" sqref="S55"/>
      <selection pane="bottomRight" activeCell="H6" sqref="H6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310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857" customWidth="1"/>
    <col min="65" max="16384" width="11.42578125" style="38"/>
  </cols>
  <sheetData>
    <row r="1" spans="1:64" s="945" customFormat="1" ht="21" customHeight="1" thickBot="1" x14ac:dyDescent="0.25">
      <c r="B1" s="42" t="s">
        <v>71</v>
      </c>
      <c r="C1" s="43"/>
      <c r="D1" s="43"/>
      <c r="E1" s="43"/>
      <c r="F1" s="43"/>
      <c r="G1" s="55" t="s">
        <v>598</v>
      </c>
      <c r="H1" s="2111">
        <f ca="1">IF(AND(max_Monat_kum="J",AB35-AB39+AB52&gt;AB51),AB51,AB35-AB39+AB52)</f>
        <v>0</v>
      </c>
      <c r="I1" s="2111"/>
      <c r="J1" s="44"/>
      <c r="K1" s="519"/>
      <c r="L1" s="517" t="s">
        <v>395</v>
      </c>
      <c r="M1" s="5"/>
      <c r="N1" s="518">
        <f ca="1">April</f>
        <v>0</v>
      </c>
      <c r="O1" s="520"/>
      <c r="P1" s="45"/>
      <c r="Q1" s="45"/>
      <c r="R1" s="1899" t="s">
        <v>266</v>
      </c>
      <c r="S1" s="518">
        <f>Startsaldo</f>
        <v>0</v>
      </c>
      <c r="T1" s="518"/>
      <c r="U1" s="518"/>
      <c r="V1" s="520"/>
      <c r="W1" s="5"/>
      <c r="X1" s="5"/>
      <c r="Y1" s="286"/>
      <c r="Z1" s="286" t="s">
        <v>267</v>
      </c>
      <c r="AA1" s="286"/>
      <c r="AB1" s="1067">
        <f>'4'!AB1-Z47+AB47</f>
        <v>0</v>
      </c>
      <c r="AC1" s="1442">
        <f>AB1*24</f>
        <v>0</v>
      </c>
      <c r="AD1" s="46"/>
      <c r="AE1" s="1306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56"/>
      <c r="BE1" s="1856"/>
      <c r="BF1" s="1856"/>
      <c r="BG1" s="1856"/>
      <c r="BH1" s="1856"/>
      <c r="BI1" s="1856"/>
      <c r="BJ1" s="1856"/>
      <c r="BK1" s="1856"/>
      <c r="BL1" s="1856"/>
    </row>
    <row r="2" spans="1:64" ht="15.75" thickBot="1" x14ac:dyDescent="0.25">
      <c r="C2" s="28"/>
      <c r="D2" s="28"/>
      <c r="E2" s="28"/>
      <c r="F2" s="28"/>
      <c r="G2" s="54"/>
      <c r="H2" s="2103">
        <f ca="1">IF(dezSaldo="J",H1*24,"")</f>
        <v>0</v>
      </c>
      <c r="I2" s="2103"/>
      <c r="J2" s="474" t="s">
        <v>268</v>
      </c>
      <c r="K2" s="516" t="str">
        <f ca="1">IF(JahresSoll=0,IF(AB2=0,IF(OR(H1&lt;-Warnung,H1&gt;Warnung),"Zeitkonto ausgleichen!",""),IF(OR(H1&lt;-2*AB2,H1&gt;2*AB2),"Zeitkonto ausgleichen!","")),"")</f>
        <v/>
      </c>
      <c r="L2" s="481"/>
      <c r="M2" s="2050"/>
      <c r="P2" s="474" t="s">
        <v>268</v>
      </c>
      <c r="Q2" s="474" t="s">
        <v>268</v>
      </c>
      <c r="R2" s="47"/>
      <c r="S2" s="481"/>
      <c r="T2" s="2050"/>
      <c r="U2" s="481"/>
      <c r="V2" s="481"/>
      <c r="W2" s="418"/>
      <c r="X2" s="419"/>
      <c r="Y2" s="420"/>
      <c r="Z2" s="445" t="s">
        <v>269</v>
      </c>
      <c r="AA2" s="490" t="s">
        <v>268</v>
      </c>
      <c r="AB2" s="1455">
        <v>0</v>
      </c>
      <c r="AC2" s="610" t="str">
        <f>IF(AND(JahresSoll&gt;0,AB2&gt;0),"MonatsSoll oder Jahressoll!","")</f>
        <v/>
      </c>
      <c r="AD2" s="357"/>
      <c r="AE2" s="1307"/>
      <c r="AF2" s="357"/>
      <c r="AG2" s="357"/>
      <c r="AH2" s="357"/>
      <c r="AI2" s="357"/>
      <c r="AJ2" s="357" t="s">
        <v>270</v>
      </c>
    </row>
    <row r="3" spans="1:64" ht="37.5" customHeight="1" thickBot="1" x14ac:dyDescent="0.25">
      <c r="A3" s="1274" t="s">
        <v>271</v>
      </c>
      <c r="B3" s="448" t="s">
        <v>272</v>
      </c>
      <c r="C3" s="50"/>
      <c r="D3" s="447" t="s">
        <v>273</v>
      </c>
      <c r="E3" s="2105" t="s">
        <v>681</v>
      </c>
      <c r="F3" s="2106"/>
      <c r="G3" s="33" t="s">
        <v>274</v>
      </c>
      <c r="H3" s="1087" t="s">
        <v>275</v>
      </c>
      <c r="I3" s="1088" t="s">
        <v>276</v>
      </c>
      <c r="J3" s="479" t="s">
        <v>277</v>
      </c>
      <c r="K3" s="430" t="s">
        <v>278</v>
      </c>
      <c r="L3" s="480" t="str">
        <f>Übersicht!F32</f>
        <v>Arbeit
Ist 1</v>
      </c>
      <c r="M3" s="2071" t="s">
        <v>951</v>
      </c>
      <c r="N3" s="1087" t="s">
        <v>279</v>
      </c>
      <c r="O3" s="1088" t="s">
        <v>280</v>
      </c>
      <c r="P3" s="479" t="s">
        <v>281</v>
      </c>
      <c r="Q3" s="478" t="s">
        <v>282</v>
      </c>
      <c r="R3" s="430" t="s">
        <v>283</v>
      </c>
      <c r="S3" s="480" t="str">
        <f>Übersicht!G32</f>
        <v>Arbeit
Ist 2</v>
      </c>
      <c r="T3" s="2071" t="s">
        <v>952</v>
      </c>
      <c r="U3" s="663" t="s">
        <v>284</v>
      </c>
      <c r="V3" s="480" t="s">
        <v>56</v>
      </c>
      <c r="W3" s="346" t="s">
        <v>285</v>
      </c>
      <c r="X3" s="346" t="s">
        <v>286</v>
      </c>
      <c r="Y3" s="1515" t="s">
        <v>287</v>
      </c>
      <c r="Z3" s="1516" t="s">
        <v>288</v>
      </c>
      <c r="AA3" s="531" t="s">
        <v>289</v>
      </c>
      <c r="AB3" s="31" t="s">
        <v>132</v>
      </c>
      <c r="AC3" s="39" t="s">
        <v>290</v>
      </c>
      <c r="AD3" s="39" t="s">
        <v>291</v>
      </c>
      <c r="AE3" s="1308"/>
      <c r="AF3" s="1485" t="s">
        <v>750</v>
      </c>
      <c r="AG3" s="1486">
        <v>1</v>
      </c>
      <c r="AH3" s="1487">
        <v>2</v>
      </c>
      <c r="AI3" s="1488">
        <v>3</v>
      </c>
      <c r="AJ3" s="1537" t="s">
        <v>292</v>
      </c>
      <c r="AK3" s="1538" t="s">
        <v>293</v>
      </c>
      <c r="AL3" s="1536" t="s">
        <v>294</v>
      </c>
      <c r="AM3" s="1539" t="s">
        <v>295</v>
      </c>
      <c r="AN3" s="1540" t="s">
        <v>296</v>
      </c>
      <c r="AO3" s="1541" t="s">
        <v>297</v>
      </c>
      <c r="AP3" s="1542" t="s">
        <v>298</v>
      </c>
      <c r="AQ3" s="1543" t="s">
        <v>299</v>
      </c>
      <c r="AR3" s="1538" t="s">
        <v>300</v>
      </c>
      <c r="AS3" s="1536" t="s">
        <v>301</v>
      </c>
      <c r="AT3" s="1539" t="s">
        <v>302</v>
      </c>
      <c r="AU3" s="1540" t="s">
        <v>303</v>
      </c>
      <c r="AV3" s="1541" t="s">
        <v>304</v>
      </c>
      <c r="AW3" s="1542" t="s">
        <v>305</v>
      </c>
      <c r="AX3" s="1543" t="s">
        <v>306</v>
      </c>
      <c r="AY3" s="1538" t="s">
        <v>307</v>
      </c>
      <c r="AZ3" s="1536" t="s">
        <v>116</v>
      </c>
      <c r="BA3" s="1539" t="s">
        <v>150</v>
      </c>
      <c r="BD3" s="1857" t="s">
        <v>685</v>
      </c>
      <c r="BE3" s="1857" t="s">
        <v>717</v>
      </c>
      <c r="BF3" s="1857" t="s">
        <v>637</v>
      </c>
      <c r="BG3" s="1857" t="s">
        <v>483</v>
      </c>
      <c r="BH3" s="1857" t="s">
        <v>682</v>
      </c>
      <c r="BI3" s="1857" t="s">
        <v>746</v>
      </c>
      <c r="BJ3" s="1857" t="str">
        <f>Übersicht!E26</f>
        <v>s01</v>
      </c>
      <c r="BK3" s="1857" t="str">
        <f>Übersicht!E27</f>
        <v>s02</v>
      </c>
      <c r="BL3" s="1857" t="str">
        <f>Übersicht!E28</f>
        <v>s03</v>
      </c>
    </row>
    <row r="4" spans="1:64" s="945" customFormat="1" ht="20.25" customHeight="1" x14ac:dyDescent="0.2">
      <c r="B4" s="486" t="str">
        <f>IF(AND(AB2&gt;0,Arbeitszeiten!I69&gt;0),"Entweder wöchentliche ODER monatliche Sollstunden! (Siehe Arbeitszeiten)!","")</f>
        <v/>
      </c>
      <c r="C4" s="487"/>
      <c r="D4" s="482"/>
      <c r="E4" s="482"/>
      <c r="F4" s="32"/>
      <c r="G4" s="1921"/>
      <c r="H4" s="1922"/>
      <c r="I4" s="1923"/>
      <c r="J4" s="1924"/>
      <c r="K4" s="1925"/>
      <c r="L4" s="1926"/>
      <c r="M4" s="2051"/>
      <c r="N4" s="1922"/>
      <c r="O4" s="1923"/>
      <c r="P4" s="1924"/>
      <c r="Q4" s="1924"/>
      <c r="R4" s="1925"/>
      <c r="S4" s="1926"/>
      <c r="T4" s="1926"/>
      <c r="U4" s="1926"/>
      <c r="V4" s="1926"/>
      <c r="W4" s="1926"/>
      <c r="X4" s="1927" t="str">
        <f>IF(AND(N42&gt;0,AB2&gt;0),"Bei Monatssoll keine Us setzen!","")</f>
        <v/>
      </c>
      <c r="Y4" s="1928"/>
      <c r="Z4" s="1929"/>
      <c r="AA4" s="1930"/>
      <c r="AB4" s="1926"/>
      <c r="AC4" s="1931"/>
      <c r="AD4" s="1932">
        <f t="shared" ref="AD4:AD36" ca="1" si="0">INDIRECT(CONCATENATE(Land,CELL("zeile",AD4)))</f>
        <v>0</v>
      </c>
      <c r="AE4" s="1305"/>
      <c r="AF4" s="750"/>
      <c r="AG4" s="754"/>
      <c r="AH4" s="759"/>
      <c r="AI4" s="755"/>
      <c r="AJ4" s="751"/>
      <c r="AK4" s="567"/>
      <c r="AL4" s="568"/>
      <c r="AM4" s="569"/>
      <c r="AN4" s="570"/>
      <c r="AO4" s="571"/>
      <c r="AP4" s="572"/>
      <c r="AQ4" s="566"/>
      <c r="AR4" s="567"/>
      <c r="AS4" s="568"/>
      <c r="AT4" s="569"/>
      <c r="AU4" s="570"/>
      <c r="AV4" s="571"/>
      <c r="AW4" s="572"/>
      <c r="AX4" s="566"/>
      <c r="AY4" s="567"/>
      <c r="AZ4" s="2020"/>
      <c r="BA4" s="2022"/>
      <c r="BB4" s="5"/>
      <c r="BC4" s="5"/>
      <c r="BD4" s="1858"/>
      <c r="BE4" s="1858"/>
      <c r="BF4" s="1858"/>
      <c r="BG4" s="1858"/>
      <c r="BH4" s="1858"/>
      <c r="BI4" s="1858"/>
      <c r="BJ4" s="1858"/>
      <c r="BK4" s="1858"/>
      <c r="BL4" s="1858"/>
    </row>
    <row r="5" spans="1:64" s="945" customFormat="1" ht="20.25" customHeight="1" x14ac:dyDescent="0.2">
      <c r="A5" s="1275">
        <f>'4'!A34+1</f>
        <v>120</v>
      </c>
      <c r="B5" s="485">
        <f>DATE(Jahr,5,1)</f>
        <v>43585</v>
      </c>
      <c r="C5" s="1913">
        <v>1</v>
      </c>
      <c r="D5" s="483">
        <f>IF(WEEKDAY(B5,Wochenstart)=1,'4'!D34+1,'4'!D34)</f>
        <v>18</v>
      </c>
      <c r="E5" s="1785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1</v>
      </c>
      <c r="F5" s="40">
        <f>U5*E5</f>
        <v>0.32500000000000001</v>
      </c>
      <c r="G5" s="936" t="str">
        <f>IF(OR(Land="z",CH="x"),"","f")</f>
        <v>f</v>
      </c>
      <c r="H5" s="1511" t="str">
        <f t="shared" ref="H5:H35" ca="1" si="1">IF(G5="n",INDIRECT(CONCATENATE(BB5,"_B_05")),IF(G5=Soll_Stat,Soll_Start05,""))</f>
        <v/>
      </c>
      <c r="I5" s="1512" t="str">
        <f t="shared" ref="I5:I35" ca="1" si="2">IF(G5="n",H5+INDIRECT(CONCATENATE(BB5,"_E_05")),IF(G5=Soll_Stat,H5+Soll_Ist05,""))</f>
        <v/>
      </c>
      <c r="J5" s="937">
        <f t="shared" ref="J5:J35" ca="1" si="3">IF(OR(H5="",I5=""),0,IF(I5&gt;H5,I5-H5,I5-H5+1))</f>
        <v>0</v>
      </c>
      <c r="K5" s="938">
        <f t="shared" ref="K5:K35" ca="1" si="4">IF(J5=0,0,IF(J5&gt;Pausenschwelle1_05,IF(J5&gt;Pausenschwelle2_05,CHOOSE(WEEKDAY(B5,2),Pause2_Mo_05,Pause2_Di_05,Pause2_Mi_05,Pause2_Do_05,Pause2_Fr_05,Pause2_Sa_05,Pause2_So_05),CHOOSE(WEEKDAY(B5,2),Pause1_Mo_05,Pause1_Di_05,Pause1_Mi_05,Pause1_Do_05,Pause1_Fr_05,Pause1_Sa_05,Pause1_So_05)),0))</f>
        <v>0</v>
      </c>
      <c r="L5" s="444">
        <f t="shared" ref="L5:L35" ca="1" si="5">IF(J5=0,0,J5-K5)</f>
        <v>0</v>
      </c>
      <c r="M5" s="2076"/>
      <c r="N5" s="1501"/>
      <c r="O5" s="1502"/>
      <c r="P5" s="937">
        <f t="shared" ref="P5:P35" si="6">IF(OR(N5="",O5=""),0,IF(O5&gt;N5,O5-N5,O5-N5+1))</f>
        <v>0</v>
      </c>
      <c r="Q5" s="937">
        <f t="shared" ref="Q5:Q35" si="7">IF(P5=0,0,IF(P5+J5&gt;Pausenschwelle1_05,IF(P5+J5&gt;Pausenschwelle2_05,CHOOSE(WEEKDAY(B5,2),Pause2_Mo_05,Pause2_Di_05,Pause2_Mi_05,Pause2_Do_05,Pause2_Fr_05,Pause2_Sa_05,Pause2_So_05),CHOOSE(WEEKDAY(B5,2),Pause1_Mo_05,Pause1_Di_05,Pause1_Mi_05,Pause1_Do_05,Pause1_Fr_05,Pause1_Sa_05,Pause1_So_05)),0))</f>
        <v>0</v>
      </c>
      <c r="R5" s="938">
        <f t="shared" ref="R5:R35" ca="1" si="8">IF(Q5&gt;K5,Q5-K5,0)</f>
        <v>0</v>
      </c>
      <c r="S5" s="444">
        <f t="shared" ref="S5:S35" ca="1" si="9">P5-R5</f>
        <v>0</v>
      </c>
      <c r="T5" s="2076"/>
      <c r="U5" s="2018">
        <f t="shared" ref="U5:U35" si="10">CHOOSE(WEEKDAY(B5,2),Montag05,Dienstag05,Mittwoch05,Donnerstag05,Freitag05,Samstag05,Sonntag05)</f>
        <v>0.32500000000000001</v>
      </c>
      <c r="V5" s="444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</v>
      </c>
      <c r="X5" s="1342">
        <f t="shared" ref="X5:X35" ca="1" si="13">IF(OR(G5="g",G5="h",G5="v",G5="s",G5="k"),V5-W5,IF(AND(V5=0,$AB$53&lt;&gt;"X"),0,V5-W5))*IF(G5="oa",0,1)</f>
        <v>0</v>
      </c>
      <c r="Y5" s="1519" t="str">
        <f t="shared" ref="Y5:Y35" si="14">IF(OR(AND(G5="f",Zuschlag_F&lt;&gt;0),AND(BB5="Sa",Zuschlag_Sa&lt;&gt;0),AND(BB5="So",Zuschlag_So&lt;&gt;0)),"P","")</f>
        <v/>
      </c>
      <c r="Z5" s="1520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36">
        <f t="shared" ref="AA5:AA35" si="16">IF(Y5="p",Z5,0)-IF(Y5="m",Z5,0)</f>
        <v>0</v>
      </c>
      <c r="AB5" s="49">
        <f ca="1">April+X5+AA5</f>
        <v>0</v>
      </c>
      <c r="AC5" s="939" t="s">
        <v>399</v>
      </c>
      <c r="AD5" s="1300">
        <f t="shared" ca="1" si="0"/>
        <v>0</v>
      </c>
      <c r="AE5" s="1337">
        <f t="shared" ref="AE5:AE35" ca="1" si="17">IF(V5&gt;10/24,IF(V5="",0,1),0)</f>
        <v>0</v>
      </c>
      <c r="AF5" s="1044" t="str">
        <f t="shared" ref="AF5:AF35" si="18">IF(G5=$AF$3,F5,"")</f>
        <v/>
      </c>
      <c r="AG5" s="1045"/>
      <c r="AH5" s="1046"/>
      <c r="AI5" s="1047"/>
      <c r="AJ5" s="1831"/>
      <c r="AK5" s="1832"/>
      <c r="AL5" s="1833"/>
      <c r="AM5" s="1834"/>
      <c r="AN5" s="1835"/>
      <c r="AO5" s="1836"/>
      <c r="AP5" s="1837"/>
      <c r="AQ5" s="1838"/>
      <c r="AR5" s="1832"/>
      <c r="AS5" s="1833"/>
      <c r="AT5" s="1834"/>
      <c r="AU5" s="1835"/>
      <c r="AV5" s="1836"/>
      <c r="AW5" s="1837"/>
      <c r="AX5" s="1838"/>
      <c r="AY5" s="1832"/>
      <c r="AZ5" s="2020"/>
      <c r="BA5" s="2022"/>
      <c r="BB5" s="438" t="str">
        <f t="shared" ref="BB5:BB35" si="19">CHOOSE(WEEKDAY(B5,2),"Mo","Di","Mi","Do","Fr","Sa","So")</f>
        <v>Mo</v>
      </c>
      <c r="BC5" s="437" t="str">
        <f t="shared" ref="BC5:BC35" si="20">CONCATENATE(BB5,G5)</f>
        <v>Mof</v>
      </c>
      <c r="BD5" s="1858" t="str">
        <f>IF($G5=BD$3,$F5,"")</f>
        <v/>
      </c>
      <c r="BE5" s="1858" t="str">
        <f t="shared" ref="BE5:BL20" si="21">IF($G5=BE$3,$F5,"")</f>
        <v/>
      </c>
      <c r="BF5" s="1858" t="str">
        <f t="shared" si="21"/>
        <v/>
      </c>
      <c r="BG5" s="1858" t="str">
        <f t="shared" si="21"/>
        <v/>
      </c>
      <c r="BH5" s="1858" t="str">
        <f t="shared" si="21"/>
        <v/>
      </c>
      <c r="BI5" s="1858" t="str">
        <f t="shared" si="21"/>
        <v/>
      </c>
      <c r="BJ5" s="1858" t="str">
        <f t="shared" si="21"/>
        <v/>
      </c>
      <c r="BK5" s="1858" t="str">
        <f t="shared" si="21"/>
        <v/>
      </c>
      <c r="BL5" s="1858" t="str">
        <f t="shared" si="21"/>
        <v/>
      </c>
    </row>
    <row r="6" spans="1:64" s="945" customFormat="1" ht="20.25" customHeight="1" x14ac:dyDescent="0.2">
      <c r="A6" s="1275">
        <f>A5+1</f>
        <v>121</v>
      </c>
      <c r="B6" s="485">
        <f t="shared" ref="B6:B35" si="22">B5+1</f>
        <v>43586</v>
      </c>
      <c r="C6" s="1913">
        <v>2</v>
      </c>
      <c r="D6" s="483">
        <f t="shared" ref="D6:D35" si="23">IF(WEEKDAY(B6,Wochenstart)=1,D5+1,D5)</f>
        <v>18</v>
      </c>
      <c r="E6" s="1785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936"/>
      <c r="H6" s="1511" t="str">
        <f t="shared" ca="1" si="1"/>
        <v/>
      </c>
      <c r="I6" s="1512" t="str">
        <f t="shared" ca="1" si="2"/>
        <v/>
      </c>
      <c r="J6" s="937">
        <f t="shared" ca="1" si="3"/>
        <v>0</v>
      </c>
      <c r="K6" s="938">
        <f t="shared" ca="1" si="4"/>
        <v>0</v>
      </c>
      <c r="L6" s="444">
        <f t="shared" ca="1" si="5"/>
        <v>0</v>
      </c>
      <c r="M6" s="2076"/>
      <c r="N6" s="1501"/>
      <c r="O6" s="1502"/>
      <c r="P6" s="937">
        <f t="shared" si="6"/>
        <v>0</v>
      </c>
      <c r="Q6" s="937">
        <f t="shared" si="7"/>
        <v>0</v>
      </c>
      <c r="R6" s="938">
        <f t="shared" ca="1" si="8"/>
        <v>0</v>
      </c>
      <c r="S6" s="444">
        <f t="shared" ca="1" si="9"/>
        <v>0</v>
      </c>
      <c r="T6" s="2076"/>
      <c r="U6" s="2018">
        <f t="shared" si="10"/>
        <v>0.32500000000000001</v>
      </c>
      <c r="V6" s="444">
        <f t="shared" ca="1" si="11"/>
        <v>0</v>
      </c>
      <c r="W6" s="49">
        <f t="shared" si="12"/>
        <v>0.32500000000000001</v>
      </c>
      <c r="X6" s="1342">
        <f t="shared" ca="1" si="13"/>
        <v>0</v>
      </c>
      <c r="Y6" s="1519" t="str">
        <f t="shared" si="14"/>
        <v/>
      </c>
      <c r="Z6" s="1520">
        <f t="shared" ca="1" si="15"/>
        <v>0</v>
      </c>
      <c r="AA6" s="1336">
        <f t="shared" si="16"/>
        <v>0</v>
      </c>
      <c r="AB6" s="49">
        <f t="shared" ref="AB6:AB35" ca="1" si="25">AB5+X6+AA6</f>
        <v>0</v>
      </c>
      <c r="AC6" s="939"/>
      <c r="AD6" s="1300">
        <f t="shared" ca="1" si="0"/>
        <v>0</v>
      </c>
      <c r="AE6" s="1337">
        <f t="shared" ca="1" si="17"/>
        <v>0</v>
      </c>
      <c r="AF6" s="1044" t="str">
        <f t="shared" si="18"/>
        <v/>
      </c>
      <c r="AG6" s="1045"/>
      <c r="AH6" s="1046"/>
      <c r="AI6" s="1047"/>
      <c r="AJ6" s="1831"/>
      <c r="AK6" s="1832"/>
      <c r="AL6" s="1833"/>
      <c r="AM6" s="1834"/>
      <c r="AN6" s="1835"/>
      <c r="AO6" s="1836"/>
      <c r="AP6" s="1837"/>
      <c r="AQ6" s="1838"/>
      <c r="AR6" s="1832"/>
      <c r="AS6" s="1833"/>
      <c r="AT6" s="1834"/>
      <c r="AU6" s="1835"/>
      <c r="AV6" s="1836"/>
      <c r="AW6" s="1837"/>
      <c r="AX6" s="1838"/>
      <c r="AY6" s="1832"/>
      <c r="AZ6" s="2020"/>
      <c r="BA6" s="2022"/>
      <c r="BB6" s="438" t="str">
        <f t="shared" si="19"/>
        <v>Di</v>
      </c>
      <c r="BC6" s="437" t="str">
        <f t="shared" si="20"/>
        <v>Di</v>
      </c>
      <c r="BD6" s="1858" t="str">
        <f t="shared" ref="BD6:BL36" si="26">IF($G6=BD$3,$F6,"")</f>
        <v/>
      </c>
      <c r="BE6" s="1858" t="str">
        <f t="shared" si="21"/>
        <v/>
      </c>
      <c r="BF6" s="1858" t="str">
        <f t="shared" si="21"/>
        <v/>
      </c>
      <c r="BG6" s="1858" t="str">
        <f t="shared" si="21"/>
        <v/>
      </c>
      <c r="BH6" s="1858" t="str">
        <f t="shared" si="21"/>
        <v/>
      </c>
      <c r="BI6" s="1858" t="str">
        <f t="shared" si="21"/>
        <v/>
      </c>
      <c r="BJ6" s="1858" t="str">
        <f t="shared" si="21"/>
        <v/>
      </c>
      <c r="BK6" s="1858" t="str">
        <f t="shared" si="21"/>
        <v/>
      </c>
      <c r="BL6" s="1858" t="str">
        <f t="shared" si="21"/>
        <v/>
      </c>
    </row>
    <row r="7" spans="1:64" s="945" customFormat="1" ht="20.25" customHeight="1" x14ac:dyDescent="0.2">
      <c r="A7" s="1275">
        <f t="shared" ref="A7:A35" si="27">A6+1</f>
        <v>122</v>
      </c>
      <c r="B7" s="485">
        <f t="shared" si="22"/>
        <v>43587</v>
      </c>
      <c r="C7" s="1913">
        <v>3</v>
      </c>
      <c r="D7" s="483">
        <f t="shared" si="23"/>
        <v>18</v>
      </c>
      <c r="E7" s="1785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6"/>
      <c r="H7" s="1511" t="str">
        <f t="shared" ca="1" si="1"/>
        <v/>
      </c>
      <c r="I7" s="1512" t="str">
        <f t="shared" ca="1" si="2"/>
        <v/>
      </c>
      <c r="J7" s="513">
        <f t="shared" ca="1" si="3"/>
        <v>0</v>
      </c>
      <c r="K7" s="1335">
        <f t="shared" ca="1" si="4"/>
        <v>0</v>
      </c>
      <c r="L7" s="444">
        <f t="shared" ca="1" si="5"/>
        <v>0</v>
      </c>
      <c r="M7" s="2076"/>
      <c r="N7" s="1501"/>
      <c r="O7" s="1502"/>
      <c r="P7" s="513">
        <f t="shared" si="6"/>
        <v>0</v>
      </c>
      <c r="Q7" s="513">
        <f t="shared" si="7"/>
        <v>0</v>
      </c>
      <c r="R7" s="1335">
        <f t="shared" ca="1" si="8"/>
        <v>0</v>
      </c>
      <c r="S7" s="444">
        <f t="shared" ca="1" si="9"/>
        <v>0</v>
      </c>
      <c r="T7" s="2076"/>
      <c r="U7" s="2018">
        <f t="shared" si="10"/>
        <v>0.32500000000000001</v>
      </c>
      <c r="V7" s="444">
        <f t="shared" ca="1" si="11"/>
        <v>0</v>
      </c>
      <c r="W7" s="49">
        <f t="shared" si="12"/>
        <v>0.32500000000000001</v>
      </c>
      <c r="X7" s="1342">
        <f t="shared" ca="1" si="13"/>
        <v>0</v>
      </c>
      <c r="Y7" s="1527" t="str">
        <f t="shared" si="14"/>
        <v/>
      </c>
      <c r="Z7" s="1528">
        <f t="shared" ca="1" si="15"/>
        <v>0</v>
      </c>
      <c r="AA7" s="1336">
        <f t="shared" si="16"/>
        <v>0</v>
      </c>
      <c r="AB7" s="49">
        <f t="shared" ca="1" si="25"/>
        <v>0</v>
      </c>
      <c r="AC7" s="939"/>
      <c r="AD7" s="1300">
        <f t="shared" ca="1" si="0"/>
        <v>0</v>
      </c>
      <c r="AE7" s="1337">
        <f t="shared" ca="1" si="17"/>
        <v>0</v>
      </c>
      <c r="AF7" s="1044" t="str">
        <f t="shared" si="18"/>
        <v/>
      </c>
      <c r="AG7" s="1045"/>
      <c r="AH7" s="1046"/>
      <c r="AI7" s="1047"/>
      <c r="AJ7" s="1831"/>
      <c r="AK7" s="1832"/>
      <c r="AL7" s="1833"/>
      <c r="AM7" s="1834"/>
      <c r="AN7" s="1835"/>
      <c r="AO7" s="1836"/>
      <c r="AP7" s="1837"/>
      <c r="AQ7" s="1838"/>
      <c r="AR7" s="1832"/>
      <c r="AS7" s="1833"/>
      <c r="AT7" s="1834"/>
      <c r="AU7" s="1835"/>
      <c r="AV7" s="1836"/>
      <c r="AW7" s="1837"/>
      <c r="AX7" s="1838"/>
      <c r="AY7" s="1832"/>
      <c r="AZ7" s="2020"/>
      <c r="BA7" s="2022"/>
      <c r="BB7" s="438" t="str">
        <f t="shared" si="19"/>
        <v>Mi</v>
      </c>
      <c r="BC7" s="437" t="str">
        <f t="shared" si="20"/>
        <v>Mi</v>
      </c>
      <c r="BD7" s="1858" t="str">
        <f t="shared" si="26"/>
        <v/>
      </c>
      <c r="BE7" s="1858" t="str">
        <f t="shared" si="21"/>
        <v/>
      </c>
      <c r="BF7" s="1858" t="str">
        <f t="shared" si="21"/>
        <v/>
      </c>
      <c r="BG7" s="1858" t="str">
        <f t="shared" si="21"/>
        <v/>
      </c>
      <c r="BH7" s="1858" t="str">
        <f t="shared" si="21"/>
        <v/>
      </c>
      <c r="BI7" s="1858" t="str">
        <f t="shared" si="21"/>
        <v/>
      </c>
      <c r="BJ7" s="1858" t="str">
        <f t="shared" si="21"/>
        <v/>
      </c>
      <c r="BK7" s="1858" t="str">
        <f t="shared" si="21"/>
        <v/>
      </c>
      <c r="BL7" s="1858" t="str">
        <f t="shared" si="21"/>
        <v/>
      </c>
    </row>
    <row r="8" spans="1:64" s="945" customFormat="1" ht="20.25" customHeight="1" x14ac:dyDescent="0.2">
      <c r="A8" s="1275">
        <f t="shared" si="27"/>
        <v>123</v>
      </c>
      <c r="B8" s="485">
        <f t="shared" si="22"/>
        <v>43588</v>
      </c>
      <c r="C8" s="1913">
        <v>4</v>
      </c>
      <c r="D8" s="483">
        <f t="shared" si="23"/>
        <v>18</v>
      </c>
      <c r="E8" s="1785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6"/>
      <c r="H8" s="1511" t="str">
        <f t="shared" ca="1" si="1"/>
        <v/>
      </c>
      <c r="I8" s="1512" t="str">
        <f t="shared" ca="1" si="2"/>
        <v/>
      </c>
      <c r="J8" s="513">
        <f t="shared" ca="1" si="3"/>
        <v>0</v>
      </c>
      <c r="K8" s="1335">
        <f t="shared" ca="1" si="4"/>
        <v>0</v>
      </c>
      <c r="L8" s="444">
        <f t="shared" ca="1" si="5"/>
        <v>0</v>
      </c>
      <c r="M8" s="2076"/>
      <c r="N8" s="1501"/>
      <c r="O8" s="1502"/>
      <c r="P8" s="513">
        <f t="shared" si="6"/>
        <v>0</v>
      </c>
      <c r="Q8" s="513">
        <f t="shared" si="7"/>
        <v>0</v>
      </c>
      <c r="R8" s="1335">
        <f t="shared" ca="1" si="8"/>
        <v>0</v>
      </c>
      <c r="S8" s="444">
        <f t="shared" ca="1" si="9"/>
        <v>0</v>
      </c>
      <c r="T8" s="2076"/>
      <c r="U8" s="2018">
        <f t="shared" si="10"/>
        <v>0.32500000000000001</v>
      </c>
      <c r="V8" s="444">
        <f t="shared" ca="1" si="11"/>
        <v>0</v>
      </c>
      <c r="W8" s="49">
        <f t="shared" si="12"/>
        <v>0.32500000000000001</v>
      </c>
      <c r="X8" s="1342">
        <f t="shared" ca="1" si="13"/>
        <v>0</v>
      </c>
      <c r="Y8" s="1527" t="str">
        <f t="shared" si="14"/>
        <v/>
      </c>
      <c r="Z8" s="1528">
        <f t="shared" ca="1" si="15"/>
        <v>0</v>
      </c>
      <c r="AA8" s="1336">
        <f t="shared" si="16"/>
        <v>0</v>
      </c>
      <c r="AB8" s="49">
        <f t="shared" ca="1" si="25"/>
        <v>0</v>
      </c>
      <c r="AC8" s="939"/>
      <c r="AD8" s="1300">
        <f t="shared" ca="1" si="0"/>
        <v>0</v>
      </c>
      <c r="AE8" s="1337">
        <f t="shared" ca="1" si="17"/>
        <v>0</v>
      </c>
      <c r="AF8" s="1044" t="str">
        <f t="shared" si="18"/>
        <v/>
      </c>
      <c r="AG8" s="1045"/>
      <c r="AH8" s="1046"/>
      <c r="AI8" s="1047"/>
      <c r="AJ8" s="1831"/>
      <c r="AK8" s="1832"/>
      <c r="AL8" s="1833"/>
      <c r="AM8" s="1834"/>
      <c r="AN8" s="1835"/>
      <c r="AO8" s="1836"/>
      <c r="AP8" s="1837"/>
      <c r="AQ8" s="1838"/>
      <c r="AR8" s="1832"/>
      <c r="AS8" s="1833"/>
      <c r="AT8" s="1834"/>
      <c r="AU8" s="1835"/>
      <c r="AV8" s="1836"/>
      <c r="AW8" s="1837"/>
      <c r="AX8" s="1838"/>
      <c r="AY8" s="1832"/>
      <c r="AZ8" s="2020"/>
      <c r="BA8" s="2022"/>
      <c r="BB8" s="438" t="str">
        <f t="shared" si="19"/>
        <v>Do</v>
      </c>
      <c r="BC8" s="437" t="str">
        <f t="shared" si="20"/>
        <v>Do</v>
      </c>
      <c r="BD8" s="1858" t="str">
        <f t="shared" si="26"/>
        <v/>
      </c>
      <c r="BE8" s="1858" t="str">
        <f t="shared" si="21"/>
        <v/>
      </c>
      <c r="BF8" s="1858" t="str">
        <f t="shared" si="21"/>
        <v/>
      </c>
      <c r="BG8" s="1858" t="str">
        <f t="shared" si="21"/>
        <v/>
      </c>
      <c r="BH8" s="1858" t="str">
        <f t="shared" si="21"/>
        <v/>
      </c>
      <c r="BI8" s="1858" t="str">
        <f t="shared" si="21"/>
        <v/>
      </c>
      <c r="BJ8" s="1858" t="str">
        <f t="shared" si="21"/>
        <v/>
      </c>
      <c r="BK8" s="1858" t="str">
        <f t="shared" si="21"/>
        <v/>
      </c>
      <c r="BL8" s="1858" t="str">
        <f t="shared" si="21"/>
        <v/>
      </c>
    </row>
    <row r="9" spans="1:64" s="945" customFormat="1" ht="20.25" customHeight="1" x14ac:dyDescent="0.2">
      <c r="A9" s="1275">
        <f t="shared" si="27"/>
        <v>124</v>
      </c>
      <c r="B9" s="485">
        <f t="shared" si="22"/>
        <v>43589</v>
      </c>
      <c r="C9" s="1913">
        <v>5</v>
      </c>
      <c r="D9" s="483">
        <f t="shared" si="23"/>
        <v>18</v>
      </c>
      <c r="E9" s="1785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6"/>
      <c r="H9" s="1511" t="str">
        <f t="shared" ca="1" si="1"/>
        <v/>
      </c>
      <c r="I9" s="1512" t="str">
        <f t="shared" ca="1" si="2"/>
        <v/>
      </c>
      <c r="J9" s="513">
        <f t="shared" ca="1" si="3"/>
        <v>0</v>
      </c>
      <c r="K9" s="1335">
        <f t="shared" ca="1" si="4"/>
        <v>0</v>
      </c>
      <c r="L9" s="444">
        <f t="shared" ca="1" si="5"/>
        <v>0</v>
      </c>
      <c r="M9" s="2076"/>
      <c r="N9" s="1501"/>
      <c r="O9" s="1502"/>
      <c r="P9" s="513">
        <f t="shared" si="6"/>
        <v>0</v>
      </c>
      <c r="Q9" s="513">
        <f t="shared" si="7"/>
        <v>0</v>
      </c>
      <c r="R9" s="1335">
        <f t="shared" ca="1" si="8"/>
        <v>0</v>
      </c>
      <c r="S9" s="444">
        <f t="shared" ca="1" si="9"/>
        <v>0</v>
      </c>
      <c r="T9" s="2076"/>
      <c r="U9" s="2018">
        <f t="shared" si="10"/>
        <v>0.32500000000000001</v>
      </c>
      <c r="V9" s="444">
        <f t="shared" ca="1" si="11"/>
        <v>0</v>
      </c>
      <c r="W9" s="49">
        <f t="shared" si="12"/>
        <v>0.32500000000000001</v>
      </c>
      <c r="X9" s="1342">
        <f t="shared" ca="1" si="13"/>
        <v>0</v>
      </c>
      <c r="Y9" s="1527" t="str">
        <f t="shared" si="14"/>
        <v/>
      </c>
      <c r="Z9" s="1528">
        <f t="shared" ca="1" si="15"/>
        <v>0</v>
      </c>
      <c r="AA9" s="1336">
        <f t="shared" si="16"/>
        <v>0</v>
      </c>
      <c r="AB9" s="49">
        <f t="shared" ca="1" si="25"/>
        <v>0</v>
      </c>
      <c r="AC9" s="939"/>
      <c r="AD9" s="1300">
        <f t="shared" ca="1" si="0"/>
        <v>0</v>
      </c>
      <c r="AE9" s="1337">
        <f t="shared" ca="1" si="17"/>
        <v>0</v>
      </c>
      <c r="AF9" s="1044" t="str">
        <f t="shared" si="18"/>
        <v/>
      </c>
      <c r="AG9" s="1045"/>
      <c r="AH9" s="1046"/>
      <c r="AI9" s="1047"/>
      <c r="AJ9" s="1831"/>
      <c r="AK9" s="1832"/>
      <c r="AL9" s="1833"/>
      <c r="AM9" s="1834"/>
      <c r="AN9" s="1835"/>
      <c r="AO9" s="1836"/>
      <c r="AP9" s="1837"/>
      <c r="AQ9" s="1838"/>
      <c r="AR9" s="1832"/>
      <c r="AS9" s="1833"/>
      <c r="AT9" s="1834"/>
      <c r="AU9" s="1835"/>
      <c r="AV9" s="1836"/>
      <c r="AW9" s="1837"/>
      <c r="AX9" s="1838"/>
      <c r="AY9" s="1832"/>
      <c r="AZ9" s="2020"/>
      <c r="BA9" s="2022"/>
      <c r="BB9" s="438" t="str">
        <f t="shared" si="19"/>
        <v>Fr</v>
      </c>
      <c r="BC9" s="437" t="str">
        <f t="shared" si="20"/>
        <v>Fr</v>
      </c>
      <c r="BD9" s="1858" t="str">
        <f t="shared" si="26"/>
        <v/>
      </c>
      <c r="BE9" s="1858" t="str">
        <f t="shared" si="21"/>
        <v/>
      </c>
      <c r="BF9" s="1858" t="str">
        <f t="shared" si="21"/>
        <v/>
      </c>
      <c r="BG9" s="1858" t="str">
        <f t="shared" si="21"/>
        <v/>
      </c>
      <c r="BH9" s="1858" t="str">
        <f t="shared" si="21"/>
        <v/>
      </c>
      <c r="BI9" s="1858" t="str">
        <f t="shared" si="21"/>
        <v/>
      </c>
      <c r="BJ9" s="1858" t="str">
        <f t="shared" si="21"/>
        <v/>
      </c>
      <c r="BK9" s="1858" t="str">
        <f t="shared" si="21"/>
        <v/>
      </c>
      <c r="BL9" s="1858" t="str">
        <f t="shared" si="21"/>
        <v/>
      </c>
    </row>
    <row r="10" spans="1:64" s="945" customFormat="1" ht="20.25" customHeight="1" x14ac:dyDescent="0.2">
      <c r="A10" s="1275">
        <f t="shared" si="27"/>
        <v>125</v>
      </c>
      <c r="B10" s="485">
        <f t="shared" si="22"/>
        <v>43590</v>
      </c>
      <c r="C10" s="1913">
        <v>6</v>
      </c>
      <c r="D10" s="483">
        <f t="shared" si="23"/>
        <v>18</v>
      </c>
      <c r="E10" s="1785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6"/>
      <c r="H10" s="1511" t="str">
        <f t="shared" ca="1" si="1"/>
        <v/>
      </c>
      <c r="I10" s="1512" t="str">
        <f t="shared" ca="1" si="2"/>
        <v/>
      </c>
      <c r="J10" s="513">
        <f t="shared" ca="1" si="3"/>
        <v>0</v>
      </c>
      <c r="K10" s="1335">
        <f t="shared" ca="1" si="4"/>
        <v>0</v>
      </c>
      <c r="L10" s="444">
        <f t="shared" ca="1" si="5"/>
        <v>0</v>
      </c>
      <c r="M10" s="2076"/>
      <c r="N10" s="1501"/>
      <c r="O10" s="1502"/>
      <c r="P10" s="513">
        <f t="shared" si="6"/>
        <v>0</v>
      </c>
      <c r="Q10" s="513">
        <f t="shared" si="7"/>
        <v>0</v>
      </c>
      <c r="R10" s="1335">
        <f t="shared" ca="1" si="8"/>
        <v>0</v>
      </c>
      <c r="S10" s="444">
        <f t="shared" ca="1" si="9"/>
        <v>0</v>
      </c>
      <c r="T10" s="2076"/>
      <c r="U10" s="2018">
        <f t="shared" si="10"/>
        <v>0</v>
      </c>
      <c r="V10" s="444">
        <f t="shared" ca="1" si="11"/>
        <v>0</v>
      </c>
      <c r="W10" s="49">
        <f t="shared" si="12"/>
        <v>0</v>
      </c>
      <c r="X10" s="1342">
        <f t="shared" ca="1" si="13"/>
        <v>0</v>
      </c>
      <c r="Y10" s="1527" t="str">
        <f t="shared" si="14"/>
        <v/>
      </c>
      <c r="Z10" s="1528">
        <f t="shared" ca="1" si="15"/>
        <v>0</v>
      </c>
      <c r="AA10" s="1336">
        <f t="shared" si="16"/>
        <v>0</v>
      </c>
      <c r="AB10" s="49">
        <f t="shared" ca="1" si="25"/>
        <v>0</v>
      </c>
      <c r="AC10" s="939"/>
      <c r="AD10" s="1300">
        <f t="shared" ca="1" si="0"/>
        <v>0</v>
      </c>
      <c r="AE10" s="1337">
        <f t="shared" ca="1" si="17"/>
        <v>0</v>
      </c>
      <c r="AF10" s="1044" t="str">
        <f t="shared" si="18"/>
        <v/>
      </c>
      <c r="AG10" s="1045"/>
      <c r="AH10" s="1046"/>
      <c r="AI10" s="1047"/>
      <c r="AJ10" s="1831"/>
      <c r="AK10" s="1832"/>
      <c r="AL10" s="1833"/>
      <c r="AM10" s="1834"/>
      <c r="AN10" s="1835"/>
      <c r="AO10" s="1836"/>
      <c r="AP10" s="1837"/>
      <c r="AQ10" s="1838"/>
      <c r="AR10" s="1832"/>
      <c r="AS10" s="1833"/>
      <c r="AT10" s="1834"/>
      <c r="AU10" s="1835"/>
      <c r="AV10" s="1836"/>
      <c r="AW10" s="1837"/>
      <c r="AX10" s="1838"/>
      <c r="AY10" s="1832"/>
      <c r="AZ10" s="2020"/>
      <c r="BA10" s="2022"/>
      <c r="BB10" s="438" t="str">
        <f t="shared" si="19"/>
        <v>Sa</v>
      </c>
      <c r="BC10" s="437" t="str">
        <f t="shared" si="20"/>
        <v>Sa</v>
      </c>
      <c r="BD10" s="1858" t="str">
        <f t="shared" si="26"/>
        <v/>
      </c>
      <c r="BE10" s="1858" t="str">
        <f t="shared" si="21"/>
        <v/>
      </c>
      <c r="BF10" s="1858" t="str">
        <f t="shared" si="21"/>
        <v/>
      </c>
      <c r="BG10" s="1858" t="str">
        <f t="shared" si="21"/>
        <v/>
      </c>
      <c r="BH10" s="1858" t="str">
        <f t="shared" si="21"/>
        <v/>
      </c>
      <c r="BI10" s="1858" t="str">
        <f t="shared" si="21"/>
        <v/>
      </c>
      <c r="BJ10" s="1858" t="str">
        <f t="shared" si="21"/>
        <v/>
      </c>
      <c r="BK10" s="1858" t="str">
        <f t="shared" si="21"/>
        <v/>
      </c>
      <c r="BL10" s="1858" t="str">
        <f t="shared" si="21"/>
        <v/>
      </c>
    </row>
    <row r="11" spans="1:64" s="945" customFormat="1" ht="20.25" customHeight="1" x14ac:dyDescent="0.2">
      <c r="A11" s="1275">
        <f t="shared" si="27"/>
        <v>126</v>
      </c>
      <c r="B11" s="485">
        <f t="shared" si="22"/>
        <v>43591</v>
      </c>
      <c r="C11" s="1913">
        <v>7</v>
      </c>
      <c r="D11" s="483">
        <f t="shared" si="23"/>
        <v>18</v>
      </c>
      <c r="E11" s="1785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6"/>
      <c r="H11" s="1511" t="str">
        <f t="shared" ca="1" si="1"/>
        <v/>
      </c>
      <c r="I11" s="1512" t="str">
        <f t="shared" ca="1" si="2"/>
        <v/>
      </c>
      <c r="J11" s="513">
        <f t="shared" ca="1" si="3"/>
        <v>0</v>
      </c>
      <c r="K11" s="1335">
        <f t="shared" ca="1" si="4"/>
        <v>0</v>
      </c>
      <c r="L11" s="444">
        <f t="shared" ca="1" si="5"/>
        <v>0</v>
      </c>
      <c r="M11" s="2076"/>
      <c r="N11" s="1501"/>
      <c r="O11" s="1502"/>
      <c r="P11" s="513">
        <f t="shared" si="6"/>
        <v>0</v>
      </c>
      <c r="Q11" s="513">
        <f t="shared" si="7"/>
        <v>0</v>
      </c>
      <c r="R11" s="1335">
        <f t="shared" ca="1" si="8"/>
        <v>0</v>
      </c>
      <c r="S11" s="444">
        <f t="shared" ca="1" si="9"/>
        <v>0</v>
      </c>
      <c r="T11" s="2076"/>
      <c r="U11" s="2018">
        <f t="shared" si="10"/>
        <v>0</v>
      </c>
      <c r="V11" s="444">
        <f t="shared" ca="1" si="11"/>
        <v>0</v>
      </c>
      <c r="W11" s="49">
        <f t="shared" si="12"/>
        <v>0</v>
      </c>
      <c r="X11" s="1342">
        <f t="shared" ca="1" si="13"/>
        <v>0</v>
      </c>
      <c r="Y11" s="1527" t="str">
        <f t="shared" si="14"/>
        <v/>
      </c>
      <c r="Z11" s="1528">
        <f t="shared" ca="1" si="15"/>
        <v>0</v>
      </c>
      <c r="AA11" s="1336">
        <f t="shared" si="16"/>
        <v>0</v>
      </c>
      <c r="AB11" s="49">
        <f t="shared" ca="1" si="25"/>
        <v>0</v>
      </c>
      <c r="AC11" s="939"/>
      <c r="AD11" s="1300">
        <f t="shared" ca="1" si="0"/>
        <v>0</v>
      </c>
      <c r="AE11" s="1337">
        <f t="shared" ca="1" si="17"/>
        <v>0</v>
      </c>
      <c r="AF11" s="1044" t="str">
        <f t="shared" si="18"/>
        <v/>
      </c>
      <c r="AG11" s="1045"/>
      <c r="AH11" s="1046"/>
      <c r="AI11" s="1047"/>
      <c r="AJ11" s="1831"/>
      <c r="AK11" s="1832"/>
      <c r="AL11" s="1833"/>
      <c r="AM11" s="1834"/>
      <c r="AN11" s="1835"/>
      <c r="AO11" s="1836"/>
      <c r="AP11" s="1837"/>
      <c r="AQ11" s="1838"/>
      <c r="AR11" s="1832"/>
      <c r="AS11" s="1833"/>
      <c r="AT11" s="1834"/>
      <c r="AU11" s="1835"/>
      <c r="AV11" s="1836"/>
      <c r="AW11" s="1837"/>
      <c r="AX11" s="1838"/>
      <c r="AY11" s="1832"/>
      <c r="AZ11" s="2020"/>
      <c r="BA11" s="2022"/>
      <c r="BB11" s="438" t="str">
        <f t="shared" si="19"/>
        <v>So</v>
      </c>
      <c r="BC11" s="437" t="str">
        <f t="shared" si="20"/>
        <v>So</v>
      </c>
      <c r="BD11" s="1858" t="str">
        <f t="shared" si="26"/>
        <v/>
      </c>
      <c r="BE11" s="1858" t="str">
        <f t="shared" si="21"/>
        <v/>
      </c>
      <c r="BF11" s="1858" t="str">
        <f t="shared" si="21"/>
        <v/>
      </c>
      <c r="BG11" s="1858" t="str">
        <f t="shared" si="21"/>
        <v/>
      </c>
      <c r="BH11" s="1858" t="str">
        <f t="shared" si="21"/>
        <v/>
      </c>
      <c r="BI11" s="1858" t="str">
        <f t="shared" si="21"/>
        <v/>
      </c>
      <c r="BJ11" s="1858" t="str">
        <f t="shared" si="21"/>
        <v/>
      </c>
      <c r="BK11" s="1858" t="str">
        <f t="shared" si="21"/>
        <v/>
      </c>
      <c r="BL11" s="1858" t="str">
        <f t="shared" si="21"/>
        <v/>
      </c>
    </row>
    <row r="12" spans="1:64" s="945" customFormat="1" ht="20.25" customHeight="1" x14ac:dyDescent="0.2">
      <c r="A12" s="1275">
        <f t="shared" si="27"/>
        <v>127</v>
      </c>
      <c r="B12" s="485">
        <f t="shared" si="22"/>
        <v>43592</v>
      </c>
      <c r="C12" s="1913">
        <v>8</v>
      </c>
      <c r="D12" s="483">
        <f t="shared" si="23"/>
        <v>19</v>
      </c>
      <c r="E12" s="1785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6"/>
      <c r="H12" s="1511" t="str">
        <f t="shared" ca="1" si="1"/>
        <v/>
      </c>
      <c r="I12" s="1512" t="str">
        <f t="shared" ca="1" si="2"/>
        <v/>
      </c>
      <c r="J12" s="937">
        <f t="shared" ca="1" si="3"/>
        <v>0</v>
      </c>
      <c r="K12" s="938">
        <f t="shared" ca="1" si="4"/>
        <v>0</v>
      </c>
      <c r="L12" s="444">
        <f t="shared" ca="1" si="5"/>
        <v>0</v>
      </c>
      <c r="M12" s="2076"/>
      <c r="N12" s="1501"/>
      <c r="O12" s="1502"/>
      <c r="P12" s="937">
        <f t="shared" si="6"/>
        <v>0</v>
      </c>
      <c r="Q12" s="937">
        <f t="shared" si="7"/>
        <v>0</v>
      </c>
      <c r="R12" s="938">
        <f t="shared" ca="1" si="8"/>
        <v>0</v>
      </c>
      <c r="S12" s="444">
        <f t="shared" ca="1" si="9"/>
        <v>0</v>
      </c>
      <c r="T12" s="2076"/>
      <c r="U12" s="2018">
        <f t="shared" si="10"/>
        <v>0.32500000000000001</v>
      </c>
      <c r="V12" s="444">
        <f t="shared" ca="1" si="11"/>
        <v>0</v>
      </c>
      <c r="W12" s="49">
        <f t="shared" si="12"/>
        <v>0.32500000000000001</v>
      </c>
      <c r="X12" s="1342">
        <f t="shared" ca="1" si="13"/>
        <v>0</v>
      </c>
      <c r="Y12" s="1519" t="str">
        <f t="shared" si="14"/>
        <v/>
      </c>
      <c r="Z12" s="1520">
        <f t="shared" ca="1" si="15"/>
        <v>0</v>
      </c>
      <c r="AA12" s="1336">
        <f t="shared" si="16"/>
        <v>0</v>
      </c>
      <c r="AB12" s="49">
        <f t="shared" ca="1" si="25"/>
        <v>0</v>
      </c>
      <c r="AC12" s="939"/>
      <c r="AD12" s="1300">
        <f t="shared" ca="1" si="0"/>
        <v>0</v>
      </c>
      <c r="AE12" s="1337">
        <f t="shared" ca="1" si="17"/>
        <v>0</v>
      </c>
      <c r="AF12" s="1044" t="str">
        <f t="shared" si="18"/>
        <v/>
      </c>
      <c r="AG12" s="1045"/>
      <c r="AH12" s="1046"/>
      <c r="AI12" s="1047"/>
      <c r="AJ12" s="1831"/>
      <c r="AK12" s="1832"/>
      <c r="AL12" s="1833"/>
      <c r="AM12" s="1834"/>
      <c r="AN12" s="1835"/>
      <c r="AO12" s="1836"/>
      <c r="AP12" s="1837"/>
      <c r="AQ12" s="1838"/>
      <c r="AR12" s="1832"/>
      <c r="AS12" s="1833"/>
      <c r="AT12" s="1834"/>
      <c r="AU12" s="1835"/>
      <c r="AV12" s="1836"/>
      <c r="AW12" s="1837"/>
      <c r="AX12" s="1838"/>
      <c r="AY12" s="1832"/>
      <c r="AZ12" s="2020"/>
      <c r="BA12" s="2022"/>
      <c r="BB12" s="438" t="str">
        <f t="shared" si="19"/>
        <v>Mo</v>
      </c>
      <c r="BC12" s="437" t="str">
        <f t="shared" si="20"/>
        <v>Mo</v>
      </c>
      <c r="BD12" s="1858" t="str">
        <f t="shared" si="26"/>
        <v/>
      </c>
      <c r="BE12" s="1858" t="str">
        <f t="shared" si="21"/>
        <v/>
      </c>
      <c r="BF12" s="1858" t="str">
        <f t="shared" si="21"/>
        <v/>
      </c>
      <c r="BG12" s="1858" t="str">
        <f t="shared" si="21"/>
        <v/>
      </c>
      <c r="BH12" s="1858" t="str">
        <f t="shared" si="21"/>
        <v/>
      </c>
      <c r="BI12" s="1858" t="str">
        <f t="shared" si="21"/>
        <v/>
      </c>
      <c r="BJ12" s="1858" t="str">
        <f t="shared" si="21"/>
        <v/>
      </c>
      <c r="BK12" s="1858" t="str">
        <f t="shared" si="21"/>
        <v/>
      </c>
      <c r="BL12" s="1858" t="str">
        <f t="shared" si="21"/>
        <v/>
      </c>
    </row>
    <row r="13" spans="1:64" s="945" customFormat="1" ht="20.25" customHeight="1" x14ac:dyDescent="0.2">
      <c r="A13" s="1275">
        <f t="shared" si="27"/>
        <v>128</v>
      </c>
      <c r="B13" s="485">
        <f t="shared" si="22"/>
        <v>43593</v>
      </c>
      <c r="C13" s="1913">
        <v>9</v>
      </c>
      <c r="D13" s="483">
        <f t="shared" si="23"/>
        <v>19</v>
      </c>
      <c r="E13" s="1785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6"/>
      <c r="H13" s="1511" t="str">
        <f t="shared" ca="1" si="1"/>
        <v/>
      </c>
      <c r="I13" s="1512" t="str">
        <f t="shared" ca="1" si="2"/>
        <v/>
      </c>
      <c r="J13" s="937">
        <f t="shared" ca="1" si="3"/>
        <v>0</v>
      </c>
      <c r="K13" s="938">
        <f t="shared" ca="1" si="4"/>
        <v>0</v>
      </c>
      <c r="L13" s="444">
        <f t="shared" ca="1" si="5"/>
        <v>0</v>
      </c>
      <c r="M13" s="2076"/>
      <c r="N13" s="1501"/>
      <c r="O13" s="1502"/>
      <c r="P13" s="937">
        <f t="shared" si="6"/>
        <v>0</v>
      </c>
      <c r="Q13" s="937">
        <f t="shared" si="7"/>
        <v>0</v>
      </c>
      <c r="R13" s="938">
        <f t="shared" ca="1" si="8"/>
        <v>0</v>
      </c>
      <c r="S13" s="444">
        <f t="shared" ca="1" si="9"/>
        <v>0</v>
      </c>
      <c r="T13" s="2076"/>
      <c r="U13" s="2018">
        <f t="shared" si="10"/>
        <v>0.32500000000000001</v>
      </c>
      <c r="V13" s="444">
        <f t="shared" ca="1" si="11"/>
        <v>0</v>
      </c>
      <c r="W13" s="49">
        <f t="shared" si="12"/>
        <v>0.32500000000000001</v>
      </c>
      <c r="X13" s="1342">
        <f t="shared" ca="1" si="13"/>
        <v>0</v>
      </c>
      <c r="Y13" s="1519" t="str">
        <f t="shared" si="14"/>
        <v/>
      </c>
      <c r="Z13" s="1520">
        <f t="shared" ca="1" si="15"/>
        <v>0</v>
      </c>
      <c r="AA13" s="1336">
        <f t="shared" si="16"/>
        <v>0</v>
      </c>
      <c r="AB13" s="49">
        <f t="shared" ca="1" si="25"/>
        <v>0</v>
      </c>
      <c r="AC13" s="939"/>
      <c r="AD13" s="1300">
        <f t="shared" ca="1" si="0"/>
        <v>0</v>
      </c>
      <c r="AE13" s="1337">
        <f t="shared" ca="1" si="17"/>
        <v>0</v>
      </c>
      <c r="AF13" s="1044" t="str">
        <f t="shared" si="18"/>
        <v/>
      </c>
      <c r="AG13" s="1045"/>
      <c r="AH13" s="1046"/>
      <c r="AI13" s="1047"/>
      <c r="AJ13" s="1831"/>
      <c r="AK13" s="1832"/>
      <c r="AL13" s="1833"/>
      <c r="AM13" s="1834"/>
      <c r="AN13" s="1835"/>
      <c r="AO13" s="1836"/>
      <c r="AP13" s="1837"/>
      <c r="AQ13" s="1838"/>
      <c r="AR13" s="1832"/>
      <c r="AS13" s="1833"/>
      <c r="AT13" s="1834"/>
      <c r="AU13" s="1835"/>
      <c r="AV13" s="1836"/>
      <c r="AW13" s="1837"/>
      <c r="AX13" s="1838"/>
      <c r="AY13" s="1832"/>
      <c r="AZ13" s="2020"/>
      <c r="BA13" s="2022"/>
      <c r="BB13" s="438" t="str">
        <f t="shared" si="19"/>
        <v>Di</v>
      </c>
      <c r="BC13" s="437" t="str">
        <f t="shared" si="20"/>
        <v>Di</v>
      </c>
      <c r="BD13" s="1858" t="str">
        <f t="shared" si="26"/>
        <v/>
      </c>
      <c r="BE13" s="1858" t="str">
        <f t="shared" si="21"/>
        <v/>
      </c>
      <c r="BF13" s="1858" t="str">
        <f t="shared" si="21"/>
        <v/>
      </c>
      <c r="BG13" s="1858" t="str">
        <f t="shared" si="21"/>
        <v/>
      </c>
      <c r="BH13" s="1858" t="str">
        <f t="shared" si="21"/>
        <v/>
      </c>
      <c r="BI13" s="1858" t="str">
        <f t="shared" si="21"/>
        <v/>
      </c>
      <c r="BJ13" s="1858" t="str">
        <f t="shared" si="21"/>
        <v/>
      </c>
      <c r="BK13" s="1858" t="str">
        <f t="shared" si="21"/>
        <v/>
      </c>
      <c r="BL13" s="1858" t="str">
        <f t="shared" si="21"/>
        <v/>
      </c>
    </row>
    <row r="14" spans="1:64" s="945" customFormat="1" ht="20.25" customHeight="1" x14ac:dyDescent="0.2">
      <c r="A14" s="1275">
        <f t="shared" si="27"/>
        <v>129</v>
      </c>
      <c r="B14" s="485">
        <f t="shared" si="22"/>
        <v>43594</v>
      </c>
      <c r="C14" s="1913">
        <v>10</v>
      </c>
      <c r="D14" s="483">
        <f t="shared" si="23"/>
        <v>19</v>
      </c>
      <c r="E14" s="1785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6"/>
      <c r="H14" s="1511" t="str">
        <f t="shared" ca="1" si="1"/>
        <v/>
      </c>
      <c r="I14" s="1512" t="str">
        <f t="shared" ca="1" si="2"/>
        <v/>
      </c>
      <c r="J14" s="513">
        <f t="shared" ca="1" si="3"/>
        <v>0</v>
      </c>
      <c r="K14" s="1335">
        <f t="shared" ca="1" si="4"/>
        <v>0</v>
      </c>
      <c r="L14" s="444">
        <f t="shared" ca="1" si="5"/>
        <v>0</v>
      </c>
      <c r="M14" s="2076"/>
      <c r="N14" s="1501"/>
      <c r="O14" s="1502"/>
      <c r="P14" s="513">
        <f t="shared" si="6"/>
        <v>0</v>
      </c>
      <c r="Q14" s="513">
        <f t="shared" si="7"/>
        <v>0</v>
      </c>
      <c r="R14" s="1335">
        <f t="shared" ca="1" si="8"/>
        <v>0</v>
      </c>
      <c r="S14" s="444">
        <f t="shared" ca="1" si="9"/>
        <v>0</v>
      </c>
      <c r="T14" s="2076"/>
      <c r="U14" s="2018">
        <f t="shared" si="10"/>
        <v>0.32500000000000001</v>
      </c>
      <c r="V14" s="444">
        <f t="shared" ca="1" si="11"/>
        <v>0</v>
      </c>
      <c r="W14" s="49">
        <f t="shared" si="12"/>
        <v>0.32500000000000001</v>
      </c>
      <c r="X14" s="1342">
        <f t="shared" ca="1" si="13"/>
        <v>0</v>
      </c>
      <c r="Y14" s="1527" t="str">
        <f t="shared" si="14"/>
        <v/>
      </c>
      <c r="Z14" s="1528">
        <f t="shared" ca="1" si="15"/>
        <v>0</v>
      </c>
      <c r="AA14" s="1336">
        <f t="shared" si="16"/>
        <v>0</v>
      </c>
      <c r="AB14" s="49">
        <f t="shared" ca="1" si="25"/>
        <v>0</v>
      </c>
      <c r="AC14" s="939"/>
      <c r="AD14" s="1300">
        <f t="shared" ca="1" si="0"/>
        <v>0</v>
      </c>
      <c r="AE14" s="1337">
        <f t="shared" ca="1" si="17"/>
        <v>0</v>
      </c>
      <c r="AF14" s="1044" t="str">
        <f t="shared" si="18"/>
        <v/>
      </c>
      <c r="AG14" s="1045"/>
      <c r="AH14" s="1046"/>
      <c r="AI14" s="1047"/>
      <c r="AJ14" s="1831"/>
      <c r="AK14" s="1832"/>
      <c r="AL14" s="1833"/>
      <c r="AM14" s="1834"/>
      <c r="AN14" s="1835"/>
      <c r="AO14" s="1836"/>
      <c r="AP14" s="1837"/>
      <c r="AQ14" s="1838"/>
      <c r="AR14" s="1832"/>
      <c r="AS14" s="1833"/>
      <c r="AT14" s="1834"/>
      <c r="AU14" s="1835"/>
      <c r="AV14" s="1836"/>
      <c r="AW14" s="1837"/>
      <c r="AX14" s="1838"/>
      <c r="AY14" s="1832"/>
      <c r="AZ14" s="2020"/>
      <c r="BA14" s="2022"/>
      <c r="BB14" s="438" t="str">
        <f t="shared" si="19"/>
        <v>Mi</v>
      </c>
      <c r="BC14" s="437" t="str">
        <f t="shared" si="20"/>
        <v>Mi</v>
      </c>
      <c r="BD14" s="1858" t="str">
        <f t="shared" si="26"/>
        <v/>
      </c>
      <c r="BE14" s="1858" t="str">
        <f t="shared" si="21"/>
        <v/>
      </c>
      <c r="BF14" s="1858" t="str">
        <f t="shared" si="21"/>
        <v/>
      </c>
      <c r="BG14" s="1858" t="str">
        <f t="shared" si="21"/>
        <v/>
      </c>
      <c r="BH14" s="1858" t="str">
        <f t="shared" si="21"/>
        <v/>
      </c>
      <c r="BI14" s="1858" t="str">
        <f t="shared" si="21"/>
        <v/>
      </c>
      <c r="BJ14" s="1858" t="str">
        <f t="shared" si="21"/>
        <v/>
      </c>
      <c r="BK14" s="1858" t="str">
        <f t="shared" si="21"/>
        <v/>
      </c>
      <c r="BL14" s="1858" t="str">
        <f t="shared" si="21"/>
        <v/>
      </c>
    </row>
    <row r="15" spans="1:64" s="945" customFormat="1" ht="20.25" customHeight="1" x14ac:dyDescent="0.2">
      <c r="A15" s="1275">
        <f t="shared" si="27"/>
        <v>130</v>
      </c>
      <c r="B15" s="485">
        <f t="shared" si="22"/>
        <v>43595</v>
      </c>
      <c r="C15" s="1913">
        <v>11</v>
      </c>
      <c r="D15" s="483">
        <f t="shared" si="23"/>
        <v>19</v>
      </c>
      <c r="E15" s="1785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6"/>
      <c r="H15" s="1511" t="str">
        <f t="shared" ca="1" si="1"/>
        <v/>
      </c>
      <c r="I15" s="1512" t="str">
        <f t="shared" ca="1" si="2"/>
        <v/>
      </c>
      <c r="J15" s="513">
        <f t="shared" ca="1" si="3"/>
        <v>0</v>
      </c>
      <c r="K15" s="1335">
        <f t="shared" ca="1" si="4"/>
        <v>0</v>
      </c>
      <c r="L15" s="444">
        <f t="shared" ca="1" si="5"/>
        <v>0</v>
      </c>
      <c r="M15" s="2076"/>
      <c r="N15" s="1501"/>
      <c r="O15" s="1502"/>
      <c r="P15" s="513">
        <f t="shared" si="6"/>
        <v>0</v>
      </c>
      <c r="Q15" s="513">
        <f t="shared" si="7"/>
        <v>0</v>
      </c>
      <c r="R15" s="1335">
        <f t="shared" ca="1" si="8"/>
        <v>0</v>
      </c>
      <c r="S15" s="444">
        <f t="shared" ca="1" si="9"/>
        <v>0</v>
      </c>
      <c r="T15" s="2076"/>
      <c r="U15" s="2018">
        <f t="shared" si="10"/>
        <v>0.32500000000000001</v>
      </c>
      <c r="V15" s="444">
        <f t="shared" ca="1" si="11"/>
        <v>0</v>
      </c>
      <c r="W15" s="49">
        <f t="shared" si="12"/>
        <v>0.32500000000000001</v>
      </c>
      <c r="X15" s="1342">
        <f t="shared" ca="1" si="13"/>
        <v>0</v>
      </c>
      <c r="Y15" s="1527" t="str">
        <f t="shared" si="14"/>
        <v/>
      </c>
      <c r="Z15" s="1528">
        <f t="shared" ca="1" si="15"/>
        <v>0</v>
      </c>
      <c r="AA15" s="1336">
        <f t="shared" si="16"/>
        <v>0</v>
      </c>
      <c r="AB15" s="49">
        <f t="shared" ca="1" si="25"/>
        <v>0</v>
      </c>
      <c r="AC15" s="939"/>
      <c r="AD15" s="1300">
        <f t="shared" ca="1" si="0"/>
        <v>0</v>
      </c>
      <c r="AE15" s="1337">
        <f t="shared" ca="1" si="17"/>
        <v>0</v>
      </c>
      <c r="AF15" s="1044" t="str">
        <f t="shared" si="18"/>
        <v/>
      </c>
      <c r="AG15" s="1045"/>
      <c r="AH15" s="1046"/>
      <c r="AI15" s="1047"/>
      <c r="AJ15" s="1831"/>
      <c r="AK15" s="1832"/>
      <c r="AL15" s="1833"/>
      <c r="AM15" s="1834"/>
      <c r="AN15" s="1835"/>
      <c r="AO15" s="1836"/>
      <c r="AP15" s="1837"/>
      <c r="AQ15" s="1838"/>
      <c r="AR15" s="1832"/>
      <c r="AS15" s="1833"/>
      <c r="AT15" s="1834"/>
      <c r="AU15" s="1835"/>
      <c r="AV15" s="1836"/>
      <c r="AW15" s="1837"/>
      <c r="AX15" s="1838"/>
      <c r="AY15" s="1832"/>
      <c r="AZ15" s="2020"/>
      <c r="BA15" s="2022"/>
      <c r="BB15" s="438" t="str">
        <f t="shared" si="19"/>
        <v>Do</v>
      </c>
      <c r="BC15" s="437" t="str">
        <f t="shared" si="20"/>
        <v>Do</v>
      </c>
      <c r="BD15" s="1858" t="str">
        <f t="shared" si="26"/>
        <v/>
      </c>
      <c r="BE15" s="1858" t="str">
        <f t="shared" si="21"/>
        <v/>
      </c>
      <c r="BF15" s="1858" t="str">
        <f t="shared" si="21"/>
        <v/>
      </c>
      <c r="BG15" s="1858" t="str">
        <f t="shared" si="21"/>
        <v/>
      </c>
      <c r="BH15" s="1858" t="str">
        <f t="shared" si="21"/>
        <v/>
      </c>
      <c r="BI15" s="1858" t="str">
        <f t="shared" si="21"/>
        <v/>
      </c>
      <c r="BJ15" s="1858" t="str">
        <f t="shared" si="21"/>
        <v/>
      </c>
      <c r="BK15" s="1858" t="str">
        <f t="shared" si="21"/>
        <v/>
      </c>
      <c r="BL15" s="1858" t="str">
        <f t="shared" si="21"/>
        <v/>
      </c>
    </row>
    <row r="16" spans="1:64" s="945" customFormat="1" ht="20.25" customHeight="1" x14ac:dyDescent="0.2">
      <c r="A16" s="1275">
        <f t="shared" si="27"/>
        <v>131</v>
      </c>
      <c r="B16" s="485">
        <f t="shared" si="22"/>
        <v>43596</v>
      </c>
      <c r="C16" s="1913">
        <v>12</v>
      </c>
      <c r="D16" s="483">
        <f t="shared" si="23"/>
        <v>19</v>
      </c>
      <c r="E16" s="1785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6"/>
      <c r="H16" s="1511" t="str">
        <f t="shared" ca="1" si="1"/>
        <v/>
      </c>
      <c r="I16" s="1512" t="str">
        <f t="shared" ca="1" si="2"/>
        <v/>
      </c>
      <c r="J16" s="513">
        <f t="shared" ca="1" si="3"/>
        <v>0</v>
      </c>
      <c r="K16" s="1335">
        <f t="shared" ca="1" si="4"/>
        <v>0</v>
      </c>
      <c r="L16" s="444">
        <f t="shared" ca="1" si="5"/>
        <v>0</v>
      </c>
      <c r="M16" s="2076"/>
      <c r="N16" s="1501"/>
      <c r="O16" s="1502"/>
      <c r="P16" s="513">
        <f t="shared" si="6"/>
        <v>0</v>
      </c>
      <c r="Q16" s="513">
        <f t="shared" si="7"/>
        <v>0</v>
      </c>
      <c r="R16" s="1335">
        <f t="shared" ca="1" si="8"/>
        <v>0</v>
      </c>
      <c r="S16" s="444">
        <f t="shared" ca="1" si="9"/>
        <v>0</v>
      </c>
      <c r="T16" s="2076"/>
      <c r="U16" s="2018">
        <f t="shared" si="10"/>
        <v>0.32500000000000001</v>
      </c>
      <c r="V16" s="444">
        <f t="shared" ca="1" si="11"/>
        <v>0</v>
      </c>
      <c r="W16" s="49">
        <f t="shared" si="12"/>
        <v>0.32500000000000001</v>
      </c>
      <c r="X16" s="1342">
        <f t="shared" ca="1" si="13"/>
        <v>0</v>
      </c>
      <c r="Y16" s="1527" t="str">
        <f t="shared" si="14"/>
        <v/>
      </c>
      <c r="Z16" s="1528">
        <f t="shared" ca="1" si="15"/>
        <v>0</v>
      </c>
      <c r="AA16" s="1336">
        <f t="shared" si="16"/>
        <v>0</v>
      </c>
      <c r="AB16" s="49">
        <f t="shared" ca="1" si="25"/>
        <v>0</v>
      </c>
      <c r="AC16" s="939"/>
      <c r="AD16" s="1300">
        <f t="shared" ca="1" si="0"/>
        <v>0</v>
      </c>
      <c r="AE16" s="1337">
        <f t="shared" ca="1" si="17"/>
        <v>0</v>
      </c>
      <c r="AF16" s="1044" t="str">
        <f t="shared" si="18"/>
        <v/>
      </c>
      <c r="AG16" s="1045"/>
      <c r="AH16" s="1046"/>
      <c r="AI16" s="1047"/>
      <c r="AJ16" s="1831"/>
      <c r="AK16" s="1832"/>
      <c r="AL16" s="1833"/>
      <c r="AM16" s="1834"/>
      <c r="AN16" s="1835"/>
      <c r="AO16" s="1836"/>
      <c r="AP16" s="1837"/>
      <c r="AQ16" s="1838"/>
      <c r="AR16" s="1832"/>
      <c r="AS16" s="1833"/>
      <c r="AT16" s="1834"/>
      <c r="AU16" s="1835"/>
      <c r="AV16" s="1836"/>
      <c r="AW16" s="1837"/>
      <c r="AX16" s="1838"/>
      <c r="AY16" s="1832"/>
      <c r="AZ16" s="2020"/>
      <c r="BA16" s="2022"/>
      <c r="BB16" s="438" t="str">
        <f t="shared" si="19"/>
        <v>Fr</v>
      </c>
      <c r="BC16" s="437" t="str">
        <f t="shared" si="20"/>
        <v>Fr</v>
      </c>
      <c r="BD16" s="1858" t="str">
        <f t="shared" si="26"/>
        <v/>
      </c>
      <c r="BE16" s="1858" t="str">
        <f t="shared" si="21"/>
        <v/>
      </c>
      <c r="BF16" s="1858" t="str">
        <f t="shared" si="21"/>
        <v/>
      </c>
      <c r="BG16" s="1858" t="str">
        <f t="shared" si="21"/>
        <v/>
      </c>
      <c r="BH16" s="1858" t="str">
        <f t="shared" si="21"/>
        <v/>
      </c>
      <c r="BI16" s="1858" t="str">
        <f t="shared" si="21"/>
        <v/>
      </c>
      <c r="BJ16" s="1858" t="str">
        <f t="shared" si="21"/>
        <v/>
      </c>
      <c r="BK16" s="1858" t="str">
        <f t="shared" si="21"/>
        <v/>
      </c>
      <c r="BL16" s="1858" t="str">
        <f t="shared" si="21"/>
        <v/>
      </c>
    </row>
    <row r="17" spans="1:64" s="945" customFormat="1" ht="20.25" customHeight="1" x14ac:dyDescent="0.2">
      <c r="A17" s="1275">
        <f t="shared" si="27"/>
        <v>132</v>
      </c>
      <c r="B17" s="485">
        <f t="shared" si="22"/>
        <v>43597</v>
      </c>
      <c r="C17" s="1913">
        <v>13</v>
      </c>
      <c r="D17" s="483">
        <f t="shared" si="23"/>
        <v>19</v>
      </c>
      <c r="E17" s="1785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6"/>
      <c r="H17" s="1511" t="str">
        <f t="shared" ca="1" si="1"/>
        <v/>
      </c>
      <c r="I17" s="1512" t="str">
        <f t="shared" ca="1" si="2"/>
        <v/>
      </c>
      <c r="J17" s="513">
        <f t="shared" ca="1" si="3"/>
        <v>0</v>
      </c>
      <c r="K17" s="1335">
        <f t="shared" ca="1" si="4"/>
        <v>0</v>
      </c>
      <c r="L17" s="444">
        <f t="shared" ca="1" si="5"/>
        <v>0</v>
      </c>
      <c r="M17" s="2076"/>
      <c r="N17" s="1501"/>
      <c r="O17" s="1502"/>
      <c r="P17" s="513">
        <f t="shared" si="6"/>
        <v>0</v>
      </c>
      <c r="Q17" s="513">
        <f t="shared" si="7"/>
        <v>0</v>
      </c>
      <c r="R17" s="1335">
        <f t="shared" ca="1" si="8"/>
        <v>0</v>
      </c>
      <c r="S17" s="444">
        <f t="shared" ca="1" si="9"/>
        <v>0</v>
      </c>
      <c r="T17" s="2076"/>
      <c r="U17" s="2018">
        <f t="shared" si="10"/>
        <v>0</v>
      </c>
      <c r="V17" s="444">
        <f t="shared" ca="1" si="11"/>
        <v>0</v>
      </c>
      <c r="W17" s="49">
        <f t="shared" si="12"/>
        <v>0</v>
      </c>
      <c r="X17" s="1342">
        <f t="shared" ca="1" si="13"/>
        <v>0</v>
      </c>
      <c r="Y17" s="1527" t="str">
        <f t="shared" si="14"/>
        <v/>
      </c>
      <c r="Z17" s="1528">
        <f t="shared" ca="1" si="15"/>
        <v>0</v>
      </c>
      <c r="AA17" s="1336">
        <f t="shared" si="16"/>
        <v>0</v>
      </c>
      <c r="AB17" s="49">
        <f t="shared" ca="1" si="25"/>
        <v>0</v>
      </c>
      <c r="AC17" s="939"/>
      <c r="AD17" s="1300">
        <f t="shared" ca="1" si="0"/>
        <v>0</v>
      </c>
      <c r="AE17" s="1337">
        <f t="shared" ca="1" si="17"/>
        <v>0</v>
      </c>
      <c r="AF17" s="1044" t="str">
        <f t="shared" si="18"/>
        <v/>
      </c>
      <c r="AG17" s="1045"/>
      <c r="AH17" s="1046"/>
      <c r="AI17" s="1047"/>
      <c r="AJ17" s="1831"/>
      <c r="AK17" s="1832"/>
      <c r="AL17" s="1833"/>
      <c r="AM17" s="1834"/>
      <c r="AN17" s="1835"/>
      <c r="AO17" s="1836"/>
      <c r="AP17" s="1837"/>
      <c r="AQ17" s="1838"/>
      <c r="AR17" s="1832"/>
      <c r="AS17" s="1833"/>
      <c r="AT17" s="1834"/>
      <c r="AU17" s="1835"/>
      <c r="AV17" s="1836"/>
      <c r="AW17" s="1837"/>
      <c r="AX17" s="1838"/>
      <c r="AY17" s="1832"/>
      <c r="AZ17" s="2020"/>
      <c r="BA17" s="2022"/>
      <c r="BB17" s="438" t="str">
        <f t="shared" si="19"/>
        <v>Sa</v>
      </c>
      <c r="BC17" s="437" t="str">
        <f t="shared" si="20"/>
        <v>Sa</v>
      </c>
      <c r="BD17" s="1858" t="str">
        <f t="shared" si="26"/>
        <v/>
      </c>
      <c r="BE17" s="1858" t="str">
        <f t="shared" si="21"/>
        <v/>
      </c>
      <c r="BF17" s="1858" t="str">
        <f t="shared" si="21"/>
        <v/>
      </c>
      <c r="BG17" s="1858" t="str">
        <f t="shared" si="21"/>
        <v/>
      </c>
      <c r="BH17" s="1858" t="str">
        <f t="shared" si="21"/>
        <v/>
      </c>
      <c r="BI17" s="1858" t="str">
        <f t="shared" si="21"/>
        <v/>
      </c>
      <c r="BJ17" s="1858" t="str">
        <f t="shared" si="21"/>
        <v/>
      </c>
      <c r="BK17" s="1858" t="str">
        <f t="shared" si="21"/>
        <v/>
      </c>
      <c r="BL17" s="1858" t="str">
        <f t="shared" si="21"/>
        <v/>
      </c>
    </row>
    <row r="18" spans="1:64" s="945" customFormat="1" ht="20.25" customHeight="1" x14ac:dyDescent="0.2">
      <c r="A18" s="1275">
        <f t="shared" si="27"/>
        <v>133</v>
      </c>
      <c r="B18" s="485">
        <f t="shared" si="22"/>
        <v>43598</v>
      </c>
      <c r="C18" s="1913">
        <v>14</v>
      </c>
      <c r="D18" s="483">
        <f t="shared" si="23"/>
        <v>19</v>
      </c>
      <c r="E18" s="1785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6"/>
      <c r="H18" s="1511" t="str">
        <f t="shared" ca="1" si="1"/>
        <v/>
      </c>
      <c r="I18" s="1512" t="str">
        <f t="shared" ca="1" si="2"/>
        <v/>
      </c>
      <c r="J18" s="513">
        <f t="shared" ca="1" si="3"/>
        <v>0</v>
      </c>
      <c r="K18" s="1335">
        <f t="shared" ca="1" si="4"/>
        <v>0</v>
      </c>
      <c r="L18" s="444">
        <f t="shared" ca="1" si="5"/>
        <v>0</v>
      </c>
      <c r="M18" s="2076"/>
      <c r="N18" s="1501"/>
      <c r="O18" s="1502"/>
      <c r="P18" s="513">
        <f t="shared" si="6"/>
        <v>0</v>
      </c>
      <c r="Q18" s="513">
        <f t="shared" si="7"/>
        <v>0</v>
      </c>
      <c r="R18" s="1335">
        <f t="shared" ca="1" si="8"/>
        <v>0</v>
      </c>
      <c r="S18" s="444">
        <f t="shared" ca="1" si="9"/>
        <v>0</v>
      </c>
      <c r="T18" s="2076"/>
      <c r="U18" s="2018">
        <f t="shared" si="10"/>
        <v>0</v>
      </c>
      <c r="V18" s="444">
        <f t="shared" ca="1" si="11"/>
        <v>0</v>
      </c>
      <c r="W18" s="49">
        <f t="shared" si="12"/>
        <v>0</v>
      </c>
      <c r="X18" s="1342">
        <f t="shared" ca="1" si="13"/>
        <v>0</v>
      </c>
      <c r="Y18" s="1527" t="str">
        <f t="shared" si="14"/>
        <v/>
      </c>
      <c r="Z18" s="1528">
        <f t="shared" ca="1" si="15"/>
        <v>0</v>
      </c>
      <c r="AA18" s="1336">
        <f t="shared" si="16"/>
        <v>0</v>
      </c>
      <c r="AB18" s="49">
        <f t="shared" ca="1" si="25"/>
        <v>0</v>
      </c>
      <c r="AC18" s="939" t="s">
        <v>400</v>
      </c>
      <c r="AD18" s="1300">
        <f t="shared" ca="1" si="0"/>
        <v>0</v>
      </c>
      <c r="AE18" s="1337">
        <f t="shared" ca="1" si="17"/>
        <v>0</v>
      </c>
      <c r="AF18" s="1044" t="str">
        <f t="shared" si="18"/>
        <v/>
      </c>
      <c r="AG18" s="1045"/>
      <c r="AH18" s="1046"/>
      <c r="AI18" s="1047"/>
      <c r="AJ18" s="1831"/>
      <c r="AK18" s="1832"/>
      <c r="AL18" s="1833"/>
      <c r="AM18" s="1834"/>
      <c r="AN18" s="1835"/>
      <c r="AO18" s="1836"/>
      <c r="AP18" s="1837"/>
      <c r="AQ18" s="1838"/>
      <c r="AR18" s="1832"/>
      <c r="AS18" s="1833"/>
      <c r="AT18" s="1834"/>
      <c r="AU18" s="1835"/>
      <c r="AV18" s="1836"/>
      <c r="AW18" s="1837"/>
      <c r="AX18" s="1838"/>
      <c r="AY18" s="1832"/>
      <c r="AZ18" s="2020"/>
      <c r="BA18" s="2022"/>
      <c r="BB18" s="438" t="str">
        <f t="shared" si="19"/>
        <v>So</v>
      </c>
      <c r="BC18" s="437" t="str">
        <f t="shared" si="20"/>
        <v>So</v>
      </c>
      <c r="BD18" s="1858" t="str">
        <f t="shared" si="26"/>
        <v/>
      </c>
      <c r="BE18" s="1858" t="str">
        <f t="shared" si="21"/>
        <v/>
      </c>
      <c r="BF18" s="1858" t="str">
        <f t="shared" si="21"/>
        <v/>
      </c>
      <c r="BG18" s="1858" t="str">
        <f t="shared" si="21"/>
        <v/>
      </c>
      <c r="BH18" s="1858" t="str">
        <f t="shared" si="21"/>
        <v/>
      </c>
      <c r="BI18" s="1858" t="str">
        <f t="shared" si="21"/>
        <v/>
      </c>
      <c r="BJ18" s="1858" t="str">
        <f t="shared" si="21"/>
        <v/>
      </c>
      <c r="BK18" s="1858" t="str">
        <f t="shared" si="21"/>
        <v/>
      </c>
      <c r="BL18" s="1858" t="str">
        <f t="shared" si="21"/>
        <v/>
      </c>
    </row>
    <row r="19" spans="1:64" s="945" customFormat="1" ht="20.25" customHeight="1" x14ac:dyDescent="0.2">
      <c r="A19" s="1275">
        <f t="shared" si="27"/>
        <v>134</v>
      </c>
      <c r="B19" s="485">
        <f t="shared" si="22"/>
        <v>43599</v>
      </c>
      <c r="C19" s="1913">
        <v>15</v>
      </c>
      <c r="D19" s="483">
        <f t="shared" si="23"/>
        <v>20</v>
      </c>
      <c r="E19" s="1785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6"/>
      <c r="H19" s="1511" t="str">
        <f t="shared" ca="1" si="1"/>
        <v/>
      </c>
      <c r="I19" s="1512" t="str">
        <f t="shared" ca="1" si="2"/>
        <v/>
      </c>
      <c r="J19" s="937">
        <f t="shared" ca="1" si="3"/>
        <v>0</v>
      </c>
      <c r="K19" s="938">
        <f t="shared" ca="1" si="4"/>
        <v>0</v>
      </c>
      <c r="L19" s="444">
        <f t="shared" ca="1" si="5"/>
        <v>0</v>
      </c>
      <c r="M19" s="2076"/>
      <c r="N19" s="1501"/>
      <c r="O19" s="1502"/>
      <c r="P19" s="937">
        <f t="shared" si="6"/>
        <v>0</v>
      </c>
      <c r="Q19" s="937">
        <f t="shared" si="7"/>
        <v>0</v>
      </c>
      <c r="R19" s="938">
        <f t="shared" ca="1" si="8"/>
        <v>0</v>
      </c>
      <c r="S19" s="444">
        <f t="shared" ca="1" si="9"/>
        <v>0</v>
      </c>
      <c r="T19" s="2076"/>
      <c r="U19" s="2018">
        <f t="shared" si="10"/>
        <v>0.32500000000000001</v>
      </c>
      <c r="V19" s="444">
        <f t="shared" ca="1" si="11"/>
        <v>0</v>
      </c>
      <c r="W19" s="49">
        <f t="shared" si="12"/>
        <v>0.32500000000000001</v>
      </c>
      <c r="X19" s="1342">
        <f t="shared" ca="1" si="13"/>
        <v>0</v>
      </c>
      <c r="Y19" s="1519" t="str">
        <f t="shared" si="14"/>
        <v/>
      </c>
      <c r="Z19" s="1520">
        <f t="shared" ca="1" si="15"/>
        <v>0</v>
      </c>
      <c r="AA19" s="1336">
        <f t="shared" si="16"/>
        <v>0</v>
      </c>
      <c r="AB19" s="49">
        <f t="shared" ca="1" si="25"/>
        <v>0</v>
      </c>
      <c r="AC19" s="939"/>
      <c r="AD19" s="1300">
        <f t="shared" ca="1" si="0"/>
        <v>0</v>
      </c>
      <c r="AE19" s="1337">
        <f t="shared" ca="1" si="17"/>
        <v>0</v>
      </c>
      <c r="AF19" s="1044" t="str">
        <f t="shared" si="18"/>
        <v/>
      </c>
      <c r="AG19" s="1045"/>
      <c r="AH19" s="1046"/>
      <c r="AI19" s="1047"/>
      <c r="AJ19" s="1831"/>
      <c r="AK19" s="1832"/>
      <c r="AL19" s="1833"/>
      <c r="AM19" s="1834"/>
      <c r="AN19" s="1835"/>
      <c r="AO19" s="1836">
        <v>1</v>
      </c>
      <c r="AP19" s="1837"/>
      <c r="AQ19" s="1838"/>
      <c r="AR19" s="1832"/>
      <c r="AS19" s="1833"/>
      <c r="AT19" s="1834"/>
      <c r="AU19" s="1835"/>
      <c r="AV19" s="1836"/>
      <c r="AW19" s="1837">
        <v>1</v>
      </c>
      <c r="AX19" s="1838"/>
      <c r="AY19" s="1832"/>
      <c r="AZ19" s="2020"/>
      <c r="BA19" s="2022"/>
      <c r="BB19" s="438" t="str">
        <f t="shared" si="19"/>
        <v>Mo</v>
      </c>
      <c r="BC19" s="437" t="str">
        <f t="shared" si="20"/>
        <v>Mo</v>
      </c>
      <c r="BD19" s="1858" t="str">
        <f t="shared" si="26"/>
        <v/>
      </c>
      <c r="BE19" s="1858" t="str">
        <f t="shared" si="21"/>
        <v/>
      </c>
      <c r="BF19" s="1858" t="str">
        <f t="shared" si="21"/>
        <v/>
      </c>
      <c r="BG19" s="1858" t="str">
        <f t="shared" si="21"/>
        <v/>
      </c>
      <c r="BH19" s="1858" t="str">
        <f t="shared" si="21"/>
        <v/>
      </c>
      <c r="BI19" s="1858" t="str">
        <f t="shared" si="21"/>
        <v/>
      </c>
      <c r="BJ19" s="1858" t="str">
        <f t="shared" si="21"/>
        <v/>
      </c>
      <c r="BK19" s="1858" t="str">
        <f t="shared" si="21"/>
        <v/>
      </c>
      <c r="BL19" s="1858" t="str">
        <f t="shared" si="21"/>
        <v/>
      </c>
    </row>
    <row r="20" spans="1:64" s="945" customFormat="1" ht="20.25" customHeight="1" x14ac:dyDescent="0.2">
      <c r="A20" s="1275">
        <f t="shared" si="27"/>
        <v>135</v>
      </c>
      <c r="B20" s="485">
        <f t="shared" si="22"/>
        <v>43600</v>
      </c>
      <c r="C20" s="1913">
        <v>16</v>
      </c>
      <c r="D20" s="483">
        <f t="shared" si="23"/>
        <v>20</v>
      </c>
      <c r="E20" s="1785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6"/>
      <c r="H20" s="1511" t="str">
        <f t="shared" ca="1" si="1"/>
        <v/>
      </c>
      <c r="I20" s="1512" t="str">
        <f t="shared" ca="1" si="2"/>
        <v/>
      </c>
      <c r="J20" s="937">
        <f t="shared" ca="1" si="3"/>
        <v>0</v>
      </c>
      <c r="K20" s="938">
        <f t="shared" ca="1" si="4"/>
        <v>0</v>
      </c>
      <c r="L20" s="444">
        <f t="shared" ca="1" si="5"/>
        <v>0</v>
      </c>
      <c r="M20" s="2076"/>
      <c r="N20" s="1501"/>
      <c r="O20" s="1502"/>
      <c r="P20" s="937">
        <f t="shared" si="6"/>
        <v>0</v>
      </c>
      <c r="Q20" s="937">
        <f t="shared" si="7"/>
        <v>0</v>
      </c>
      <c r="R20" s="938">
        <f t="shared" ca="1" si="8"/>
        <v>0</v>
      </c>
      <c r="S20" s="444">
        <f t="shared" ca="1" si="9"/>
        <v>0</v>
      </c>
      <c r="T20" s="2076"/>
      <c r="U20" s="2018">
        <f t="shared" si="10"/>
        <v>0.32500000000000001</v>
      </c>
      <c r="V20" s="444">
        <f t="shared" ca="1" si="11"/>
        <v>0</v>
      </c>
      <c r="W20" s="49">
        <f t="shared" si="12"/>
        <v>0.32500000000000001</v>
      </c>
      <c r="X20" s="1342">
        <f t="shared" ca="1" si="13"/>
        <v>0</v>
      </c>
      <c r="Y20" s="1519" t="str">
        <f t="shared" si="14"/>
        <v/>
      </c>
      <c r="Z20" s="1520">
        <f t="shared" ca="1" si="15"/>
        <v>0</v>
      </c>
      <c r="AA20" s="1336">
        <f t="shared" si="16"/>
        <v>0</v>
      </c>
      <c r="AB20" s="49">
        <f t="shared" ca="1" si="25"/>
        <v>0</v>
      </c>
      <c r="AC20" s="939"/>
      <c r="AD20" s="1300">
        <f t="shared" ca="1" si="0"/>
        <v>0</v>
      </c>
      <c r="AE20" s="1337">
        <f t="shared" ca="1" si="17"/>
        <v>0</v>
      </c>
      <c r="AF20" s="1044" t="str">
        <f t="shared" si="18"/>
        <v/>
      </c>
      <c r="AG20" s="1045"/>
      <c r="AH20" s="1046"/>
      <c r="AI20" s="1047"/>
      <c r="AJ20" s="1831"/>
      <c r="AK20" s="1832"/>
      <c r="AL20" s="1833"/>
      <c r="AM20" s="1834"/>
      <c r="AN20" s="1835"/>
      <c r="AO20" s="1836">
        <v>1</v>
      </c>
      <c r="AP20" s="1837"/>
      <c r="AQ20" s="1838"/>
      <c r="AR20" s="1832"/>
      <c r="AS20" s="1833"/>
      <c r="AT20" s="1834"/>
      <c r="AU20" s="1835"/>
      <c r="AV20" s="1836"/>
      <c r="AW20" s="1837">
        <v>1</v>
      </c>
      <c r="AX20" s="1838"/>
      <c r="AY20" s="1832"/>
      <c r="AZ20" s="2020"/>
      <c r="BA20" s="2022"/>
      <c r="BB20" s="438" t="str">
        <f t="shared" si="19"/>
        <v>Di</v>
      </c>
      <c r="BC20" s="437" t="str">
        <f t="shared" si="20"/>
        <v>Di</v>
      </c>
      <c r="BD20" s="1858" t="str">
        <f t="shared" si="26"/>
        <v/>
      </c>
      <c r="BE20" s="1858" t="str">
        <f t="shared" si="21"/>
        <v/>
      </c>
      <c r="BF20" s="1858" t="str">
        <f t="shared" si="21"/>
        <v/>
      </c>
      <c r="BG20" s="1858" t="str">
        <f t="shared" si="21"/>
        <v/>
      </c>
      <c r="BH20" s="1858" t="str">
        <f t="shared" si="21"/>
        <v/>
      </c>
      <c r="BI20" s="1858" t="str">
        <f t="shared" si="21"/>
        <v/>
      </c>
      <c r="BJ20" s="1858" t="str">
        <f t="shared" si="21"/>
        <v/>
      </c>
      <c r="BK20" s="1858" t="str">
        <f t="shared" si="21"/>
        <v/>
      </c>
      <c r="BL20" s="1858" t="str">
        <f t="shared" si="21"/>
        <v/>
      </c>
    </row>
    <row r="21" spans="1:64" s="945" customFormat="1" ht="20.25" customHeight="1" x14ac:dyDescent="0.2">
      <c r="A21" s="1275">
        <f t="shared" si="27"/>
        <v>136</v>
      </c>
      <c r="B21" s="485">
        <f t="shared" si="22"/>
        <v>43601</v>
      </c>
      <c r="C21" s="1913">
        <v>17</v>
      </c>
      <c r="D21" s="483">
        <f t="shared" si="23"/>
        <v>20</v>
      </c>
      <c r="E21" s="1785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6"/>
      <c r="H21" s="1511" t="str">
        <f t="shared" ca="1" si="1"/>
        <v/>
      </c>
      <c r="I21" s="1512" t="str">
        <f t="shared" ca="1" si="2"/>
        <v/>
      </c>
      <c r="J21" s="513">
        <f t="shared" ca="1" si="3"/>
        <v>0</v>
      </c>
      <c r="K21" s="1335">
        <f t="shared" ca="1" si="4"/>
        <v>0</v>
      </c>
      <c r="L21" s="444">
        <f t="shared" ca="1" si="5"/>
        <v>0</v>
      </c>
      <c r="M21" s="2076"/>
      <c r="N21" s="1501"/>
      <c r="O21" s="1502"/>
      <c r="P21" s="513">
        <f t="shared" si="6"/>
        <v>0</v>
      </c>
      <c r="Q21" s="513">
        <f t="shared" si="7"/>
        <v>0</v>
      </c>
      <c r="R21" s="1335">
        <f t="shared" ca="1" si="8"/>
        <v>0</v>
      </c>
      <c r="S21" s="444">
        <f t="shared" ca="1" si="9"/>
        <v>0</v>
      </c>
      <c r="T21" s="2076"/>
      <c r="U21" s="2018">
        <f t="shared" si="10"/>
        <v>0.32500000000000001</v>
      </c>
      <c r="V21" s="444">
        <f t="shared" ca="1" si="11"/>
        <v>0</v>
      </c>
      <c r="W21" s="49">
        <f t="shared" si="12"/>
        <v>0.32500000000000001</v>
      </c>
      <c r="X21" s="1342">
        <f t="shared" ca="1" si="13"/>
        <v>0</v>
      </c>
      <c r="Y21" s="1527" t="str">
        <f t="shared" si="14"/>
        <v/>
      </c>
      <c r="Z21" s="1528">
        <f t="shared" ca="1" si="15"/>
        <v>0</v>
      </c>
      <c r="AA21" s="1336">
        <f t="shared" si="16"/>
        <v>0</v>
      </c>
      <c r="AB21" s="49">
        <f t="shared" ca="1" si="25"/>
        <v>0</v>
      </c>
      <c r="AC21" s="939"/>
      <c r="AD21" s="1300">
        <f t="shared" ca="1" si="0"/>
        <v>0</v>
      </c>
      <c r="AE21" s="1337">
        <f t="shared" ca="1" si="17"/>
        <v>0</v>
      </c>
      <c r="AF21" s="1044" t="str">
        <f t="shared" si="18"/>
        <v/>
      </c>
      <c r="AG21" s="1045"/>
      <c r="AH21" s="1046"/>
      <c r="AI21" s="1047"/>
      <c r="AJ21" s="1831"/>
      <c r="AK21" s="1832"/>
      <c r="AL21" s="1833"/>
      <c r="AM21" s="1834"/>
      <c r="AN21" s="1835"/>
      <c r="AO21" s="1836">
        <v>1</v>
      </c>
      <c r="AP21" s="1837"/>
      <c r="AQ21" s="1838"/>
      <c r="AR21" s="1832"/>
      <c r="AS21" s="1833"/>
      <c r="AT21" s="1834"/>
      <c r="AU21" s="1835"/>
      <c r="AV21" s="1836"/>
      <c r="AW21" s="1837">
        <v>1</v>
      </c>
      <c r="AX21" s="1838"/>
      <c r="AY21" s="1832"/>
      <c r="AZ21" s="2020"/>
      <c r="BA21" s="2022"/>
      <c r="BB21" s="438" t="str">
        <f t="shared" si="19"/>
        <v>Mi</v>
      </c>
      <c r="BC21" s="437" t="str">
        <f t="shared" si="20"/>
        <v>Mi</v>
      </c>
      <c r="BD21" s="1858" t="str">
        <f t="shared" si="26"/>
        <v/>
      </c>
      <c r="BE21" s="1858" t="str">
        <f t="shared" si="26"/>
        <v/>
      </c>
      <c r="BF21" s="1858" t="str">
        <f t="shared" si="26"/>
        <v/>
      </c>
      <c r="BG21" s="1858" t="str">
        <f t="shared" si="26"/>
        <v/>
      </c>
      <c r="BH21" s="1858" t="str">
        <f t="shared" si="26"/>
        <v/>
      </c>
      <c r="BI21" s="1858" t="str">
        <f t="shared" si="26"/>
        <v/>
      </c>
      <c r="BJ21" s="1858" t="str">
        <f t="shared" si="26"/>
        <v/>
      </c>
      <c r="BK21" s="1858" t="str">
        <f t="shared" si="26"/>
        <v/>
      </c>
      <c r="BL21" s="1858" t="str">
        <f t="shared" si="26"/>
        <v/>
      </c>
    </row>
    <row r="22" spans="1:64" s="945" customFormat="1" ht="20.25" customHeight="1" x14ac:dyDescent="0.2">
      <c r="A22" s="1275">
        <f t="shared" si="27"/>
        <v>137</v>
      </c>
      <c r="B22" s="485">
        <f t="shared" si="22"/>
        <v>43602</v>
      </c>
      <c r="C22" s="1913">
        <v>18</v>
      </c>
      <c r="D22" s="483">
        <f t="shared" si="23"/>
        <v>20</v>
      </c>
      <c r="E22" s="1785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1</v>
      </c>
      <c r="F22" s="40">
        <f t="shared" si="24"/>
        <v>0.32500000000000001</v>
      </c>
      <c r="G22" s="936" t="str">
        <f>IF(Land="z","","f")</f>
        <v>f</v>
      </c>
      <c r="H22" s="1511" t="str">
        <f t="shared" ca="1" si="1"/>
        <v/>
      </c>
      <c r="I22" s="1512" t="str">
        <f t="shared" ca="1" si="2"/>
        <v/>
      </c>
      <c r="J22" s="513">
        <f t="shared" ca="1" si="3"/>
        <v>0</v>
      </c>
      <c r="K22" s="1335">
        <f t="shared" ca="1" si="4"/>
        <v>0</v>
      </c>
      <c r="L22" s="444">
        <f t="shared" ca="1" si="5"/>
        <v>0</v>
      </c>
      <c r="M22" s="2076"/>
      <c r="N22" s="1501"/>
      <c r="O22" s="1502"/>
      <c r="P22" s="513">
        <f t="shared" si="6"/>
        <v>0</v>
      </c>
      <c r="Q22" s="513">
        <f t="shared" si="7"/>
        <v>0</v>
      </c>
      <c r="R22" s="1335">
        <f t="shared" ca="1" si="8"/>
        <v>0</v>
      </c>
      <c r="S22" s="444">
        <f t="shared" ca="1" si="9"/>
        <v>0</v>
      </c>
      <c r="T22" s="2076"/>
      <c r="U22" s="2018">
        <f t="shared" si="10"/>
        <v>0.32500000000000001</v>
      </c>
      <c r="V22" s="444">
        <f t="shared" ca="1" si="11"/>
        <v>0</v>
      </c>
      <c r="W22" s="49">
        <f t="shared" si="12"/>
        <v>0</v>
      </c>
      <c r="X22" s="1342">
        <f t="shared" ca="1" si="13"/>
        <v>0</v>
      </c>
      <c r="Y22" s="1527" t="str">
        <f t="shared" si="14"/>
        <v/>
      </c>
      <c r="Z22" s="1528">
        <f t="shared" ca="1" si="15"/>
        <v>0</v>
      </c>
      <c r="AA22" s="1336">
        <f t="shared" si="16"/>
        <v>0</v>
      </c>
      <c r="AB22" s="49">
        <f t="shared" ca="1" si="25"/>
        <v>0</v>
      </c>
      <c r="AC22" s="939" t="s">
        <v>401</v>
      </c>
      <c r="AD22" s="1300">
        <f t="shared" ca="1" si="0"/>
        <v>0</v>
      </c>
      <c r="AE22" s="1337">
        <f t="shared" ca="1" si="17"/>
        <v>0</v>
      </c>
      <c r="AF22" s="1044" t="str">
        <f t="shared" si="18"/>
        <v/>
      </c>
      <c r="AG22" s="1045"/>
      <c r="AH22" s="1046"/>
      <c r="AI22" s="1047"/>
      <c r="AJ22" s="1831"/>
      <c r="AK22" s="1832"/>
      <c r="AL22" s="1833"/>
      <c r="AM22" s="1834"/>
      <c r="AN22" s="1835"/>
      <c r="AO22" s="1836">
        <v>1</v>
      </c>
      <c r="AP22" s="1837"/>
      <c r="AQ22" s="1838"/>
      <c r="AR22" s="1832"/>
      <c r="AS22" s="1833"/>
      <c r="AT22" s="1834"/>
      <c r="AU22" s="1835"/>
      <c r="AV22" s="1836"/>
      <c r="AW22" s="1837">
        <v>1</v>
      </c>
      <c r="AX22" s="1838"/>
      <c r="AY22" s="1832"/>
      <c r="AZ22" s="2020"/>
      <c r="BA22" s="2022"/>
      <c r="BB22" s="438" t="str">
        <f t="shared" si="19"/>
        <v>Do</v>
      </c>
      <c r="BC22" s="437" t="str">
        <f t="shared" si="20"/>
        <v>Dof</v>
      </c>
      <c r="BD22" s="1858" t="str">
        <f t="shared" si="26"/>
        <v/>
      </c>
      <c r="BE22" s="1858" t="str">
        <f t="shared" si="26"/>
        <v/>
      </c>
      <c r="BF22" s="1858" t="str">
        <f t="shared" si="26"/>
        <v/>
      </c>
      <c r="BG22" s="1858" t="str">
        <f t="shared" si="26"/>
        <v/>
      </c>
      <c r="BH22" s="1858" t="str">
        <f t="shared" si="26"/>
        <v/>
      </c>
      <c r="BI22" s="1858" t="str">
        <f t="shared" si="26"/>
        <v/>
      </c>
      <c r="BJ22" s="1858" t="str">
        <f t="shared" si="26"/>
        <v/>
      </c>
      <c r="BK22" s="1858" t="str">
        <f t="shared" si="26"/>
        <v/>
      </c>
      <c r="BL22" s="1858" t="str">
        <f t="shared" si="26"/>
        <v/>
      </c>
    </row>
    <row r="23" spans="1:64" s="945" customFormat="1" ht="20.25" customHeight="1" x14ac:dyDescent="0.2">
      <c r="A23" s="1275">
        <f t="shared" si="27"/>
        <v>138</v>
      </c>
      <c r="B23" s="485">
        <f t="shared" si="22"/>
        <v>43603</v>
      </c>
      <c r="C23" s="1913">
        <v>19</v>
      </c>
      <c r="D23" s="483">
        <f t="shared" si="23"/>
        <v>20</v>
      </c>
      <c r="E23" s="1785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6" t="str">
        <f>IF(AND(G22="f",AT_FR_MAI="x",AM_MAI="x",Vorarbeit="x"),"v","")</f>
        <v/>
      </c>
      <c r="H23" s="1511" t="str">
        <f t="shared" ca="1" si="1"/>
        <v/>
      </c>
      <c r="I23" s="1512" t="str">
        <f t="shared" ca="1" si="2"/>
        <v/>
      </c>
      <c r="J23" s="513">
        <f t="shared" ca="1" si="3"/>
        <v>0</v>
      </c>
      <c r="K23" s="1335">
        <f t="shared" ca="1" si="4"/>
        <v>0</v>
      </c>
      <c r="L23" s="444">
        <f t="shared" ca="1" si="5"/>
        <v>0</v>
      </c>
      <c r="M23" s="2076"/>
      <c r="N23" s="1501"/>
      <c r="O23" s="1502"/>
      <c r="P23" s="513">
        <f t="shared" si="6"/>
        <v>0</v>
      </c>
      <c r="Q23" s="513">
        <f t="shared" si="7"/>
        <v>0</v>
      </c>
      <c r="R23" s="1335">
        <f t="shared" ca="1" si="8"/>
        <v>0</v>
      </c>
      <c r="S23" s="444">
        <f t="shared" ca="1" si="9"/>
        <v>0</v>
      </c>
      <c r="T23" s="2076"/>
      <c r="U23" s="2018">
        <f t="shared" si="10"/>
        <v>0.32500000000000001</v>
      </c>
      <c r="V23" s="444">
        <f t="shared" ca="1" si="11"/>
        <v>0</v>
      </c>
      <c r="W23" s="49">
        <f t="shared" si="12"/>
        <v>0.32500000000000001</v>
      </c>
      <c r="X23" s="1342">
        <f t="shared" ca="1" si="13"/>
        <v>0</v>
      </c>
      <c r="Y23" s="1527" t="str">
        <f t="shared" si="14"/>
        <v/>
      </c>
      <c r="Z23" s="1528">
        <f t="shared" ca="1" si="15"/>
        <v>0</v>
      </c>
      <c r="AA23" s="1336">
        <f t="shared" si="16"/>
        <v>0</v>
      </c>
      <c r="AB23" s="49">
        <f t="shared" ca="1" si="25"/>
        <v>0</v>
      </c>
      <c r="AC23" s="939"/>
      <c r="AD23" s="1300">
        <f t="shared" ca="1" si="0"/>
        <v>1</v>
      </c>
      <c r="AE23" s="1337">
        <f t="shared" ca="1" si="17"/>
        <v>0</v>
      </c>
      <c r="AF23" s="1044" t="str">
        <f t="shared" si="18"/>
        <v/>
      </c>
      <c r="AG23" s="1045"/>
      <c r="AH23" s="1046"/>
      <c r="AI23" s="1047"/>
      <c r="AJ23" s="1831"/>
      <c r="AK23" s="1832"/>
      <c r="AL23" s="1833">
        <v>1</v>
      </c>
      <c r="AM23" s="1834"/>
      <c r="AN23" s="1835">
        <v>1</v>
      </c>
      <c r="AO23" s="1836">
        <v>1</v>
      </c>
      <c r="AP23" s="1837"/>
      <c r="AQ23" s="1838">
        <v>1</v>
      </c>
      <c r="AR23" s="1832">
        <v>1</v>
      </c>
      <c r="AS23" s="1833"/>
      <c r="AT23" s="1834"/>
      <c r="AU23" s="1835"/>
      <c r="AV23" s="1836">
        <v>1</v>
      </c>
      <c r="AW23" s="1837">
        <v>1</v>
      </c>
      <c r="AX23" s="1838">
        <v>1</v>
      </c>
      <c r="AY23" s="1832">
        <v>1</v>
      </c>
      <c r="AZ23" s="2020"/>
      <c r="BA23" s="2022"/>
      <c r="BB23" s="438" t="str">
        <f t="shared" si="19"/>
        <v>Fr</v>
      </c>
      <c r="BC23" s="437" t="str">
        <f t="shared" si="20"/>
        <v>Fr</v>
      </c>
      <c r="BD23" s="1858" t="str">
        <f t="shared" si="26"/>
        <v/>
      </c>
      <c r="BE23" s="1858" t="str">
        <f t="shared" si="26"/>
        <v/>
      </c>
      <c r="BF23" s="1858" t="str">
        <f t="shared" si="26"/>
        <v/>
      </c>
      <c r="BG23" s="1858" t="str">
        <f t="shared" si="26"/>
        <v/>
      </c>
      <c r="BH23" s="1858" t="str">
        <f t="shared" si="26"/>
        <v/>
      </c>
      <c r="BI23" s="1858" t="str">
        <f t="shared" si="26"/>
        <v/>
      </c>
      <c r="BJ23" s="1858" t="str">
        <f t="shared" si="26"/>
        <v/>
      </c>
      <c r="BK23" s="1858" t="str">
        <f t="shared" si="26"/>
        <v/>
      </c>
      <c r="BL23" s="1858" t="str">
        <f t="shared" si="26"/>
        <v/>
      </c>
    </row>
    <row r="24" spans="1:64" s="945" customFormat="1" ht="20.25" customHeight="1" x14ac:dyDescent="0.2">
      <c r="A24" s="1275">
        <f t="shared" si="27"/>
        <v>139</v>
      </c>
      <c r="B24" s="485">
        <f t="shared" si="22"/>
        <v>43604</v>
      </c>
      <c r="C24" s="1913">
        <v>20</v>
      </c>
      <c r="D24" s="483">
        <f t="shared" si="23"/>
        <v>20</v>
      </c>
      <c r="E24" s="1785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6"/>
      <c r="H24" s="1511" t="str">
        <f t="shared" ca="1" si="1"/>
        <v/>
      </c>
      <c r="I24" s="1512" t="str">
        <f t="shared" ca="1" si="2"/>
        <v/>
      </c>
      <c r="J24" s="513">
        <f t="shared" ca="1" si="3"/>
        <v>0</v>
      </c>
      <c r="K24" s="1335">
        <f t="shared" ca="1" si="4"/>
        <v>0</v>
      </c>
      <c r="L24" s="444">
        <f t="shared" ca="1" si="5"/>
        <v>0</v>
      </c>
      <c r="M24" s="2076"/>
      <c r="N24" s="1501"/>
      <c r="O24" s="1502"/>
      <c r="P24" s="513">
        <f t="shared" si="6"/>
        <v>0</v>
      </c>
      <c r="Q24" s="513">
        <f t="shared" si="7"/>
        <v>0</v>
      </c>
      <c r="R24" s="1335">
        <f t="shared" ca="1" si="8"/>
        <v>0</v>
      </c>
      <c r="S24" s="444">
        <f t="shared" ca="1" si="9"/>
        <v>0</v>
      </c>
      <c r="T24" s="2076"/>
      <c r="U24" s="2018">
        <f t="shared" si="10"/>
        <v>0</v>
      </c>
      <c r="V24" s="444">
        <f t="shared" ca="1" si="11"/>
        <v>0</v>
      </c>
      <c r="W24" s="49">
        <f t="shared" si="12"/>
        <v>0</v>
      </c>
      <c r="X24" s="1342">
        <f t="shared" ca="1" si="13"/>
        <v>0</v>
      </c>
      <c r="Y24" s="1527" t="str">
        <f t="shared" si="14"/>
        <v/>
      </c>
      <c r="Z24" s="1528">
        <f t="shared" ca="1" si="15"/>
        <v>0</v>
      </c>
      <c r="AA24" s="1336">
        <f t="shared" si="16"/>
        <v>0</v>
      </c>
      <c r="AB24" s="49">
        <f t="shared" ca="1" si="25"/>
        <v>0</v>
      </c>
      <c r="AC24" s="939"/>
      <c r="AD24" s="1300">
        <f t="shared" ca="1" si="0"/>
        <v>0</v>
      </c>
      <c r="AE24" s="1337">
        <f t="shared" ca="1" si="17"/>
        <v>0</v>
      </c>
      <c r="AF24" s="1044" t="str">
        <f t="shared" si="18"/>
        <v/>
      </c>
      <c r="AG24" s="1045"/>
      <c r="AH24" s="1046"/>
      <c r="AI24" s="1047"/>
      <c r="AJ24" s="1831"/>
      <c r="AK24" s="1832"/>
      <c r="AL24" s="1833"/>
      <c r="AM24" s="1834"/>
      <c r="AN24" s="1835"/>
      <c r="AO24" s="1836"/>
      <c r="AP24" s="1837"/>
      <c r="AQ24" s="1838"/>
      <c r="AR24" s="1832"/>
      <c r="AS24" s="1833"/>
      <c r="AT24" s="1834"/>
      <c r="AU24" s="1835"/>
      <c r="AV24" s="1836"/>
      <c r="AW24" s="1837"/>
      <c r="AX24" s="1838">
        <v>1</v>
      </c>
      <c r="AY24" s="1832"/>
      <c r="AZ24" s="2020"/>
      <c r="BA24" s="2022"/>
      <c r="BB24" s="438" t="str">
        <f t="shared" si="19"/>
        <v>Sa</v>
      </c>
      <c r="BC24" s="437" t="str">
        <f t="shared" si="20"/>
        <v>Sa</v>
      </c>
      <c r="BD24" s="1858" t="str">
        <f t="shared" si="26"/>
        <v/>
      </c>
      <c r="BE24" s="1858" t="str">
        <f t="shared" si="26"/>
        <v/>
      </c>
      <c r="BF24" s="1858" t="str">
        <f t="shared" si="26"/>
        <v/>
      </c>
      <c r="BG24" s="1858" t="str">
        <f t="shared" si="26"/>
        <v/>
      </c>
      <c r="BH24" s="1858" t="str">
        <f t="shared" si="26"/>
        <v/>
      </c>
      <c r="BI24" s="1858" t="str">
        <f t="shared" si="26"/>
        <v/>
      </c>
      <c r="BJ24" s="1858" t="str">
        <f t="shared" si="26"/>
        <v/>
      </c>
      <c r="BK24" s="1858" t="str">
        <f t="shared" si="26"/>
        <v/>
      </c>
      <c r="BL24" s="1858" t="str">
        <f t="shared" si="26"/>
        <v/>
      </c>
    </row>
    <row r="25" spans="1:64" s="945" customFormat="1" ht="20.25" customHeight="1" x14ac:dyDescent="0.2">
      <c r="A25" s="1275">
        <f t="shared" si="27"/>
        <v>140</v>
      </c>
      <c r="B25" s="485">
        <f t="shared" si="22"/>
        <v>43605</v>
      </c>
      <c r="C25" s="1913">
        <v>21</v>
      </c>
      <c r="D25" s="483">
        <f t="shared" si="23"/>
        <v>20</v>
      </c>
      <c r="E25" s="1785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6"/>
      <c r="H25" s="1511" t="str">
        <f t="shared" ca="1" si="1"/>
        <v/>
      </c>
      <c r="I25" s="1512" t="str">
        <f t="shared" ca="1" si="2"/>
        <v/>
      </c>
      <c r="J25" s="513">
        <f t="shared" ca="1" si="3"/>
        <v>0</v>
      </c>
      <c r="K25" s="1335">
        <f t="shared" ca="1" si="4"/>
        <v>0</v>
      </c>
      <c r="L25" s="444">
        <f t="shared" ca="1" si="5"/>
        <v>0</v>
      </c>
      <c r="M25" s="2076"/>
      <c r="N25" s="1501"/>
      <c r="O25" s="1502"/>
      <c r="P25" s="513">
        <f t="shared" si="6"/>
        <v>0</v>
      </c>
      <c r="Q25" s="513">
        <f t="shared" si="7"/>
        <v>0</v>
      </c>
      <c r="R25" s="1335">
        <f t="shared" ca="1" si="8"/>
        <v>0</v>
      </c>
      <c r="S25" s="444">
        <f t="shared" ca="1" si="9"/>
        <v>0</v>
      </c>
      <c r="T25" s="2076"/>
      <c r="U25" s="2018">
        <f t="shared" si="10"/>
        <v>0</v>
      </c>
      <c r="V25" s="444">
        <f t="shared" ca="1" si="11"/>
        <v>0</v>
      </c>
      <c r="W25" s="49">
        <f t="shared" si="12"/>
        <v>0</v>
      </c>
      <c r="X25" s="1342">
        <f t="shared" ca="1" si="13"/>
        <v>0</v>
      </c>
      <c r="Y25" s="1527" t="str">
        <f t="shared" si="14"/>
        <v/>
      </c>
      <c r="Z25" s="1528">
        <f t="shared" ca="1" si="15"/>
        <v>0</v>
      </c>
      <c r="AA25" s="1336">
        <f t="shared" si="16"/>
        <v>0</v>
      </c>
      <c r="AB25" s="49">
        <f t="shared" ca="1" si="25"/>
        <v>0</v>
      </c>
      <c r="AC25" s="939"/>
      <c r="AD25" s="1300">
        <f t="shared" ca="1" si="0"/>
        <v>0</v>
      </c>
      <c r="AE25" s="1337">
        <f t="shared" ca="1" si="17"/>
        <v>0</v>
      </c>
      <c r="AF25" s="1044" t="str">
        <f t="shared" si="18"/>
        <v/>
      </c>
      <c r="AG25" s="1045"/>
      <c r="AH25" s="1046"/>
      <c r="AI25" s="1047"/>
      <c r="AJ25" s="1831"/>
      <c r="AK25" s="1832"/>
      <c r="AL25" s="1833"/>
      <c r="AM25" s="1834"/>
      <c r="AN25" s="1835"/>
      <c r="AO25" s="1836"/>
      <c r="AP25" s="1837"/>
      <c r="AQ25" s="1838"/>
      <c r="AR25" s="1832"/>
      <c r="AS25" s="1833"/>
      <c r="AT25" s="1834"/>
      <c r="AU25" s="1835"/>
      <c r="AV25" s="1836"/>
      <c r="AW25" s="1837"/>
      <c r="AX25" s="1838"/>
      <c r="AY25" s="1832"/>
      <c r="AZ25" s="2020"/>
      <c r="BA25" s="2022"/>
      <c r="BB25" s="438" t="str">
        <f t="shared" si="19"/>
        <v>So</v>
      </c>
      <c r="BC25" s="437" t="str">
        <f t="shared" si="20"/>
        <v>So</v>
      </c>
      <c r="BD25" s="1858" t="str">
        <f t="shared" si="26"/>
        <v/>
      </c>
      <c r="BE25" s="1858" t="str">
        <f t="shared" si="26"/>
        <v/>
      </c>
      <c r="BF25" s="1858" t="str">
        <f t="shared" si="26"/>
        <v/>
      </c>
      <c r="BG25" s="1858" t="str">
        <f t="shared" si="26"/>
        <v/>
      </c>
      <c r="BH25" s="1858" t="str">
        <f t="shared" si="26"/>
        <v/>
      </c>
      <c r="BI25" s="1858" t="str">
        <f t="shared" si="26"/>
        <v/>
      </c>
      <c r="BJ25" s="1858" t="str">
        <f t="shared" si="26"/>
        <v/>
      </c>
      <c r="BK25" s="1858" t="str">
        <f t="shared" si="26"/>
        <v/>
      </c>
      <c r="BL25" s="1858" t="str">
        <f t="shared" si="26"/>
        <v/>
      </c>
    </row>
    <row r="26" spans="1:64" s="945" customFormat="1" ht="20.25" customHeight="1" x14ac:dyDescent="0.2">
      <c r="A26" s="1275">
        <f t="shared" si="27"/>
        <v>141</v>
      </c>
      <c r="B26" s="485">
        <f t="shared" si="22"/>
        <v>43606</v>
      </c>
      <c r="C26" s="1913">
        <v>22</v>
      </c>
      <c r="D26" s="483">
        <f t="shared" si="23"/>
        <v>21</v>
      </c>
      <c r="E26" s="1785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6"/>
      <c r="H26" s="1511" t="str">
        <f t="shared" ca="1" si="1"/>
        <v/>
      </c>
      <c r="I26" s="1512" t="str">
        <f t="shared" ca="1" si="2"/>
        <v/>
      </c>
      <c r="J26" s="937">
        <f t="shared" ca="1" si="3"/>
        <v>0</v>
      </c>
      <c r="K26" s="938">
        <f t="shared" ca="1" si="4"/>
        <v>0</v>
      </c>
      <c r="L26" s="444">
        <f t="shared" ca="1" si="5"/>
        <v>0</v>
      </c>
      <c r="M26" s="2076"/>
      <c r="N26" s="1501"/>
      <c r="O26" s="1502"/>
      <c r="P26" s="937">
        <f t="shared" si="6"/>
        <v>0</v>
      </c>
      <c r="Q26" s="937">
        <f t="shared" si="7"/>
        <v>0</v>
      </c>
      <c r="R26" s="938">
        <f t="shared" ca="1" si="8"/>
        <v>0</v>
      </c>
      <c r="S26" s="444">
        <f t="shared" ca="1" si="9"/>
        <v>0</v>
      </c>
      <c r="T26" s="2076"/>
      <c r="U26" s="2018">
        <f t="shared" si="10"/>
        <v>0.32500000000000001</v>
      </c>
      <c r="V26" s="444">
        <f t="shared" ca="1" si="11"/>
        <v>0</v>
      </c>
      <c r="W26" s="49">
        <f t="shared" si="12"/>
        <v>0.32500000000000001</v>
      </c>
      <c r="X26" s="1342">
        <f t="shared" ca="1" si="13"/>
        <v>0</v>
      </c>
      <c r="Y26" s="1519" t="str">
        <f t="shared" si="14"/>
        <v/>
      </c>
      <c r="Z26" s="1520">
        <f t="shared" ca="1" si="15"/>
        <v>0</v>
      </c>
      <c r="AA26" s="1336">
        <f t="shared" si="16"/>
        <v>0</v>
      </c>
      <c r="AB26" s="49">
        <f t="shared" ca="1" si="25"/>
        <v>0</v>
      </c>
      <c r="AC26" s="939"/>
      <c r="AD26" s="1300">
        <f t="shared" ca="1" si="0"/>
        <v>0</v>
      </c>
      <c r="AE26" s="1337">
        <f t="shared" ca="1" si="17"/>
        <v>0</v>
      </c>
      <c r="AF26" s="1044" t="str">
        <f t="shared" si="18"/>
        <v/>
      </c>
      <c r="AG26" s="1045"/>
      <c r="AH26" s="1046"/>
      <c r="AI26" s="1047"/>
      <c r="AJ26" s="1831"/>
      <c r="AK26" s="1832"/>
      <c r="AL26" s="1833"/>
      <c r="AM26" s="1834"/>
      <c r="AN26" s="1835"/>
      <c r="AO26" s="1836"/>
      <c r="AP26" s="1837"/>
      <c r="AQ26" s="1838"/>
      <c r="AR26" s="1832"/>
      <c r="AS26" s="1833"/>
      <c r="AT26" s="1834"/>
      <c r="AU26" s="1835"/>
      <c r="AV26" s="1836"/>
      <c r="AW26" s="1837"/>
      <c r="AX26" s="1838"/>
      <c r="AY26" s="1832"/>
      <c r="AZ26" s="2020"/>
      <c r="BA26" s="2022"/>
      <c r="BB26" s="438" t="str">
        <f t="shared" si="19"/>
        <v>Mo</v>
      </c>
      <c r="BC26" s="437" t="str">
        <f t="shared" si="20"/>
        <v>Mo</v>
      </c>
      <c r="BD26" s="1858" t="str">
        <f t="shared" si="26"/>
        <v/>
      </c>
      <c r="BE26" s="1858" t="str">
        <f t="shared" si="26"/>
        <v/>
      </c>
      <c r="BF26" s="1858" t="str">
        <f t="shared" si="26"/>
        <v/>
      </c>
      <c r="BG26" s="1858" t="str">
        <f t="shared" si="26"/>
        <v/>
      </c>
      <c r="BH26" s="1858" t="str">
        <f t="shared" si="26"/>
        <v/>
      </c>
      <c r="BI26" s="1858" t="str">
        <f t="shared" si="26"/>
        <v/>
      </c>
      <c r="BJ26" s="1858" t="str">
        <f t="shared" si="26"/>
        <v/>
      </c>
      <c r="BK26" s="1858" t="str">
        <f t="shared" si="26"/>
        <v/>
      </c>
      <c r="BL26" s="1858" t="str">
        <f t="shared" si="26"/>
        <v/>
      </c>
    </row>
    <row r="27" spans="1:64" s="945" customFormat="1" ht="20.25" customHeight="1" x14ac:dyDescent="0.2">
      <c r="A27" s="1275">
        <f t="shared" si="27"/>
        <v>142</v>
      </c>
      <c r="B27" s="485">
        <f t="shared" si="22"/>
        <v>43607</v>
      </c>
      <c r="C27" s="1913">
        <v>23</v>
      </c>
      <c r="D27" s="483">
        <f t="shared" si="23"/>
        <v>21</v>
      </c>
      <c r="E27" s="1785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6"/>
      <c r="H27" s="1511" t="str">
        <f t="shared" ca="1" si="1"/>
        <v/>
      </c>
      <c r="I27" s="1512" t="str">
        <f t="shared" ca="1" si="2"/>
        <v/>
      </c>
      <c r="J27" s="937">
        <f t="shared" ca="1" si="3"/>
        <v>0</v>
      </c>
      <c r="K27" s="938">
        <f t="shared" ca="1" si="4"/>
        <v>0</v>
      </c>
      <c r="L27" s="444">
        <f t="shared" ca="1" si="5"/>
        <v>0</v>
      </c>
      <c r="M27" s="2076"/>
      <c r="N27" s="1501"/>
      <c r="O27" s="1502"/>
      <c r="P27" s="937">
        <f t="shared" si="6"/>
        <v>0</v>
      </c>
      <c r="Q27" s="937">
        <f t="shared" si="7"/>
        <v>0</v>
      </c>
      <c r="R27" s="938">
        <f t="shared" ca="1" si="8"/>
        <v>0</v>
      </c>
      <c r="S27" s="444">
        <f t="shared" ca="1" si="9"/>
        <v>0</v>
      </c>
      <c r="T27" s="2076"/>
      <c r="U27" s="2018">
        <f t="shared" si="10"/>
        <v>0.32500000000000001</v>
      </c>
      <c r="V27" s="444">
        <f t="shared" ca="1" si="11"/>
        <v>0</v>
      </c>
      <c r="W27" s="49">
        <f t="shared" si="12"/>
        <v>0.32500000000000001</v>
      </c>
      <c r="X27" s="1342">
        <f t="shared" ca="1" si="13"/>
        <v>0</v>
      </c>
      <c r="Y27" s="1519" t="str">
        <f t="shared" si="14"/>
        <v/>
      </c>
      <c r="Z27" s="1520">
        <f t="shared" ca="1" si="15"/>
        <v>0</v>
      </c>
      <c r="AA27" s="1336">
        <f t="shared" si="16"/>
        <v>0</v>
      </c>
      <c r="AB27" s="49">
        <f t="shared" ca="1" si="25"/>
        <v>0</v>
      </c>
      <c r="AC27" s="939"/>
      <c r="AD27" s="1300">
        <f t="shared" ca="1" si="0"/>
        <v>0</v>
      </c>
      <c r="AE27" s="1337">
        <f t="shared" ca="1" si="17"/>
        <v>0</v>
      </c>
      <c r="AF27" s="1044" t="str">
        <f t="shared" si="18"/>
        <v/>
      </c>
      <c r="AG27" s="1045"/>
      <c r="AH27" s="1046"/>
      <c r="AI27" s="1047"/>
      <c r="AJ27" s="1831"/>
      <c r="AK27" s="1832"/>
      <c r="AL27" s="1833"/>
      <c r="AM27" s="1834"/>
      <c r="AN27" s="1835"/>
      <c r="AO27" s="1836"/>
      <c r="AP27" s="1837"/>
      <c r="AQ27" s="1838"/>
      <c r="AR27" s="1832"/>
      <c r="AS27" s="1833"/>
      <c r="AT27" s="1834"/>
      <c r="AU27" s="1835"/>
      <c r="AV27" s="1836"/>
      <c r="AW27" s="1837"/>
      <c r="AX27" s="1838"/>
      <c r="AY27" s="1832"/>
      <c r="AZ27" s="2020"/>
      <c r="BA27" s="2022"/>
      <c r="BB27" s="438" t="str">
        <f t="shared" si="19"/>
        <v>Di</v>
      </c>
      <c r="BC27" s="437" t="str">
        <f t="shared" si="20"/>
        <v>Di</v>
      </c>
      <c r="BD27" s="1858" t="str">
        <f t="shared" si="26"/>
        <v/>
      </c>
      <c r="BE27" s="1858" t="str">
        <f t="shared" si="26"/>
        <v/>
      </c>
      <c r="BF27" s="1858" t="str">
        <f t="shared" si="26"/>
        <v/>
      </c>
      <c r="BG27" s="1858" t="str">
        <f t="shared" si="26"/>
        <v/>
      </c>
      <c r="BH27" s="1858" t="str">
        <f t="shared" si="26"/>
        <v/>
      </c>
      <c r="BI27" s="1858" t="str">
        <f t="shared" si="26"/>
        <v/>
      </c>
      <c r="BJ27" s="1858" t="str">
        <f t="shared" si="26"/>
        <v/>
      </c>
      <c r="BK27" s="1858" t="str">
        <f t="shared" si="26"/>
        <v/>
      </c>
      <c r="BL27" s="1858" t="str">
        <f t="shared" si="26"/>
        <v/>
      </c>
    </row>
    <row r="28" spans="1:64" s="945" customFormat="1" ht="20.25" customHeight="1" x14ac:dyDescent="0.2">
      <c r="A28" s="1275">
        <f t="shared" si="27"/>
        <v>143</v>
      </c>
      <c r="B28" s="485">
        <f t="shared" si="22"/>
        <v>43608</v>
      </c>
      <c r="C28" s="1913">
        <v>24</v>
      </c>
      <c r="D28" s="483">
        <f t="shared" si="23"/>
        <v>21</v>
      </c>
      <c r="E28" s="1785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6"/>
      <c r="H28" s="1511" t="str">
        <f t="shared" ca="1" si="1"/>
        <v/>
      </c>
      <c r="I28" s="1512" t="str">
        <f t="shared" ca="1" si="2"/>
        <v/>
      </c>
      <c r="J28" s="513">
        <f t="shared" ca="1" si="3"/>
        <v>0</v>
      </c>
      <c r="K28" s="1335">
        <f t="shared" ca="1" si="4"/>
        <v>0</v>
      </c>
      <c r="L28" s="444">
        <f t="shared" ca="1" si="5"/>
        <v>0</v>
      </c>
      <c r="M28" s="2076"/>
      <c r="N28" s="1501"/>
      <c r="O28" s="1502"/>
      <c r="P28" s="513">
        <f t="shared" si="6"/>
        <v>0</v>
      </c>
      <c r="Q28" s="513">
        <f t="shared" si="7"/>
        <v>0</v>
      </c>
      <c r="R28" s="1335">
        <f t="shared" ca="1" si="8"/>
        <v>0</v>
      </c>
      <c r="S28" s="444">
        <f t="shared" ca="1" si="9"/>
        <v>0</v>
      </c>
      <c r="T28" s="2076"/>
      <c r="U28" s="2018">
        <f t="shared" si="10"/>
        <v>0.32500000000000001</v>
      </c>
      <c r="V28" s="444">
        <f t="shared" ca="1" si="11"/>
        <v>0</v>
      </c>
      <c r="W28" s="49">
        <f t="shared" si="12"/>
        <v>0.32500000000000001</v>
      </c>
      <c r="X28" s="1342">
        <f t="shared" ca="1" si="13"/>
        <v>0</v>
      </c>
      <c r="Y28" s="1527" t="str">
        <f t="shared" si="14"/>
        <v/>
      </c>
      <c r="Z28" s="1528">
        <f t="shared" ca="1" si="15"/>
        <v>0</v>
      </c>
      <c r="AA28" s="1336">
        <f t="shared" si="16"/>
        <v>0</v>
      </c>
      <c r="AB28" s="49">
        <f t="shared" ca="1" si="25"/>
        <v>0</v>
      </c>
      <c r="AC28" s="939"/>
      <c r="AD28" s="1300">
        <f t="shared" ca="1" si="0"/>
        <v>0</v>
      </c>
      <c r="AE28" s="1337">
        <f t="shared" ca="1" si="17"/>
        <v>0</v>
      </c>
      <c r="AF28" s="1044" t="str">
        <f t="shared" si="18"/>
        <v/>
      </c>
      <c r="AG28" s="1045"/>
      <c r="AH28" s="1046"/>
      <c r="AI28" s="1047"/>
      <c r="AJ28" s="1831"/>
      <c r="AK28" s="1832"/>
      <c r="AL28" s="1833"/>
      <c r="AM28" s="1834"/>
      <c r="AN28" s="1835"/>
      <c r="AO28" s="1836"/>
      <c r="AP28" s="1837"/>
      <c r="AQ28" s="1838"/>
      <c r="AR28" s="1832"/>
      <c r="AS28" s="1833"/>
      <c r="AT28" s="1834"/>
      <c r="AU28" s="1835"/>
      <c r="AV28" s="1836"/>
      <c r="AW28" s="1837"/>
      <c r="AX28" s="1838"/>
      <c r="AY28" s="1832"/>
      <c r="AZ28" s="2020"/>
      <c r="BA28" s="2022"/>
      <c r="BB28" s="438" t="str">
        <f t="shared" si="19"/>
        <v>Mi</v>
      </c>
      <c r="BC28" s="437" t="str">
        <f t="shared" si="20"/>
        <v>Mi</v>
      </c>
      <c r="BD28" s="1858" t="str">
        <f t="shared" si="26"/>
        <v/>
      </c>
      <c r="BE28" s="1858" t="str">
        <f t="shared" si="26"/>
        <v/>
      </c>
      <c r="BF28" s="1858" t="str">
        <f t="shared" si="26"/>
        <v/>
      </c>
      <c r="BG28" s="1858" t="str">
        <f t="shared" si="26"/>
        <v/>
      </c>
      <c r="BH28" s="1858" t="str">
        <f t="shared" si="26"/>
        <v/>
      </c>
      <c r="BI28" s="1858" t="str">
        <f t="shared" si="26"/>
        <v/>
      </c>
      <c r="BJ28" s="1858" t="str">
        <f t="shared" si="26"/>
        <v/>
      </c>
      <c r="BK28" s="1858" t="str">
        <f t="shared" si="26"/>
        <v/>
      </c>
      <c r="BL28" s="1858" t="str">
        <f t="shared" si="26"/>
        <v/>
      </c>
    </row>
    <row r="29" spans="1:64" s="945" customFormat="1" ht="20.25" customHeight="1" x14ac:dyDescent="0.2">
      <c r="A29" s="1275">
        <f t="shared" si="27"/>
        <v>144</v>
      </c>
      <c r="B29" s="485">
        <f t="shared" si="22"/>
        <v>43609</v>
      </c>
      <c r="C29" s="1913">
        <v>25</v>
      </c>
      <c r="D29" s="483">
        <f t="shared" si="23"/>
        <v>21</v>
      </c>
      <c r="E29" s="1785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6"/>
      <c r="H29" s="1511" t="str">
        <f t="shared" ca="1" si="1"/>
        <v/>
      </c>
      <c r="I29" s="1512" t="str">
        <f t="shared" ca="1" si="2"/>
        <v/>
      </c>
      <c r="J29" s="513">
        <f t="shared" ca="1" si="3"/>
        <v>0</v>
      </c>
      <c r="K29" s="1335">
        <f t="shared" ca="1" si="4"/>
        <v>0</v>
      </c>
      <c r="L29" s="444">
        <f t="shared" ca="1" si="5"/>
        <v>0</v>
      </c>
      <c r="M29" s="2076"/>
      <c r="N29" s="1501"/>
      <c r="O29" s="1502"/>
      <c r="P29" s="513">
        <f t="shared" si="6"/>
        <v>0</v>
      </c>
      <c r="Q29" s="513">
        <f t="shared" si="7"/>
        <v>0</v>
      </c>
      <c r="R29" s="1335">
        <f t="shared" ca="1" si="8"/>
        <v>0</v>
      </c>
      <c r="S29" s="444">
        <f t="shared" ca="1" si="9"/>
        <v>0</v>
      </c>
      <c r="T29" s="2076"/>
      <c r="U29" s="2018">
        <f t="shared" si="10"/>
        <v>0.32500000000000001</v>
      </c>
      <c r="V29" s="444">
        <f t="shared" ca="1" si="11"/>
        <v>0</v>
      </c>
      <c r="W29" s="49">
        <f t="shared" si="12"/>
        <v>0.32500000000000001</v>
      </c>
      <c r="X29" s="1342">
        <f t="shared" ca="1" si="13"/>
        <v>0</v>
      </c>
      <c r="Y29" s="1527" t="str">
        <f t="shared" si="14"/>
        <v/>
      </c>
      <c r="Z29" s="1528">
        <f t="shared" ca="1" si="15"/>
        <v>0</v>
      </c>
      <c r="AA29" s="1336">
        <f t="shared" si="16"/>
        <v>0</v>
      </c>
      <c r="AB29" s="49">
        <f t="shared" ca="1" si="25"/>
        <v>0</v>
      </c>
      <c r="AC29" s="939"/>
      <c r="AD29" s="1300">
        <f t="shared" ca="1" si="0"/>
        <v>0</v>
      </c>
      <c r="AE29" s="1337">
        <f t="shared" ca="1" si="17"/>
        <v>0</v>
      </c>
      <c r="AF29" s="1044" t="str">
        <f t="shared" si="18"/>
        <v/>
      </c>
      <c r="AG29" s="1045"/>
      <c r="AH29" s="1046"/>
      <c r="AI29" s="1047"/>
      <c r="AJ29" s="1831"/>
      <c r="AK29" s="1832"/>
      <c r="AL29" s="1833"/>
      <c r="AM29" s="1834"/>
      <c r="AN29" s="1835"/>
      <c r="AO29" s="1836"/>
      <c r="AP29" s="1837"/>
      <c r="AQ29" s="1838">
        <v>1</v>
      </c>
      <c r="AR29" s="1832"/>
      <c r="AS29" s="1833"/>
      <c r="AT29" s="1834"/>
      <c r="AU29" s="1835"/>
      <c r="AV29" s="1836"/>
      <c r="AW29" s="1837"/>
      <c r="AX29" s="1838"/>
      <c r="AY29" s="1832"/>
      <c r="AZ29" s="2020"/>
      <c r="BA29" s="2022"/>
      <c r="BB29" s="438" t="str">
        <f t="shared" si="19"/>
        <v>Do</v>
      </c>
      <c r="BC29" s="437" t="str">
        <f t="shared" si="20"/>
        <v>Do</v>
      </c>
      <c r="BD29" s="1858" t="str">
        <f t="shared" si="26"/>
        <v/>
      </c>
      <c r="BE29" s="1858" t="str">
        <f t="shared" si="26"/>
        <v/>
      </c>
      <c r="BF29" s="1858" t="str">
        <f t="shared" si="26"/>
        <v/>
      </c>
      <c r="BG29" s="1858" t="str">
        <f t="shared" si="26"/>
        <v/>
      </c>
      <c r="BH29" s="1858" t="str">
        <f t="shared" si="26"/>
        <v/>
      </c>
      <c r="BI29" s="1858" t="str">
        <f t="shared" si="26"/>
        <v/>
      </c>
      <c r="BJ29" s="1858" t="str">
        <f t="shared" si="26"/>
        <v/>
      </c>
      <c r="BK29" s="1858" t="str">
        <f t="shared" si="26"/>
        <v/>
      </c>
      <c r="BL29" s="1858" t="str">
        <f t="shared" si="26"/>
        <v/>
      </c>
    </row>
    <row r="30" spans="1:64" s="945" customFormat="1" ht="20.25" customHeight="1" x14ac:dyDescent="0.2">
      <c r="A30" s="1275">
        <f t="shared" si="27"/>
        <v>145</v>
      </c>
      <c r="B30" s="485">
        <f t="shared" si="22"/>
        <v>43610</v>
      </c>
      <c r="C30" s="1913">
        <v>26</v>
      </c>
      <c r="D30" s="483">
        <f t="shared" si="23"/>
        <v>21</v>
      </c>
      <c r="E30" s="1785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6"/>
      <c r="H30" s="1511" t="str">
        <f t="shared" ca="1" si="1"/>
        <v/>
      </c>
      <c r="I30" s="1512" t="str">
        <f t="shared" ca="1" si="2"/>
        <v/>
      </c>
      <c r="J30" s="513">
        <f t="shared" ca="1" si="3"/>
        <v>0</v>
      </c>
      <c r="K30" s="1335">
        <f t="shared" ca="1" si="4"/>
        <v>0</v>
      </c>
      <c r="L30" s="444">
        <f t="shared" ca="1" si="5"/>
        <v>0</v>
      </c>
      <c r="M30" s="2076"/>
      <c r="N30" s="1501"/>
      <c r="O30" s="1502"/>
      <c r="P30" s="513">
        <f t="shared" si="6"/>
        <v>0</v>
      </c>
      <c r="Q30" s="513">
        <f t="shared" si="7"/>
        <v>0</v>
      </c>
      <c r="R30" s="1335">
        <f t="shared" ca="1" si="8"/>
        <v>0</v>
      </c>
      <c r="S30" s="444">
        <f t="shared" ca="1" si="9"/>
        <v>0</v>
      </c>
      <c r="T30" s="2076"/>
      <c r="U30" s="2018">
        <f t="shared" si="10"/>
        <v>0.32500000000000001</v>
      </c>
      <c r="V30" s="444">
        <f t="shared" ca="1" si="11"/>
        <v>0</v>
      </c>
      <c r="W30" s="49">
        <f t="shared" si="12"/>
        <v>0.32500000000000001</v>
      </c>
      <c r="X30" s="1342">
        <f t="shared" ca="1" si="13"/>
        <v>0</v>
      </c>
      <c r="Y30" s="1527" t="str">
        <f t="shared" si="14"/>
        <v/>
      </c>
      <c r="Z30" s="1528">
        <f t="shared" ca="1" si="15"/>
        <v>0</v>
      </c>
      <c r="AA30" s="1336">
        <f t="shared" si="16"/>
        <v>0</v>
      </c>
      <c r="AB30" s="49">
        <f t="shared" ca="1" si="25"/>
        <v>0</v>
      </c>
      <c r="AC30" s="939"/>
      <c r="AD30" s="1300">
        <f t="shared" ca="1" si="0"/>
        <v>0</v>
      </c>
      <c r="AE30" s="1337">
        <f t="shared" ca="1" si="17"/>
        <v>0</v>
      </c>
      <c r="AF30" s="1044" t="str">
        <f t="shared" si="18"/>
        <v/>
      </c>
      <c r="AG30" s="1045"/>
      <c r="AH30" s="1046"/>
      <c r="AI30" s="1047"/>
      <c r="AJ30" s="1831"/>
      <c r="AK30" s="1832"/>
      <c r="AL30" s="1833"/>
      <c r="AM30" s="1834"/>
      <c r="AN30" s="1835"/>
      <c r="AO30" s="1836"/>
      <c r="AP30" s="1837"/>
      <c r="AQ30" s="1838">
        <v>1</v>
      </c>
      <c r="AR30" s="1832"/>
      <c r="AS30" s="1833"/>
      <c r="AT30" s="1834"/>
      <c r="AU30" s="1835"/>
      <c r="AV30" s="1836"/>
      <c r="AW30" s="1837"/>
      <c r="AX30" s="1838"/>
      <c r="AY30" s="1832"/>
      <c r="AZ30" s="2020"/>
      <c r="BA30" s="2022"/>
      <c r="BB30" s="438" t="str">
        <f t="shared" si="19"/>
        <v>Fr</v>
      </c>
      <c r="BC30" s="437" t="str">
        <f t="shared" si="20"/>
        <v>Fr</v>
      </c>
      <c r="BD30" s="1858" t="str">
        <f t="shared" si="26"/>
        <v/>
      </c>
      <c r="BE30" s="1858" t="str">
        <f t="shared" si="26"/>
        <v/>
      </c>
      <c r="BF30" s="1858" t="str">
        <f t="shared" si="26"/>
        <v/>
      </c>
      <c r="BG30" s="1858" t="str">
        <f t="shared" si="26"/>
        <v/>
      </c>
      <c r="BH30" s="1858" t="str">
        <f t="shared" si="26"/>
        <v/>
      </c>
      <c r="BI30" s="1858" t="str">
        <f t="shared" si="26"/>
        <v/>
      </c>
      <c r="BJ30" s="1858" t="str">
        <f t="shared" si="26"/>
        <v/>
      </c>
      <c r="BK30" s="1858" t="str">
        <f t="shared" si="26"/>
        <v/>
      </c>
      <c r="BL30" s="1858" t="str">
        <f t="shared" si="26"/>
        <v/>
      </c>
    </row>
    <row r="31" spans="1:64" s="945" customFormat="1" ht="20.25" customHeight="1" x14ac:dyDescent="0.2">
      <c r="A31" s="1275">
        <f t="shared" si="27"/>
        <v>146</v>
      </c>
      <c r="B31" s="485">
        <f t="shared" si="22"/>
        <v>43611</v>
      </c>
      <c r="C31" s="1913">
        <v>27</v>
      </c>
      <c r="D31" s="483">
        <f t="shared" si="23"/>
        <v>21</v>
      </c>
      <c r="E31" s="1785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6"/>
      <c r="H31" s="1511" t="str">
        <f t="shared" ca="1" si="1"/>
        <v/>
      </c>
      <c r="I31" s="1512" t="str">
        <f t="shared" ca="1" si="2"/>
        <v/>
      </c>
      <c r="J31" s="513">
        <f t="shared" ca="1" si="3"/>
        <v>0</v>
      </c>
      <c r="K31" s="1335">
        <f t="shared" ca="1" si="4"/>
        <v>0</v>
      </c>
      <c r="L31" s="444">
        <f t="shared" ca="1" si="5"/>
        <v>0</v>
      </c>
      <c r="M31" s="2076"/>
      <c r="N31" s="1501"/>
      <c r="O31" s="1502"/>
      <c r="P31" s="513">
        <f t="shared" si="6"/>
        <v>0</v>
      </c>
      <c r="Q31" s="513">
        <f t="shared" si="7"/>
        <v>0</v>
      </c>
      <c r="R31" s="1335">
        <f t="shared" ca="1" si="8"/>
        <v>0</v>
      </c>
      <c r="S31" s="444">
        <f t="shared" ca="1" si="9"/>
        <v>0</v>
      </c>
      <c r="T31" s="2076"/>
      <c r="U31" s="2018">
        <f t="shared" si="10"/>
        <v>0</v>
      </c>
      <c r="V31" s="444">
        <f t="shared" ca="1" si="11"/>
        <v>0</v>
      </c>
      <c r="W31" s="49">
        <f t="shared" si="12"/>
        <v>0</v>
      </c>
      <c r="X31" s="1342">
        <f t="shared" ca="1" si="13"/>
        <v>0</v>
      </c>
      <c r="Y31" s="1527" t="str">
        <f t="shared" si="14"/>
        <v/>
      </c>
      <c r="Z31" s="1528">
        <f t="shared" ca="1" si="15"/>
        <v>0</v>
      </c>
      <c r="AA31" s="1336">
        <f t="shared" si="16"/>
        <v>0</v>
      </c>
      <c r="AB31" s="49">
        <f t="shared" ca="1" si="25"/>
        <v>0</v>
      </c>
      <c r="AC31" s="939"/>
      <c r="AD31" s="1300">
        <f t="shared" ca="1" si="0"/>
        <v>0</v>
      </c>
      <c r="AE31" s="1337">
        <f t="shared" ca="1" si="17"/>
        <v>0</v>
      </c>
      <c r="AF31" s="1044" t="str">
        <f t="shared" si="18"/>
        <v/>
      </c>
      <c r="AG31" s="1045"/>
      <c r="AH31" s="1046"/>
      <c r="AI31" s="1047"/>
      <c r="AJ31" s="1831"/>
      <c r="AK31" s="1832"/>
      <c r="AL31" s="1833"/>
      <c r="AM31" s="1834"/>
      <c r="AN31" s="1835"/>
      <c r="AO31" s="1836"/>
      <c r="AP31" s="1837"/>
      <c r="AQ31" s="1838">
        <v>1</v>
      </c>
      <c r="AR31" s="1832"/>
      <c r="AS31" s="1833"/>
      <c r="AT31" s="1834"/>
      <c r="AU31" s="1835"/>
      <c r="AV31" s="1836"/>
      <c r="AW31" s="1837"/>
      <c r="AX31" s="1838"/>
      <c r="AY31" s="1832"/>
      <c r="AZ31" s="2020"/>
      <c r="BA31" s="2022"/>
      <c r="BB31" s="438" t="str">
        <f t="shared" si="19"/>
        <v>Sa</v>
      </c>
      <c r="BC31" s="437" t="str">
        <f t="shared" si="20"/>
        <v>Sa</v>
      </c>
      <c r="BD31" s="1858" t="str">
        <f t="shared" si="26"/>
        <v/>
      </c>
      <c r="BE31" s="1858" t="str">
        <f t="shared" si="26"/>
        <v/>
      </c>
      <c r="BF31" s="1858" t="str">
        <f t="shared" si="26"/>
        <v/>
      </c>
      <c r="BG31" s="1858" t="str">
        <f t="shared" si="26"/>
        <v/>
      </c>
      <c r="BH31" s="1858" t="str">
        <f t="shared" si="26"/>
        <v/>
      </c>
      <c r="BI31" s="1858" t="str">
        <f t="shared" si="26"/>
        <v/>
      </c>
      <c r="BJ31" s="1858" t="str">
        <f t="shared" si="26"/>
        <v/>
      </c>
      <c r="BK31" s="1858" t="str">
        <f t="shared" si="26"/>
        <v/>
      </c>
      <c r="BL31" s="1858" t="str">
        <f t="shared" si="26"/>
        <v/>
      </c>
    </row>
    <row r="32" spans="1:64" s="945" customFormat="1" ht="20.25" customHeight="1" x14ac:dyDescent="0.2">
      <c r="A32" s="1275">
        <f t="shared" si="27"/>
        <v>147</v>
      </c>
      <c r="B32" s="485">
        <f t="shared" si="22"/>
        <v>43612</v>
      </c>
      <c r="C32" s="1913">
        <v>28</v>
      </c>
      <c r="D32" s="483">
        <f t="shared" si="23"/>
        <v>21</v>
      </c>
      <c r="E32" s="1785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1</v>
      </c>
      <c r="F32" s="40">
        <f t="shared" si="24"/>
        <v>0</v>
      </c>
      <c r="G32" s="936" t="str">
        <f>IF(OR(Land="z",A="x"),"","f")</f>
        <v>f</v>
      </c>
      <c r="H32" s="1511" t="str">
        <f t="shared" ca="1" si="1"/>
        <v/>
      </c>
      <c r="I32" s="1512" t="str">
        <f t="shared" ca="1" si="2"/>
        <v/>
      </c>
      <c r="J32" s="513">
        <f t="shared" ca="1" si="3"/>
        <v>0</v>
      </c>
      <c r="K32" s="1335">
        <f t="shared" ca="1" si="4"/>
        <v>0</v>
      </c>
      <c r="L32" s="444">
        <f t="shared" ca="1" si="5"/>
        <v>0</v>
      </c>
      <c r="M32" s="2076"/>
      <c r="N32" s="1501"/>
      <c r="O32" s="1502"/>
      <c r="P32" s="513">
        <f t="shared" si="6"/>
        <v>0</v>
      </c>
      <c r="Q32" s="513">
        <f t="shared" si="7"/>
        <v>0</v>
      </c>
      <c r="R32" s="1335">
        <f t="shared" ca="1" si="8"/>
        <v>0</v>
      </c>
      <c r="S32" s="444">
        <f t="shared" ca="1" si="9"/>
        <v>0</v>
      </c>
      <c r="T32" s="2076"/>
      <c r="U32" s="2018">
        <f t="shared" si="10"/>
        <v>0</v>
      </c>
      <c r="V32" s="444">
        <f t="shared" ca="1" si="11"/>
        <v>0</v>
      </c>
      <c r="W32" s="49">
        <f t="shared" si="12"/>
        <v>0</v>
      </c>
      <c r="X32" s="1342">
        <f t="shared" ca="1" si="13"/>
        <v>0</v>
      </c>
      <c r="Y32" s="1527" t="str">
        <f t="shared" si="14"/>
        <v/>
      </c>
      <c r="Z32" s="1528">
        <f t="shared" ca="1" si="15"/>
        <v>0</v>
      </c>
      <c r="AA32" s="1336">
        <f t="shared" si="16"/>
        <v>0</v>
      </c>
      <c r="AB32" s="49">
        <f t="shared" ca="1" si="25"/>
        <v>0</v>
      </c>
      <c r="AC32" s="939" t="s">
        <v>604</v>
      </c>
      <c r="AD32" s="1300">
        <f t="shared" ca="1" si="0"/>
        <v>0</v>
      </c>
      <c r="AE32" s="1337">
        <f t="shared" ca="1" si="17"/>
        <v>0</v>
      </c>
      <c r="AF32" s="1044" t="str">
        <f t="shared" si="18"/>
        <v/>
      </c>
      <c r="AG32" s="1045"/>
      <c r="AH32" s="1046"/>
      <c r="AI32" s="1047"/>
      <c r="AJ32" s="1831"/>
      <c r="AK32" s="1832"/>
      <c r="AL32" s="1833"/>
      <c r="AM32" s="1834"/>
      <c r="AN32" s="1835"/>
      <c r="AO32" s="1836"/>
      <c r="AP32" s="1837"/>
      <c r="AQ32" s="1838">
        <v>1</v>
      </c>
      <c r="AR32" s="1832"/>
      <c r="AS32" s="1833"/>
      <c r="AT32" s="1834"/>
      <c r="AU32" s="1835"/>
      <c r="AV32" s="1836"/>
      <c r="AW32" s="1837"/>
      <c r="AX32" s="1838"/>
      <c r="AY32" s="1832"/>
      <c r="AZ32" s="2020"/>
      <c r="BA32" s="2022"/>
      <c r="BB32" s="438" t="str">
        <f t="shared" si="19"/>
        <v>So</v>
      </c>
      <c r="BC32" s="437" t="str">
        <f t="shared" si="20"/>
        <v>Sof</v>
      </c>
      <c r="BD32" s="1858" t="str">
        <f t="shared" si="26"/>
        <v/>
      </c>
      <c r="BE32" s="1858" t="str">
        <f t="shared" si="26"/>
        <v/>
      </c>
      <c r="BF32" s="1858" t="str">
        <f t="shared" si="26"/>
        <v/>
      </c>
      <c r="BG32" s="1858" t="str">
        <f t="shared" si="26"/>
        <v/>
      </c>
      <c r="BH32" s="1858" t="str">
        <f t="shared" si="26"/>
        <v/>
      </c>
      <c r="BI32" s="1858" t="str">
        <f t="shared" si="26"/>
        <v/>
      </c>
      <c r="BJ32" s="1858" t="str">
        <f t="shared" si="26"/>
        <v/>
      </c>
      <c r="BK32" s="1858" t="str">
        <f t="shared" si="26"/>
        <v/>
      </c>
      <c r="BL32" s="1858" t="str">
        <f t="shared" si="26"/>
        <v/>
      </c>
    </row>
    <row r="33" spans="1:64" s="945" customFormat="1" ht="20.25" customHeight="1" x14ac:dyDescent="0.2">
      <c r="A33" s="1275">
        <f t="shared" si="27"/>
        <v>148</v>
      </c>
      <c r="B33" s="485">
        <f t="shared" si="22"/>
        <v>43613</v>
      </c>
      <c r="C33" s="1913">
        <v>29</v>
      </c>
      <c r="D33" s="483">
        <f t="shared" si="23"/>
        <v>22</v>
      </c>
      <c r="E33" s="1785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1</v>
      </c>
      <c r="F33" s="40">
        <f t="shared" si="24"/>
        <v>0.32500000000000001</v>
      </c>
      <c r="G33" s="936" t="str">
        <f>IF(Land="z","","f")</f>
        <v>f</v>
      </c>
      <c r="H33" s="1511" t="str">
        <f t="shared" ca="1" si="1"/>
        <v/>
      </c>
      <c r="I33" s="1512" t="str">
        <f t="shared" ca="1" si="2"/>
        <v/>
      </c>
      <c r="J33" s="937">
        <f t="shared" ca="1" si="3"/>
        <v>0</v>
      </c>
      <c r="K33" s="938">
        <f t="shared" ca="1" si="4"/>
        <v>0</v>
      </c>
      <c r="L33" s="444">
        <f t="shared" ca="1" si="5"/>
        <v>0</v>
      </c>
      <c r="M33" s="2076"/>
      <c r="N33" s="1501"/>
      <c r="O33" s="1502"/>
      <c r="P33" s="937">
        <f t="shared" si="6"/>
        <v>0</v>
      </c>
      <c r="Q33" s="937">
        <f t="shared" si="7"/>
        <v>0</v>
      </c>
      <c r="R33" s="938">
        <f t="shared" ca="1" si="8"/>
        <v>0</v>
      </c>
      <c r="S33" s="444">
        <f t="shared" ca="1" si="9"/>
        <v>0</v>
      </c>
      <c r="T33" s="2076"/>
      <c r="U33" s="2018">
        <f t="shared" si="10"/>
        <v>0.32500000000000001</v>
      </c>
      <c r="V33" s="444">
        <f t="shared" ca="1" si="11"/>
        <v>0</v>
      </c>
      <c r="W33" s="49">
        <f t="shared" si="12"/>
        <v>0</v>
      </c>
      <c r="X33" s="1342">
        <f t="shared" ca="1" si="13"/>
        <v>0</v>
      </c>
      <c r="Y33" s="1519" t="str">
        <f t="shared" si="14"/>
        <v/>
      </c>
      <c r="Z33" s="1520">
        <f t="shared" ca="1" si="15"/>
        <v>0</v>
      </c>
      <c r="AA33" s="1336">
        <f t="shared" si="16"/>
        <v>0</v>
      </c>
      <c r="AB33" s="49">
        <f t="shared" ca="1" si="25"/>
        <v>0</v>
      </c>
      <c r="AC33" s="939" t="s">
        <v>603</v>
      </c>
      <c r="AD33" s="1300">
        <f t="shared" ca="1" si="0"/>
        <v>0</v>
      </c>
      <c r="AE33" s="1337">
        <f t="shared" ca="1" si="17"/>
        <v>0</v>
      </c>
      <c r="AF33" s="1044" t="str">
        <f t="shared" si="18"/>
        <v/>
      </c>
      <c r="AG33" s="1045"/>
      <c r="AH33" s="1046"/>
      <c r="AI33" s="1047"/>
      <c r="AJ33" s="1831"/>
      <c r="AK33" s="1832"/>
      <c r="AL33" s="1833"/>
      <c r="AM33" s="1834"/>
      <c r="AN33" s="1835"/>
      <c r="AO33" s="1836"/>
      <c r="AP33" s="1837"/>
      <c r="AQ33" s="1838">
        <v>1</v>
      </c>
      <c r="AR33" s="1832"/>
      <c r="AS33" s="1833"/>
      <c r="AT33" s="1834"/>
      <c r="AU33" s="1835"/>
      <c r="AV33" s="1836"/>
      <c r="AW33" s="1837"/>
      <c r="AX33" s="1838"/>
      <c r="AY33" s="1832"/>
      <c r="AZ33" s="2020"/>
      <c r="BA33" s="2022"/>
      <c r="BB33" s="438" t="str">
        <f t="shared" si="19"/>
        <v>Mo</v>
      </c>
      <c r="BC33" s="437" t="str">
        <f t="shared" si="20"/>
        <v>Mof</v>
      </c>
      <c r="BD33" s="1858" t="str">
        <f t="shared" si="26"/>
        <v/>
      </c>
      <c r="BE33" s="1858" t="str">
        <f t="shared" si="26"/>
        <v/>
      </c>
      <c r="BF33" s="1858" t="str">
        <f t="shared" si="26"/>
        <v/>
      </c>
      <c r="BG33" s="1858" t="str">
        <f t="shared" si="26"/>
        <v/>
      </c>
      <c r="BH33" s="1858" t="str">
        <f t="shared" si="26"/>
        <v/>
      </c>
      <c r="BI33" s="1858" t="str">
        <f t="shared" si="26"/>
        <v/>
      </c>
      <c r="BJ33" s="1858" t="str">
        <f t="shared" si="26"/>
        <v/>
      </c>
      <c r="BK33" s="1858" t="str">
        <f t="shared" si="26"/>
        <v/>
      </c>
      <c r="BL33" s="1858" t="str">
        <f t="shared" si="26"/>
        <v/>
      </c>
    </row>
    <row r="34" spans="1:64" s="945" customFormat="1" ht="20.25" customHeight="1" x14ac:dyDescent="0.2">
      <c r="A34" s="1275">
        <f t="shared" si="27"/>
        <v>149</v>
      </c>
      <c r="B34" s="485">
        <f t="shared" si="22"/>
        <v>43614</v>
      </c>
      <c r="C34" s="1913">
        <v>30</v>
      </c>
      <c r="D34" s="483">
        <f t="shared" si="23"/>
        <v>22</v>
      </c>
      <c r="E34" s="1785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6"/>
      <c r="H34" s="1511" t="str">
        <f t="shared" ca="1" si="1"/>
        <v/>
      </c>
      <c r="I34" s="1512" t="str">
        <f t="shared" ca="1" si="2"/>
        <v/>
      </c>
      <c r="J34" s="937">
        <f t="shared" ca="1" si="3"/>
        <v>0</v>
      </c>
      <c r="K34" s="938">
        <f t="shared" ca="1" si="4"/>
        <v>0</v>
      </c>
      <c r="L34" s="444">
        <f t="shared" ca="1" si="5"/>
        <v>0</v>
      </c>
      <c r="M34" s="2076"/>
      <c r="N34" s="1501"/>
      <c r="O34" s="1502"/>
      <c r="P34" s="937">
        <f t="shared" si="6"/>
        <v>0</v>
      </c>
      <c r="Q34" s="937">
        <f t="shared" si="7"/>
        <v>0</v>
      </c>
      <c r="R34" s="938">
        <f t="shared" ca="1" si="8"/>
        <v>0</v>
      </c>
      <c r="S34" s="444">
        <f t="shared" ca="1" si="9"/>
        <v>0</v>
      </c>
      <c r="T34" s="2076"/>
      <c r="U34" s="2018">
        <f t="shared" si="10"/>
        <v>0.32500000000000001</v>
      </c>
      <c r="V34" s="444">
        <f t="shared" ca="1" si="11"/>
        <v>0</v>
      </c>
      <c r="W34" s="49">
        <f t="shared" si="12"/>
        <v>0.32500000000000001</v>
      </c>
      <c r="X34" s="1342">
        <f t="shared" ca="1" si="13"/>
        <v>0</v>
      </c>
      <c r="Y34" s="1519" t="str">
        <f t="shared" si="14"/>
        <v/>
      </c>
      <c r="Z34" s="1520">
        <f t="shared" ca="1" si="15"/>
        <v>0</v>
      </c>
      <c r="AA34" s="1336">
        <f t="shared" si="16"/>
        <v>0</v>
      </c>
      <c r="AB34" s="49">
        <f t="shared" ca="1" si="25"/>
        <v>0</v>
      </c>
      <c r="AC34" s="939"/>
      <c r="AD34" s="1300">
        <f t="shared" ca="1" si="0"/>
        <v>1</v>
      </c>
      <c r="AE34" s="1337">
        <f t="shared" ca="1" si="17"/>
        <v>0</v>
      </c>
      <c r="AF34" s="1044" t="str">
        <f t="shared" si="18"/>
        <v/>
      </c>
      <c r="AG34" s="1045"/>
      <c r="AH34" s="1046"/>
      <c r="AI34" s="1047"/>
      <c r="AJ34" s="1831">
        <v>1</v>
      </c>
      <c r="AK34" s="1832">
        <v>1</v>
      </c>
      <c r="AL34" s="1833">
        <v>1</v>
      </c>
      <c r="AM34" s="1834"/>
      <c r="AN34" s="1835">
        <v>1</v>
      </c>
      <c r="AO34" s="1836"/>
      <c r="AP34" s="1837"/>
      <c r="AQ34" s="1838">
        <v>1</v>
      </c>
      <c r="AR34" s="1832">
        <v>1</v>
      </c>
      <c r="AS34" s="1833">
        <v>1</v>
      </c>
      <c r="AT34" s="1834">
        <v>1</v>
      </c>
      <c r="AU34" s="1835">
        <v>1</v>
      </c>
      <c r="AV34" s="1836"/>
      <c r="AW34" s="1837"/>
      <c r="AX34" s="1838"/>
      <c r="AY34" s="1832"/>
      <c r="AZ34" s="2020"/>
      <c r="BA34" s="2022"/>
      <c r="BB34" s="438" t="str">
        <f t="shared" si="19"/>
        <v>Di</v>
      </c>
      <c r="BC34" s="437" t="str">
        <f t="shared" si="20"/>
        <v>Di</v>
      </c>
      <c r="BD34" s="1858" t="str">
        <f t="shared" si="26"/>
        <v/>
      </c>
      <c r="BE34" s="1858" t="str">
        <f t="shared" si="26"/>
        <v/>
      </c>
      <c r="BF34" s="1858" t="str">
        <f t="shared" si="26"/>
        <v/>
      </c>
      <c r="BG34" s="1858" t="str">
        <f t="shared" si="26"/>
        <v/>
      </c>
      <c r="BH34" s="1858" t="str">
        <f t="shared" si="26"/>
        <v/>
      </c>
      <c r="BI34" s="1858" t="str">
        <f t="shared" si="26"/>
        <v/>
      </c>
      <c r="BJ34" s="1858" t="str">
        <f t="shared" si="26"/>
        <v/>
      </c>
      <c r="BK34" s="1858" t="str">
        <f t="shared" si="26"/>
        <v/>
      </c>
      <c r="BL34" s="1858" t="str">
        <f t="shared" si="26"/>
        <v/>
      </c>
    </row>
    <row r="35" spans="1:64" s="945" customFormat="1" ht="20.25" customHeight="1" x14ac:dyDescent="0.2">
      <c r="A35" s="1275">
        <f t="shared" si="27"/>
        <v>150</v>
      </c>
      <c r="B35" s="485">
        <f t="shared" si="22"/>
        <v>43615</v>
      </c>
      <c r="C35" s="489">
        <v>31</v>
      </c>
      <c r="D35" s="483">
        <f t="shared" si="23"/>
        <v>22</v>
      </c>
      <c r="E35" s="1785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936"/>
      <c r="H35" s="1511" t="str">
        <f t="shared" ca="1" si="1"/>
        <v/>
      </c>
      <c r="I35" s="1512" t="str">
        <f t="shared" ca="1" si="2"/>
        <v/>
      </c>
      <c r="J35" s="513">
        <f t="shared" ca="1" si="3"/>
        <v>0</v>
      </c>
      <c r="K35" s="1335">
        <f t="shared" ca="1" si="4"/>
        <v>0</v>
      </c>
      <c r="L35" s="444">
        <f t="shared" ca="1" si="5"/>
        <v>0</v>
      </c>
      <c r="M35" s="2076"/>
      <c r="N35" s="1501"/>
      <c r="O35" s="1502"/>
      <c r="P35" s="513">
        <f t="shared" si="6"/>
        <v>0</v>
      </c>
      <c r="Q35" s="513">
        <f t="shared" si="7"/>
        <v>0</v>
      </c>
      <c r="R35" s="1335">
        <f t="shared" ca="1" si="8"/>
        <v>0</v>
      </c>
      <c r="S35" s="444">
        <f t="shared" ca="1" si="9"/>
        <v>0</v>
      </c>
      <c r="T35" s="2076"/>
      <c r="U35" s="2018">
        <f t="shared" si="10"/>
        <v>0.32500000000000001</v>
      </c>
      <c r="V35" s="444">
        <f t="shared" ca="1" si="11"/>
        <v>0</v>
      </c>
      <c r="W35" s="49">
        <f t="shared" si="12"/>
        <v>0.32500000000000001</v>
      </c>
      <c r="X35" s="1342">
        <f t="shared" ca="1" si="13"/>
        <v>0</v>
      </c>
      <c r="Y35" s="1527" t="str">
        <f t="shared" si="14"/>
        <v/>
      </c>
      <c r="Z35" s="1528">
        <f t="shared" ca="1" si="15"/>
        <v>0</v>
      </c>
      <c r="AA35" s="1336">
        <f t="shared" si="16"/>
        <v>0</v>
      </c>
      <c r="AB35" s="49">
        <f t="shared" ca="1" si="25"/>
        <v>0</v>
      </c>
      <c r="AC35" s="939"/>
      <c r="AD35" s="1300">
        <f t="shared" ca="1" si="0"/>
        <v>0</v>
      </c>
      <c r="AE35" s="1337">
        <f t="shared" ca="1" si="17"/>
        <v>0</v>
      </c>
      <c r="AF35" s="1044" t="str">
        <f t="shared" si="18"/>
        <v/>
      </c>
      <c r="AG35" s="1045"/>
      <c r="AH35" s="1046"/>
      <c r="AI35" s="1047"/>
      <c r="AJ35" s="1831">
        <v>1</v>
      </c>
      <c r="AK35" s="1832">
        <v>1</v>
      </c>
      <c r="AL35" s="1833"/>
      <c r="AM35" s="1834"/>
      <c r="AN35" s="1835"/>
      <c r="AO35" s="1836"/>
      <c r="AP35" s="1837"/>
      <c r="AQ35" s="1838"/>
      <c r="AR35" s="1832"/>
      <c r="AS35" s="1833"/>
      <c r="AT35" s="1834">
        <v>1</v>
      </c>
      <c r="AU35" s="1835">
        <v>1</v>
      </c>
      <c r="AV35" s="1836"/>
      <c r="AW35" s="1837"/>
      <c r="AX35" s="1838"/>
      <c r="AY35" s="1832"/>
      <c r="AZ35" s="2020"/>
      <c r="BA35" s="2022"/>
      <c r="BB35" s="438" t="str">
        <f t="shared" si="19"/>
        <v>Mi</v>
      </c>
      <c r="BC35" s="437" t="str">
        <f t="shared" si="20"/>
        <v>Mi</v>
      </c>
      <c r="BD35" s="1858" t="str">
        <f t="shared" si="26"/>
        <v/>
      </c>
      <c r="BE35" s="1858" t="str">
        <f t="shared" si="26"/>
        <v/>
      </c>
      <c r="BF35" s="1858" t="str">
        <f t="shared" si="26"/>
        <v/>
      </c>
      <c r="BG35" s="1858" t="str">
        <f t="shared" si="26"/>
        <v/>
      </c>
      <c r="BH35" s="1858" t="str">
        <f t="shared" si="26"/>
        <v/>
      </c>
      <c r="BI35" s="1858" t="str">
        <f t="shared" si="26"/>
        <v/>
      </c>
      <c r="BJ35" s="1858" t="str">
        <f t="shared" si="26"/>
        <v/>
      </c>
      <c r="BK35" s="1858" t="str">
        <f t="shared" si="26"/>
        <v/>
      </c>
      <c r="BL35" s="1858" t="str">
        <f t="shared" si="26"/>
        <v/>
      </c>
    </row>
    <row r="36" spans="1:64" s="945" customFormat="1" ht="20.25" customHeight="1" thickBot="1" x14ac:dyDescent="0.25">
      <c r="B36" s="1018"/>
      <c r="C36" s="1019"/>
      <c r="D36" s="1006"/>
      <c r="E36" s="483"/>
      <c r="F36" s="444"/>
      <c r="G36" s="1933"/>
      <c r="H36" s="1934"/>
      <c r="I36" s="1935"/>
      <c r="J36" s="1940"/>
      <c r="K36" s="1954"/>
      <c r="L36" s="1010"/>
      <c r="M36" s="2052"/>
      <c r="N36" s="1938"/>
      <c r="O36" s="1939"/>
      <c r="P36" s="1940"/>
      <c r="Q36" s="1940"/>
      <c r="R36" s="1954"/>
      <c r="S36" s="1010"/>
      <c r="T36" s="2055"/>
      <c r="U36" s="1940"/>
      <c r="V36" s="1010"/>
      <c r="W36" s="1964"/>
      <c r="X36" s="1941"/>
      <c r="Y36" s="1955"/>
      <c r="Z36" s="1522"/>
      <c r="AA36" s="1943"/>
      <c r="AB36" s="1003"/>
      <c r="AC36" s="1944"/>
      <c r="AD36" s="1945">
        <f t="shared" ca="1" si="0"/>
        <v>0</v>
      </c>
      <c r="AE36" s="1305"/>
      <c r="AF36" s="1044"/>
      <c r="AG36" s="1045"/>
      <c r="AH36" s="1046"/>
      <c r="AI36" s="1047"/>
      <c r="AJ36" s="751">
        <v>1</v>
      </c>
      <c r="AK36" s="567">
        <v>1</v>
      </c>
      <c r="AL36" s="568"/>
      <c r="AM36" s="569"/>
      <c r="AN36" s="570"/>
      <c r="AO36" s="571"/>
      <c r="AP36" s="572"/>
      <c r="AQ36" s="566"/>
      <c r="AR36" s="567"/>
      <c r="AS36" s="568"/>
      <c r="AT36" s="569">
        <v>1</v>
      </c>
      <c r="AU36" s="570">
        <v>1</v>
      </c>
      <c r="AV36" s="571"/>
      <c r="AW36" s="572"/>
      <c r="AX36" s="566"/>
      <c r="AY36" s="567"/>
      <c r="AZ36" s="2020"/>
      <c r="BA36" s="2022"/>
      <c r="BB36" s="438"/>
      <c r="BC36" s="437"/>
      <c r="BD36" s="1858" t="str">
        <f t="shared" si="26"/>
        <v/>
      </c>
      <c r="BE36" s="1858" t="str">
        <f t="shared" si="26"/>
        <v/>
      </c>
      <c r="BF36" s="1858" t="str">
        <f t="shared" si="26"/>
        <v/>
      </c>
      <c r="BG36" s="1858"/>
      <c r="BH36" s="1858" t="str">
        <f t="shared" si="26"/>
        <v/>
      </c>
      <c r="BI36" s="1858" t="str">
        <f t="shared" si="26"/>
        <v/>
      </c>
      <c r="BJ36" s="1858" t="str">
        <f t="shared" si="26"/>
        <v/>
      </c>
      <c r="BK36" s="1858" t="str">
        <f t="shared" si="26"/>
        <v/>
      </c>
      <c r="BL36" s="1858" t="str">
        <f t="shared" si="26"/>
        <v/>
      </c>
    </row>
    <row r="37" spans="1:64" s="945" customFormat="1" ht="20.25" customHeight="1" thickBot="1" x14ac:dyDescent="0.25">
      <c r="B37" s="1784" t="s">
        <v>718</v>
      </c>
      <c r="C37" s="1771"/>
      <c r="D37" s="1772"/>
      <c r="E37" s="1772"/>
      <c r="F37" s="1773">
        <v>0</v>
      </c>
      <c r="G37" s="2097" t="s">
        <v>310</v>
      </c>
      <c r="H37" s="2098"/>
      <c r="I37" s="2098"/>
      <c r="J37" s="2098"/>
      <c r="K37" s="2099"/>
      <c r="L37" s="1773">
        <v>0</v>
      </c>
      <c r="M37" s="2073"/>
      <c r="N37" s="2100" t="s">
        <v>311</v>
      </c>
      <c r="O37" s="2101"/>
      <c r="P37" s="2101"/>
      <c r="Q37" s="2101"/>
      <c r="R37" s="2102"/>
      <c r="S37" s="1773">
        <v>0</v>
      </c>
      <c r="T37" s="1818"/>
      <c r="U37" s="1818"/>
      <c r="V37" s="1773">
        <v>0</v>
      </c>
      <c r="W37" s="1773">
        <v>0</v>
      </c>
      <c r="X37" s="2097" t="s">
        <v>312</v>
      </c>
      <c r="Y37" s="2098"/>
      <c r="Z37" s="2098"/>
      <c r="AA37" s="2098"/>
      <c r="AB37" s="2098"/>
      <c r="AC37" s="2098"/>
      <c r="AD37" s="2099"/>
      <c r="AE37" s="1309"/>
      <c r="AF37" s="756"/>
      <c r="AG37" s="757"/>
      <c r="AH37" s="1830"/>
      <c r="AI37" s="758"/>
      <c r="AJ37" s="751">
        <v>1</v>
      </c>
      <c r="AK37" s="567">
        <v>1</v>
      </c>
      <c r="AL37" s="568"/>
      <c r="AM37" s="569"/>
      <c r="AN37" s="570"/>
      <c r="AO37" s="571"/>
      <c r="AP37" s="572"/>
      <c r="AQ37" s="566"/>
      <c r="AR37" s="567"/>
      <c r="AS37" s="568"/>
      <c r="AT37" s="569">
        <v>1</v>
      </c>
      <c r="AU37" s="570">
        <v>1</v>
      </c>
      <c r="AV37" s="571"/>
      <c r="AW37" s="572"/>
      <c r="AX37" s="566"/>
      <c r="AY37" s="567"/>
      <c r="AZ37" s="2020"/>
      <c r="BA37" s="2022"/>
      <c r="BB37" s="250"/>
      <c r="BC37" s="5"/>
      <c r="BD37" s="1858"/>
      <c r="BE37" s="1858"/>
      <c r="BF37" s="1858"/>
      <c r="BG37" s="1858"/>
      <c r="BH37" s="1858"/>
      <c r="BI37" s="1858"/>
      <c r="BJ37" s="1858"/>
      <c r="BK37" s="1858"/>
      <c r="BL37" s="1858"/>
    </row>
    <row r="38" spans="1:64" s="945" customFormat="1" ht="20.25" customHeight="1" thickBot="1" x14ac:dyDescent="0.25">
      <c r="B38" s="1784" t="s">
        <v>719</v>
      </c>
      <c r="C38" s="1771"/>
      <c r="D38" s="1772"/>
      <c r="E38" s="1772"/>
      <c r="F38" s="1782">
        <v>0</v>
      </c>
      <c r="G38" s="2097" t="s">
        <v>310</v>
      </c>
      <c r="H38" s="2098"/>
      <c r="I38" s="2098"/>
      <c r="J38" s="2098"/>
      <c r="K38" s="2099"/>
      <c r="L38" s="1782">
        <v>0</v>
      </c>
      <c r="M38" s="2074"/>
      <c r="N38" s="2100" t="s">
        <v>311</v>
      </c>
      <c r="O38" s="2101"/>
      <c r="P38" s="2101"/>
      <c r="Q38" s="2101"/>
      <c r="R38" s="2102"/>
      <c r="S38" s="1782">
        <v>0</v>
      </c>
      <c r="T38" s="2075"/>
      <c r="U38" s="1818"/>
      <c r="V38" s="1782">
        <v>0</v>
      </c>
      <c r="W38" s="1782">
        <v>0</v>
      </c>
      <c r="X38" s="2097" t="s">
        <v>312</v>
      </c>
      <c r="Y38" s="2098"/>
      <c r="Z38" s="2098"/>
      <c r="AA38" s="2098"/>
      <c r="AB38" s="2098"/>
      <c r="AC38" s="2098"/>
      <c r="AD38" s="2099"/>
      <c r="AE38" s="1309"/>
      <c r="AF38" s="756"/>
      <c r="AG38" s="757"/>
      <c r="AH38" s="760"/>
      <c r="AI38" s="758"/>
      <c r="AJ38" s="752">
        <v>1</v>
      </c>
      <c r="AK38" s="574">
        <v>1</v>
      </c>
      <c r="AL38" s="575"/>
      <c r="AM38" s="576"/>
      <c r="AN38" s="577"/>
      <c r="AO38" s="578"/>
      <c r="AP38" s="579"/>
      <c r="AQ38" s="573"/>
      <c r="AR38" s="574"/>
      <c r="AS38" s="575"/>
      <c r="AT38" s="576">
        <v>1</v>
      </c>
      <c r="AU38" s="577">
        <v>1</v>
      </c>
      <c r="AV38" s="578"/>
      <c r="AW38" s="579"/>
      <c r="AX38" s="573"/>
      <c r="AY38" s="574"/>
      <c r="AZ38" s="2021"/>
      <c r="BA38" s="2023"/>
      <c r="BB38" s="250"/>
      <c r="BC38" s="5"/>
      <c r="BD38" s="1858"/>
      <c r="BE38" s="1858"/>
      <c r="BF38" s="1858"/>
      <c r="BG38" s="1858"/>
      <c r="BH38" s="1858"/>
      <c r="BI38" s="1858"/>
      <c r="BJ38" s="1858"/>
      <c r="BK38" s="1858"/>
      <c r="BL38" s="1858"/>
    </row>
    <row r="39" spans="1:64" ht="13.5" thickBot="1" x14ac:dyDescent="0.25">
      <c r="B39" s="1770" t="s">
        <v>313</v>
      </c>
      <c r="C39" s="453"/>
      <c r="D39" s="453"/>
      <c r="E39" s="453"/>
      <c r="F39" s="1774">
        <f>SUM(F4:F37)-F38</f>
        <v>0.97500000000000009</v>
      </c>
      <c r="G39" s="1775"/>
      <c r="H39" s="1776"/>
      <c r="I39" s="1776"/>
      <c r="J39" s="1777"/>
      <c r="K39" s="1778"/>
      <c r="L39" s="1774">
        <f ca="1">SUM(L4:L37)-L38</f>
        <v>0</v>
      </c>
      <c r="M39" s="1783"/>
      <c r="N39" s="1774"/>
      <c r="O39" s="1774"/>
      <c r="P39" s="1774"/>
      <c r="Q39" s="1774"/>
      <c r="R39" s="1774"/>
      <c r="S39" s="1774">
        <f ca="1">SUM(S4:S38)</f>
        <v>0</v>
      </c>
      <c r="T39" s="1783"/>
      <c r="U39" s="1774"/>
      <c r="V39" s="1774">
        <f ca="1">SUM(V4:V37)-V38</f>
        <v>0</v>
      </c>
      <c r="W39" s="1774">
        <f>SUM(W4:W37)-W38</f>
        <v>6.5000000000000018</v>
      </c>
      <c r="X39" s="1774">
        <f ca="1">SUM(X4:X38)-AB2</f>
        <v>0</v>
      </c>
      <c r="Y39" s="1774"/>
      <c r="Z39" s="1774">
        <f>SUM(AA4:AA38)</f>
        <v>0</v>
      </c>
      <c r="AA39" s="1779"/>
      <c r="AB39" s="1780">
        <f ca="1">AB35-April</f>
        <v>0</v>
      </c>
      <c r="AC39" s="1442">
        <f ca="1">IF(dezSaldo="J",AB39*24,"")</f>
        <v>0</v>
      </c>
      <c r="AF39" s="1481">
        <f>SUM(AF5:AF35)</f>
        <v>0</v>
      </c>
      <c r="AG39" s="1482">
        <f>SUM(AG5:AG35)</f>
        <v>0</v>
      </c>
      <c r="AH39" s="1483">
        <f>SUM(AH5:AH35)</f>
        <v>0</v>
      </c>
      <c r="AI39" s="1484">
        <f>SUM(AI5:AI35)</f>
        <v>0</v>
      </c>
      <c r="AJ39" s="1544" t="s">
        <v>109</v>
      </c>
      <c r="AK39" s="1545" t="s">
        <v>109</v>
      </c>
      <c r="AL39" s="1546" t="s">
        <v>109</v>
      </c>
      <c r="AM39" s="1547" t="s">
        <v>109</v>
      </c>
      <c r="AN39" s="1548" t="s">
        <v>110</v>
      </c>
      <c r="AO39" s="1549" t="s">
        <v>110</v>
      </c>
      <c r="AP39" s="1550" t="s">
        <v>110</v>
      </c>
      <c r="AQ39" s="1551" t="s">
        <v>111</v>
      </c>
      <c r="AR39" s="1545" t="s">
        <v>112</v>
      </c>
      <c r="AS39" s="1546" t="s">
        <v>112</v>
      </c>
      <c r="AT39" s="1547" t="s">
        <v>113</v>
      </c>
      <c r="AU39" s="1548" t="s">
        <v>114</v>
      </c>
      <c r="AV39" s="1549" t="s">
        <v>114</v>
      </c>
      <c r="AW39" s="1550" t="s">
        <v>114</v>
      </c>
      <c r="AX39" s="1551" t="s">
        <v>114</v>
      </c>
      <c r="AY39" s="1545" t="s">
        <v>115</v>
      </c>
      <c r="AZ39" s="1546" t="s">
        <v>116</v>
      </c>
      <c r="BA39" s="1547" t="s">
        <v>117</v>
      </c>
      <c r="BD39" s="1859">
        <f>SUM(BD4:BD38)</f>
        <v>0</v>
      </c>
      <c r="BE39" s="1859">
        <f t="shared" ref="BE39:BL39" si="28">SUM(BE4:BE38)</f>
        <v>0</v>
      </c>
      <c r="BF39" s="1859">
        <f t="shared" si="28"/>
        <v>0</v>
      </c>
      <c r="BG39" s="1859">
        <f t="shared" si="28"/>
        <v>0</v>
      </c>
      <c r="BH39" s="1859">
        <f t="shared" si="28"/>
        <v>0</v>
      </c>
      <c r="BI39" s="1859">
        <f t="shared" si="28"/>
        <v>0</v>
      </c>
      <c r="BJ39" s="1859">
        <f t="shared" si="28"/>
        <v>0</v>
      </c>
      <c r="BK39" s="1859">
        <f t="shared" si="28"/>
        <v>0</v>
      </c>
      <c r="BL39" s="1859">
        <f t="shared" si="28"/>
        <v>0</v>
      </c>
    </row>
    <row r="40" spans="1:64" x14ac:dyDescent="0.2">
      <c r="B40" s="152" t="str">
        <f>IF(AND(N46&gt;0,Vorarbeit&lt;&gt;"x"),"   FEHLER!!! V-Tage nur verwenden, wenn in Arbeitszeiten Zelle P25 aktiviert wurde!","")</f>
        <v/>
      </c>
      <c r="N40" s="349"/>
      <c r="O40" s="349"/>
      <c r="P40" s="349"/>
      <c r="Q40" s="349"/>
      <c r="R40" s="612" t="s">
        <v>316</v>
      </c>
      <c r="S40" s="349"/>
      <c r="T40" s="349"/>
      <c r="Z40" s="600" t="s">
        <v>314</v>
      </c>
      <c r="AB40" s="601">
        <f>AB2</f>
        <v>0</v>
      </c>
      <c r="AC40" s="1282" t="s">
        <v>742</v>
      </c>
      <c r="AJ40" s="1552" t="s">
        <v>123</v>
      </c>
      <c r="AK40" s="1553" t="s">
        <v>124</v>
      </c>
      <c r="AL40" s="1554" t="s">
        <v>125</v>
      </c>
      <c r="AM40" s="1555" t="s">
        <v>109</v>
      </c>
      <c r="AN40" s="1556" t="s">
        <v>109</v>
      </c>
      <c r="AO40" s="1557" t="s">
        <v>110</v>
      </c>
      <c r="AP40" s="1558" t="s">
        <v>125</v>
      </c>
      <c r="AQ40" s="1552" t="s">
        <v>126</v>
      </c>
      <c r="AR40" s="1553" t="s">
        <v>127</v>
      </c>
      <c r="AS40" s="1554" t="s">
        <v>113</v>
      </c>
      <c r="AT40" s="1555" t="s">
        <v>128</v>
      </c>
      <c r="AU40" s="1556" t="s">
        <v>129</v>
      </c>
      <c r="AV40" s="1557" t="s">
        <v>112</v>
      </c>
      <c r="AW40" s="1558" t="s">
        <v>115</v>
      </c>
      <c r="AX40" s="1552" t="s">
        <v>110</v>
      </c>
      <c r="AY40" s="1553" t="s">
        <v>110</v>
      </c>
      <c r="AZ40" s="1554"/>
      <c r="BA40" s="1555" t="s">
        <v>110</v>
      </c>
      <c r="BD40" s="1859"/>
      <c r="BE40" s="1859"/>
      <c r="BF40" s="1859"/>
      <c r="BG40" s="1859"/>
      <c r="BH40" s="1859"/>
      <c r="BI40" s="1859"/>
      <c r="BJ40" s="1859"/>
      <c r="BK40" s="1859"/>
      <c r="BL40" s="1859"/>
    </row>
    <row r="41" spans="1:64" ht="13.5" thickBot="1" x14ac:dyDescent="0.25">
      <c r="C41" s="28" t="s">
        <v>315</v>
      </c>
      <c r="D41" s="746" t="str">
        <f>Ihr_Name</f>
        <v>Ihr Name</v>
      </c>
      <c r="E41" s="746"/>
      <c r="F41" s="746"/>
      <c r="G41" s="7"/>
      <c r="H41" s="747"/>
      <c r="I41" s="747"/>
      <c r="J41" s="747"/>
      <c r="K41" s="348"/>
      <c r="L41" s="349"/>
      <c r="M41" s="349"/>
      <c r="N41" s="347"/>
      <c r="R41" s="612" t="s">
        <v>317</v>
      </c>
      <c r="S41" s="618" t="str">
        <f>IF(JahresSoll&gt;0,"Jahr","Monat")</f>
        <v>Monat</v>
      </c>
      <c r="T41" s="618"/>
      <c r="U41" s="349"/>
      <c r="Z41" s="429" t="str">
        <f>IF(S41="Monat","+ Sollreduzierung (mon. Soll)","+ Sollreduzierung (jährl. Soll)")</f>
        <v>+ Sollreduzierung (mon. Soll)</v>
      </c>
      <c r="AA41" s="429"/>
      <c r="AB41" s="418">
        <f>S52</f>
        <v>0</v>
      </c>
      <c r="AC41" s="1282" t="s">
        <v>743</v>
      </c>
      <c r="AJ41" s="1559"/>
      <c r="AK41" s="1560"/>
      <c r="AL41" s="1561"/>
      <c r="AM41" s="1562"/>
      <c r="AN41" s="1563"/>
      <c r="AO41" s="1564"/>
      <c r="AP41" s="1565"/>
      <c r="AQ41" s="1559"/>
      <c r="AR41" s="1560"/>
      <c r="AS41" s="1561" t="s">
        <v>123</v>
      </c>
      <c r="AT41" s="1562"/>
      <c r="AU41" s="1563"/>
      <c r="AV41" s="1564"/>
      <c r="AW41" s="1565"/>
      <c r="AX41" s="1559"/>
      <c r="AY41" s="1560"/>
      <c r="AZ41" s="1561"/>
      <c r="BA41" s="1562"/>
      <c r="BD41" s="1859"/>
      <c r="BE41" s="1859"/>
      <c r="BF41" s="1859"/>
      <c r="BG41" s="1859"/>
      <c r="BH41" s="1859"/>
      <c r="BI41" s="1859"/>
      <c r="BJ41" s="1859"/>
      <c r="BK41" s="1859"/>
      <c r="BL41" s="1859"/>
    </row>
    <row r="42" spans="1:64" ht="13.5" thickBot="1" x14ac:dyDescent="0.25">
      <c r="D42" s="1885" t="str">
        <f>'4'!$D$42</f>
        <v>Ihre Abteilung - Ihre Personalnummer</v>
      </c>
      <c r="E42" s="1656"/>
      <c r="F42" s="1656"/>
      <c r="G42" s="1657"/>
      <c r="H42" s="1657"/>
      <c r="I42" s="1658"/>
      <c r="L42" s="347"/>
      <c r="M42" s="347"/>
      <c r="N42" s="410">
        <f>COUNTIF(G5:G35,"=u")+COUNTIF(G5:G35,"=h")/2</f>
        <v>0</v>
      </c>
      <c r="O42" s="1636" t="s">
        <v>324</v>
      </c>
      <c r="P42" s="475"/>
      <c r="Q42" s="475"/>
      <c r="R42" s="1608" t="s">
        <v>842</v>
      </c>
      <c r="S42" s="615" t="str">
        <f>IF(S41="Jahr",JahresSoll/Arbeitstage!$G$31*N42,"------")</f>
        <v>------</v>
      </c>
      <c r="T42" s="614"/>
      <c r="U42" s="618"/>
      <c r="W42" s="427"/>
      <c r="X42" s="427"/>
      <c r="Y42" s="427"/>
      <c r="Z42" s="428" t="s">
        <v>318</v>
      </c>
      <c r="AA42" s="428"/>
      <c r="AB42" s="427">
        <f ca="1">AB39-AB40+AB41</f>
        <v>0</v>
      </c>
      <c r="AC42" s="1443">
        <f ca="1">AB42*24</f>
        <v>0</v>
      </c>
    </row>
    <row r="43" spans="1:64" ht="13.5" thickBot="1" x14ac:dyDescent="0.25">
      <c r="B43" s="451" t="s">
        <v>319</v>
      </c>
      <c r="C43" s="452"/>
      <c r="D43" s="461"/>
      <c r="E43" s="327" t="s">
        <v>599</v>
      </c>
      <c r="F43" s="353" t="s">
        <v>320</v>
      </c>
      <c r="G43" s="353" t="s">
        <v>321</v>
      </c>
      <c r="H43" s="669" t="s">
        <v>322</v>
      </c>
      <c r="I43" s="668" t="s">
        <v>323</v>
      </c>
      <c r="K43" s="2109" t="s">
        <v>753</v>
      </c>
      <c r="L43" s="2110"/>
      <c r="M43" s="2053"/>
      <c r="N43" s="769">
        <f>H51</f>
        <v>3</v>
      </c>
      <c r="O43" s="1637" t="s">
        <v>29</v>
      </c>
      <c r="P43" s="476"/>
      <c r="Q43" s="476"/>
      <c r="R43" s="1609" t="s">
        <v>481</v>
      </c>
      <c r="S43" s="615">
        <f>IF(S41="Jahr",JahresSoll/AT_JAHR*N43,AB2/AT_MAI*N43)</f>
        <v>0</v>
      </c>
      <c r="T43" s="614"/>
      <c r="U43" s="614"/>
      <c r="Z43" s="1279" t="str">
        <f ca="1">IF(N1&lt;0,"negativer Vormonatssaldo!","")</f>
        <v/>
      </c>
      <c r="AB43" s="1285">
        <f ca="1">IF(AND(AB42&gt;0,N1&lt;0),IF(AB42&gt;-N1,-N1,AB42),0)</f>
        <v>0</v>
      </c>
      <c r="AC43" s="4"/>
      <c r="AL43" s="60" t="s">
        <v>325</v>
      </c>
      <c r="AM43" s="381"/>
      <c r="AN43" s="381"/>
      <c r="AO43" s="381"/>
      <c r="AP43" s="381"/>
      <c r="AQ43" s="381"/>
      <c r="AR43" s="381"/>
      <c r="AS43" s="381"/>
      <c r="AT43" s="381"/>
      <c r="AU43" s="61"/>
    </row>
    <row r="44" spans="1:64" x14ac:dyDescent="0.2">
      <c r="B44" s="449" t="s">
        <v>326</v>
      </c>
      <c r="C44" s="450"/>
      <c r="D44" s="321" t="str">
        <f>AT_MO_MAI</f>
        <v>x</v>
      </c>
      <c r="E44" s="1159">
        <f>Montag05</f>
        <v>0.32500000000000001</v>
      </c>
      <c r="F44" s="324">
        <f>Pause1_Mo_01</f>
        <v>2.0833333333333332E-2</v>
      </c>
      <c r="G44" s="324">
        <f>Pause2_Mo_01</f>
        <v>3.125E-2</v>
      </c>
      <c r="H44" s="664">
        <f>COUNTIF($BC$5:$BC$35,"=mof")</f>
        <v>2</v>
      </c>
      <c r="I44" s="324">
        <f>IF(D44="x",Vorarbeit_Mo_05,0)</f>
        <v>0</v>
      </c>
      <c r="K44" s="1860" t="s">
        <v>685</v>
      </c>
      <c r="L44" s="1861">
        <f>BD39</f>
        <v>0</v>
      </c>
      <c r="M44" s="1863"/>
      <c r="N44" s="412">
        <f>COUNTIF(G5:G35,"=k")*IF(Übersicht!E14="j",1,-1)</f>
        <v>0</v>
      </c>
      <c r="O44" s="1637" t="s">
        <v>330</v>
      </c>
      <c r="P44" s="476"/>
      <c r="Q44" s="476"/>
      <c r="R44" s="1610" t="s">
        <v>480</v>
      </c>
      <c r="S44" s="615">
        <f>IF(S41="Jahr",JahresSoll/AT_JAHR*N44,AB2/AT_MAI*N44)*IF(Übersicht!E14="j",1,-1)</f>
        <v>0</v>
      </c>
      <c r="T44" s="614"/>
      <c r="U44" s="614"/>
      <c r="W44" s="350"/>
      <c r="X44" s="350"/>
      <c r="Y44" s="351"/>
      <c r="Z44" s="352" t="s">
        <v>327</v>
      </c>
      <c r="AA44" s="352"/>
      <c r="AB44" s="1480">
        <f>Sollueberstunden</f>
        <v>0</v>
      </c>
      <c r="AC44" s="1283" t="s">
        <v>740</v>
      </c>
      <c r="AL44" s="382" t="s">
        <v>152</v>
      </c>
      <c r="AM44" s="383"/>
      <c r="AN44" s="384"/>
      <c r="AO44" s="1426" t="s">
        <v>328</v>
      </c>
      <c r="AP44" s="385"/>
      <c r="AQ44" s="385"/>
      <c r="AR44" s="385"/>
      <c r="AS44" s="385"/>
      <c r="AT44" s="385"/>
      <c r="AU44" s="386"/>
    </row>
    <row r="45" spans="1:64" ht="13.5" thickBot="1" x14ac:dyDescent="0.25">
      <c r="B45" s="449" t="s">
        <v>329</v>
      </c>
      <c r="C45" s="450"/>
      <c r="D45" s="322" t="str">
        <f>AT_DI_MAI</f>
        <v>x</v>
      </c>
      <c r="E45" s="1160">
        <f>Dienstag05</f>
        <v>0.32500000000000001</v>
      </c>
      <c r="F45" s="325">
        <f>Pause1_Di_01</f>
        <v>2.0833333333333332E-2</v>
      </c>
      <c r="G45" s="325">
        <f>Pause2_Di_01</f>
        <v>3.125E-2</v>
      </c>
      <c r="H45" s="665">
        <f>COUNTIF($BC$5:$BC$35,"=dif")</f>
        <v>0</v>
      </c>
      <c r="I45" s="325">
        <f>IF(D45="x",Vorarbeit_Di_05,0)</f>
        <v>0</v>
      </c>
      <c r="K45" s="1862" t="s">
        <v>717</v>
      </c>
      <c r="L45" s="1863">
        <f>BE39</f>
        <v>0</v>
      </c>
      <c r="M45" s="1863"/>
      <c r="N45" s="412">
        <f>COUNTIF(G5:G35,"=kk")+COUNTIF(G5:G35,"=m")+COUNTIF(G5:G35,"=ez")+COUNTIF(G5:G35,"=a")</f>
        <v>0</v>
      </c>
      <c r="O45" s="1637" t="s">
        <v>748</v>
      </c>
      <c r="P45" s="476"/>
      <c r="Q45" s="476"/>
      <c r="R45" s="1828" t="s">
        <v>739</v>
      </c>
      <c r="S45" s="615">
        <f>IF(S41="Jahr",JahresSoll/AT_JAHR*N45,AB2/AT_MAI*N45)</f>
        <v>0</v>
      </c>
      <c r="T45" s="614"/>
      <c r="U45" s="614"/>
      <c r="W45" s="416"/>
      <c r="X45" s="416"/>
      <c r="Y45" s="416"/>
      <c r="Z45" s="415" t="s">
        <v>331</v>
      </c>
      <c r="AA45" s="415"/>
      <c r="AB45" s="417">
        <f ca="1">IF(AB42&lt;0,AB42,AB43+IF(AB42-AB43-AB44&gt;0,AB42-AB44-AB43,0))</f>
        <v>0</v>
      </c>
      <c r="AC45" s="1442">
        <f ca="1">AB45*24</f>
        <v>0</v>
      </c>
      <c r="AL45" s="387" t="s">
        <v>153</v>
      </c>
      <c r="AM45" s="372"/>
      <c r="AN45" s="372"/>
      <c r="AO45" s="1427" t="s">
        <v>332</v>
      </c>
      <c r="AP45" s="360"/>
      <c r="AQ45" s="360"/>
      <c r="AR45" s="360"/>
      <c r="AS45" s="360"/>
      <c r="AT45" s="360"/>
      <c r="AU45" s="388"/>
    </row>
    <row r="46" spans="1:64" ht="14.25" thickTop="1" thickBot="1" x14ac:dyDescent="0.25">
      <c r="B46" s="449" t="s">
        <v>333</v>
      </c>
      <c r="C46" s="450"/>
      <c r="D46" s="322" t="str">
        <f>AT_MI_MAI</f>
        <v>x</v>
      </c>
      <c r="E46" s="1160">
        <f>Mittwoch05</f>
        <v>0.32500000000000001</v>
      </c>
      <c r="F46" s="325">
        <f>Pause1_Mi_01</f>
        <v>2.0833333333333332E-2</v>
      </c>
      <c r="G46" s="325">
        <f>Pause2_Mi_01</f>
        <v>3.125E-2</v>
      </c>
      <c r="H46" s="665">
        <f>COUNTIF($BC$5:$BC$35,"=mif")</f>
        <v>0</v>
      </c>
      <c r="I46" s="325">
        <f>IF(D46="x",Vorarbeit_Mi_05,0)</f>
        <v>0</v>
      </c>
      <c r="K46" s="1862" t="s">
        <v>637</v>
      </c>
      <c r="L46" s="1863">
        <f>BF39</f>
        <v>0</v>
      </c>
      <c r="M46" s="1863"/>
      <c r="N46" s="411">
        <f>Arbeitstage!D15</f>
        <v>0</v>
      </c>
      <c r="O46" s="1638" t="s">
        <v>31</v>
      </c>
      <c r="P46" s="477"/>
      <c r="Q46" s="477"/>
      <c r="R46" s="1610" t="s">
        <v>482</v>
      </c>
      <c r="S46" s="616" t="s">
        <v>334</v>
      </c>
      <c r="T46" s="613"/>
      <c r="U46" s="613"/>
      <c r="Z46" s="1066" t="s">
        <v>335</v>
      </c>
      <c r="AA46" s="1066"/>
      <c r="AB46" s="1066" t="s">
        <v>336</v>
      </c>
      <c r="AL46" s="554" t="s">
        <v>154</v>
      </c>
      <c r="AM46" s="555"/>
      <c r="AN46" s="555"/>
      <c r="AO46" s="1428" t="s">
        <v>337</v>
      </c>
      <c r="AP46" s="556"/>
      <c r="AQ46" s="556"/>
      <c r="AR46" s="556"/>
      <c r="AS46" s="556"/>
      <c r="AT46" s="556"/>
      <c r="AU46" s="557"/>
    </row>
    <row r="47" spans="1:64" ht="13.5" thickBot="1" x14ac:dyDescent="0.25">
      <c r="B47" s="449" t="s">
        <v>338</v>
      </c>
      <c r="C47" s="450"/>
      <c r="D47" s="322" t="str">
        <f>AT_DO_MAI</f>
        <v>x</v>
      </c>
      <c r="E47" s="1160">
        <f>Donnerstag05</f>
        <v>0.32500000000000001</v>
      </c>
      <c r="F47" s="325">
        <f>Pause1_Do_01</f>
        <v>2.0833333333333332E-2</v>
      </c>
      <c r="G47" s="325">
        <f>Pause2_Do_01</f>
        <v>3.125E-2</v>
      </c>
      <c r="H47" s="665">
        <f>COUNTIF($BC$5:$BC$35,"=dof")</f>
        <v>1</v>
      </c>
      <c r="I47" s="325">
        <f>IF(D47="x",Vorarbeit_Do_05,0)</f>
        <v>0</v>
      </c>
      <c r="K47" s="1862" t="s">
        <v>483</v>
      </c>
      <c r="L47" s="1863">
        <f>BG39</f>
        <v>0</v>
      </c>
      <c r="M47" s="2054"/>
      <c r="N47" s="1057">
        <f>COUNTIF(G5:G35,"=d")</f>
        <v>0</v>
      </c>
      <c r="O47" s="1058" t="s">
        <v>339</v>
      </c>
      <c r="P47" s="1024"/>
      <c r="Q47" s="1024"/>
      <c r="R47" s="1059">
        <f>COUNTIF(G5:G35,"=dr")</f>
        <v>0</v>
      </c>
      <c r="S47" s="616" t="s">
        <v>334</v>
      </c>
      <c r="T47" s="613"/>
      <c r="U47" s="613"/>
      <c r="W47" s="4"/>
      <c r="Y47" s="1060" t="s">
        <v>340</v>
      </c>
      <c r="Z47" s="1475"/>
      <c r="AA47" s="1476"/>
      <c r="AB47" s="1477"/>
      <c r="AL47" s="389" t="s">
        <v>155</v>
      </c>
      <c r="AM47" s="361"/>
      <c r="AN47" s="361"/>
      <c r="AO47" s="1429" t="s">
        <v>341</v>
      </c>
      <c r="AP47" s="362"/>
      <c r="AQ47" s="362"/>
      <c r="AR47" s="362"/>
      <c r="AS47" s="362"/>
      <c r="AT47" s="362"/>
      <c r="AU47" s="390"/>
    </row>
    <row r="48" spans="1:64" ht="13.5" thickBot="1" x14ac:dyDescent="0.25">
      <c r="B48" s="449" t="s">
        <v>342</v>
      </c>
      <c r="C48" s="450"/>
      <c r="D48" s="322" t="str">
        <f>AT_FR_MAI</f>
        <v>x</v>
      </c>
      <c r="E48" s="1160">
        <f>Freitag05</f>
        <v>0.32500000000000001</v>
      </c>
      <c r="F48" s="325">
        <f>Pause1_Fr_01</f>
        <v>2.0833333333333332E-2</v>
      </c>
      <c r="G48" s="325">
        <f>Pause2_Fr_01</f>
        <v>3.125E-2</v>
      </c>
      <c r="H48" s="665">
        <f>COUNTIF($BC$5:$BC$35,"=frf")</f>
        <v>0</v>
      </c>
      <c r="I48" s="325">
        <f>IF(D48="x",Vorarbeit_Fr_05,0)</f>
        <v>0</v>
      </c>
      <c r="K48" s="1862" t="s">
        <v>682</v>
      </c>
      <c r="L48" s="1863">
        <f>BH39</f>
        <v>0</v>
      </c>
      <c r="M48" s="1863"/>
      <c r="N48" s="764">
        <f>COUNTIF(G5:G35,"=s")</f>
        <v>0</v>
      </c>
      <c r="O48" s="761" t="s">
        <v>22</v>
      </c>
      <c r="P48" s="762"/>
      <c r="Q48" s="762"/>
      <c r="R48" s="763"/>
      <c r="S48" s="615">
        <f>IF(S41="Jahr",JahresSoll/AT_JAHR*N48,AB2/AT_MAI*N48)</f>
        <v>0</v>
      </c>
      <c r="T48" s="614"/>
      <c r="U48" s="348"/>
      <c r="Z48" s="352" t="s">
        <v>344</v>
      </c>
      <c r="AB48" s="1477"/>
      <c r="AD48" s="292"/>
      <c r="AE48" s="1311"/>
      <c r="AF48" s="292"/>
      <c r="AG48" s="292"/>
      <c r="AH48" s="292"/>
      <c r="AI48" s="292"/>
      <c r="AL48" s="391" t="s">
        <v>156</v>
      </c>
      <c r="AM48" s="363"/>
      <c r="AN48" s="363"/>
      <c r="AO48" s="1430" t="s">
        <v>345</v>
      </c>
      <c r="AP48" s="364"/>
      <c r="AQ48" s="364"/>
      <c r="AR48" s="364"/>
      <c r="AS48" s="364"/>
      <c r="AT48" s="364"/>
      <c r="AU48" s="392"/>
    </row>
    <row r="49" spans="2:47" ht="13.5" thickBot="1" x14ac:dyDescent="0.25">
      <c r="B49" s="449" t="s">
        <v>346</v>
      </c>
      <c r="C49" s="450"/>
      <c r="D49" s="322">
        <f>AT_SA_MAI</f>
        <v>0</v>
      </c>
      <c r="E49" s="1160">
        <f>Samstag05</f>
        <v>0</v>
      </c>
      <c r="F49" s="325">
        <f>Pause1_Sa_01</f>
        <v>2.0833333333333332E-2</v>
      </c>
      <c r="G49" s="325">
        <f>Pause2_Sa_01</f>
        <v>3.125E-2</v>
      </c>
      <c r="H49" s="665">
        <f>COUNTIF($BC$5:$BC$35,"=saf")</f>
        <v>0</v>
      </c>
      <c r="I49" s="325">
        <f>IF(D49="x",Vorarbeit_Sa_05,0)</f>
        <v>0</v>
      </c>
      <c r="K49" s="1862" t="s">
        <v>746</v>
      </c>
      <c r="L49" s="1863">
        <f>BI39</f>
        <v>0</v>
      </c>
      <c r="M49" s="2054"/>
      <c r="N49" s="470" t="s">
        <v>343</v>
      </c>
      <c r="O49" s="471"/>
      <c r="P49" s="471"/>
      <c r="Q49" s="471"/>
      <c r="R49" s="472"/>
      <c r="S49" s="617"/>
      <c r="T49" s="348"/>
      <c r="U49" s="640"/>
      <c r="W49" s="414"/>
      <c r="X49" s="414"/>
      <c r="Y49" s="414"/>
      <c r="Z49" s="415" t="s">
        <v>318</v>
      </c>
      <c r="AA49" s="415"/>
      <c r="AB49" s="1061">
        <f ca="1">AB45+Z47-AB47-AB48</f>
        <v>0</v>
      </c>
      <c r="AC49" s="1442">
        <f ca="1">AB49*24</f>
        <v>0</v>
      </c>
      <c r="AD49" s="292"/>
      <c r="AE49" s="1311"/>
      <c r="AF49" s="292"/>
      <c r="AG49" s="292"/>
      <c r="AH49" s="292"/>
      <c r="AI49" s="292"/>
      <c r="AL49" s="393" t="s">
        <v>157</v>
      </c>
      <c r="AM49" s="365"/>
      <c r="AN49" s="365"/>
      <c r="AO49" s="1431" t="s">
        <v>348</v>
      </c>
      <c r="AP49" s="366"/>
      <c r="AQ49" s="366"/>
      <c r="AR49" s="366"/>
      <c r="AS49" s="366"/>
      <c r="AT49" s="366"/>
      <c r="AU49" s="394"/>
    </row>
    <row r="50" spans="2:47" ht="13.5" thickBot="1" x14ac:dyDescent="0.25">
      <c r="B50" s="449" t="s">
        <v>349</v>
      </c>
      <c r="C50" s="450"/>
      <c r="D50" s="323">
        <f>AT_SO_MAI</f>
        <v>0</v>
      </c>
      <c r="E50" s="1161">
        <f>Sonntag05</f>
        <v>0</v>
      </c>
      <c r="F50" s="326">
        <f>Pause1_So_01</f>
        <v>2.0833333333333332E-2</v>
      </c>
      <c r="G50" s="326">
        <f>Pause2_So_01</f>
        <v>3.125E-2</v>
      </c>
      <c r="H50" s="666">
        <f>COUNTIF($BC$5:$BC$35,"=sof")</f>
        <v>1</v>
      </c>
      <c r="I50" s="326">
        <f>IF(D50="x",Vorarbeit_So_05,0)</f>
        <v>0</v>
      </c>
      <c r="K50" s="1862" t="str">
        <f>Übersicht!E26</f>
        <v>s01</v>
      </c>
      <c r="L50" s="1863">
        <f>BJ39</f>
        <v>0</v>
      </c>
      <c r="M50" s="2054"/>
      <c r="N50" s="468" t="s">
        <v>347</v>
      </c>
      <c r="O50" s="348"/>
      <c r="P50" s="348"/>
      <c r="Q50" s="348"/>
      <c r="R50" s="413"/>
      <c r="S50" s="469">
        <f>IF(S41="Jahr","-----",24)</f>
        <v>24</v>
      </c>
      <c r="T50" s="348"/>
      <c r="U50" s="641"/>
      <c r="AC50" s="621" t="str">
        <f>IF(max_Monat_kum="j","Kumuliert! Siehe Saldo!","")</f>
        <v/>
      </c>
      <c r="AL50" s="395" t="s">
        <v>158</v>
      </c>
      <c r="AM50" s="373"/>
      <c r="AN50" s="373"/>
      <c r="AO50" s="1432" t="s">
        <v>351</v>
      </c>
      <c r="AP50" s="374"/>
      <c r="AQ50" s="374"/>
      <c r="AR50" s="374"/>
      <c r="AS50" s="374"/>
      <c r="AT50" s="374"/>
      <c r="AU50" s="396"/>
    </row>
    <row r="51" spans="2:47" ht="13.5" thickBot="1" x14ac:dyDescent="0.25">
      <c r="B51" s="451" t="s">
        <v>352</v>
      </c>
      <c r="C51" s="452"/>
      <c r="D51" s="462">
        <f>COUNTIF(D44:D50,"x")</f>
        <v>5</v>
      </c>
      <c r="E51" s="341">
        <f>SUM(E44:E50)</f>
        <v>1.625</v>
      </c>
      <c r="F51" s="328">
        <f>SUM(F44:F50)</f>
        <v>0.14583333333333331</v>
      </c>
      <c r="G51" s="328">
        <f>SUM(G44:G50)</f>
        <v>0.21875</v>
      </c>
      <c r="H51" s="667">
        <f>IF(D44="x",H44,0)+IF(D45="x",H45,0)+IF(D46="x",H46,0)+IF(D47="x",H47,0)+IF(D48="x",H48,0)+IF(D49="x",H49,0)+IF(D50="x",H50,0)</f>
        <v>3</v>
      </c>
      <c r="I51" s="328">
        <f>SUM(I44:I50)</f>
        <v>0</v>
      </c>
      <c r="K51" s="1862" t="str">
        <f>Übersicht!E27</f>
        <v>s02</v>
      </c>
      <c r="L51" s="1863">
        <f>BK39</f>
        <v>0</v>
      </c>
      <c r="M51" s="2054"/>
      <c r="N51" s="425" t="s">
        <v>350</v>
      </c>
      <c r="O51" s="421"/>
      <c r="P51" s="421"/>
      <c r="Q51" s="421"/>
      <c r="R51" s="422"/>
      <c r="S51" s="619">
        <f>IF(S41="Jahr","-----",AB2/4.348125/Arbeitstage_MAI*S50/12)</f>
        <v>0</v>
      </c>
      <c r="T51" s="641"/>
      <c r="U51" s="642"/>
      <c r="Z51" s="463" t="s">
        <v>354</v>
      </c>
      <c r="AA51" s="463"/>
      <c r="AB51" s="1478" t="str">
        <f>max_Monat</f>
        <v>frei</v>
      </c>
      <c r="AC51" s="1284" t="s">
        <v>741</v>
      </c>
      <c r="AD51" s="27"/>
      <c r="AE51" s="1312"/>
      <c r="AF51" s="27"/>
      <c r="AG51" s="27"/>
      <c r="AH51" s="27"/>
      <c r="AI51" s="27"/>
      <c r="AL51" s="397" t="s">
        <v>159</v>
      </c>
      <c r="AM51" s="377"/>
      <c r="AN51" s="379"/>
      <c r="AO51" s="1433" t="s">
        <v>355</v>
      </c>
      <c r="AP51" s="358"/>
      <c r="AQ51" s="358"/>
      <c r="AR51" s="358"/>
      <c r="AS51" s="358"/>
      <c r="AT51" s="358"/>
      <c r="AU51" s="398"/>
    </row>
    <row r="52" spans="2:47" ht="13.5" thickBot="1" x14ac:dyDescent="0.25">
      <c r="B52" s="952" t="str">
        <f>IF(Arbeitszeiten!I70=0,"","Das Wochensoll wurde nicht richtig verteilt! (siehe Arbeitszeiten)")</f>
        <v/>
      </c>
      <c r="E52" s="2"/>
      <c r="F52" s="3"/>
      <c r="G52" s="3"/>
      <c r="I52" s="30"/>
      <c r="K52" s="1864" t="str">
        <f>Übersicht!E28</f>
        <v>s03</v>
      </c>
      <c r="L52" s="1865">
        <f>BL39</f>
        <v>0</v>
      </c>
      <c r="M52" s="2056"/>
      <c r="N52" s="426" t="s">
        <v>353</v>
      </c>
      <c r="O52" s="423"/>
      <c r="P52" s="423"/>
      <c r="Q52" s="423"/>
      <c r="R52" s="424"/>
      <c r="S52" s="620">
        <f>S43+S44+S45+S48+IF(S41="Jahr",S42,S51)</f>
        <v>0</v>
      </c>
      <c r="T52" s="642"/>
      <c r="W52" s="464"/>
      <c r="X52" s="465"/>
      <c r="Y52" s="465"/>
      <c r="Z52" s="466" t="s">
        <v>318</v>
      </c>
      <c r="AA52" s="466"/>
      <c r="AB52" s="1440">
        <f ca="1">IF(max_Monat_kum="j",AB49,IF(AB49&gt;AB51,AB51,AB49))</f>
        <v>0</v>
      </c>
      <c r="AC52" s="1441">
        <f ca="1">AB52*24</f>
        <v>0</v>
      </c>
      <c r="AL52" s="399"/>
      <c r="AM52" s="378"/>
      <c r="AN52" s="380"/>
      <c r="AO52" s="1434" t="s">
        <v>356</v>
      </c>
      <c r="AP52" s="359"/>
      <c r="AQ52" s="359"/>
      <c r="AR52" s="359"/>
      <c r="AS52" s="359"/>
      <c r="AT52" s="359"/>
      <c r="AU52" s="400"/>
    </row>
    <row r="53" spans="2:47" ht="13.5" thickBot="1" x14ac:dyDescent="0.25">
      <c r="B53" s="1997"/>
      <c r="C53" s="1998"/>
      <c r="D53" s="1999" t="s">
        <v>840</v>
      </c>
      <c r="E53" s="644">
        <f>'4'!G53</f>
        <v>30</v>
      </c>
      <c r="F53" s="622" t="s">
        <v>357</v>
      </c>
      <c r="G53" s="643">
        <f>E53-N42</f>
        <v>30</v>
      </c>
      <c r="I53" s="30"/>
      <c r="N53" s="1"/>
      <c r="O53" s="508">
        <f>IF(AB53="x",1,IF(AB53="",-1,"Bitte -&gt; X &lt;- eintragen oder das Feld leer lassen!"))</f>
        <v>-1</v>
      </c>
      <c r="P53" s="507"/>
      <c r="Q53" s="507"/>
      <c r="R53" s="507"/>
      <c r="S53" s="507"/>
      <c r="T53" s="507"/>
      <c r="U53" s="507"/>
      <c r="V53" s="507"/>
      <c r="W53" s="507"/>
      <c r="X53" s="507"/>
      <c r="Y53" s="507"/>
      <c r="Z53" s="507"/>
      <c r="AA53" s="502"/>
      <c r="AB53" s="1479"/>
      <c r="AL53" s="401" t="s">
        <v>160</v>
      </c>
      <c r="AM53" s="375"/>
      <c r="AN53" s="375"/>
      <c r="AO53" s="1435" t="s">
        <v>358</v>
      </c>
      <c r="AP53" s="376"/>
      <c r="AQ53" s="376"/>
      <c r="AR53" s="376"/>
      <c r="AS53" s="376"/>
      <c r="AT53" s="376"/>
      <c r="AU53" s="402"/>
    </row>
    <row r="54" spans="2:47" ht="13.5" thickBot="1" x14ac:dyDescent="0.25">
      <c r="B54" s="2000" t="str">
        <f>IF(Übersicht!E11&lt;&gt;0,CONCATENATE("   *Mit Wirkung ",TEXT(Übersicht!D11,"TT.MM.JJJJ")," sind ",Übersicht!E11," Tag(e) verfallen."),"")</f>
        <v/>
      </c>
      <c r="C54" s="2001"/>
      <c r="D54" s="2001"/>
      <c r="H54" s="1872" t="str">
        <f>IF(Übersicht!N15="J",IF(Pausen_ArbZG&gt;0,"  Die Sollpausen verstoßen gegen das dt. Arbeitszeitgesetz! Bitte in der Tabelle 'Arbeitszeiten' korrigieren.",""),"Keine Auswertung nach dt. ArbZG!")</f>
        <v/>
      </c>
      <c r="AL54" s="560" t="s">
        <v>163</v>
      </c>
      <c r="AM54" s="561"/>
      <c r="AN54" s="561"/>
      <c r="AO54" s="1436" t="s">
        <v>359</v>
      </c>
      <c r="AP54" s="562"/>
      <c r="AQ54" s="562"/>
      <c r="AR54" s="562"/>
      <c r="AS54" s="562"/>
      <c r="AT54" s="562"/>
      <c r="AU54" s="563"/>
    </row>
    <row r="55" spans="2:47" x14ac:dyDescent="0.2">
      <c r="H55" s="1872" t="str">
        <f ca="1">IF(AND(Übersicht!O15="J",SUM(AE5:AE35)&gt;0),"  An mindestens einem Tag wurden mehr als 10 Stunden gearbeitet. Bitte prüfen, ob ein Verstoß gegen das Arbeitszeitgesetz vorliegt!","")</f>
        <v/>
      </c>
      <c r="S55" s="1873">
        <f ca="1">IF(OR(H1&lt;-Schulden05r,H1&gt;Guthaben05r),"rot",0)</f>
        <v>0</v>
      </c>
      <c r="AL55" s="564"/>
      <c r="AM55" s="565"/>
      <c r="AN55" s="565"/>
      <c r="AO55" s="1437" t="s">
        <v>360</v>
      </c>
      <c r="AP55" s="558"/>
      <c r="AQ55" s="558"/>
      <c r="AR55" s="558"/>
      <c r="AS55" s="558"/>
      <c r="AT55" s="558"/>
      <c r="AU55" s="559"/>
    </row>
    <row r="56" spans="2:47" x14ac:dyDescent="0.2">
      <c r="I56" s="354"/>
      <c r="J56" s="354"/>
      <c r="K56" s="354"/>
      <c r="L56" s="765"/>
      <c r="M56" s="765"/>
      <c r="N56" s="354"/>
      <c r="O56" s="356"/>
      <c r="P56" s="348"/>
      <c r="Q56" s="348"/>
      <c r="S56" s="1809">
        <f ca="1">IF(OR(H1&lt;-Schulden05g,H1&gt;Guthaben05g),IF(S55="rot",0,"gelb"),0)</f>
        <v>0</v>
      </c>
      <c r="W56" s="354"/>
      <c r="X56" s="354"/>
      <c r="Y56" s="765"/>
      <c r="Z56" s="354"/>
      <c r="AA56" s="354"/>
      <c r="AB56" s="355"/>
      <c r="AL56" s="389" t="s">
        <v>164</v>
      </c>
      <c r="AM56" s="361"/>
      <c r="AN56" s="361"/>
      <c r="AO56" s="1429" t="s">
        <v>361</v>
      </c>
      <c r="AP56" s="362"/>
      <c r="AQ56" s="362"/>
      <c r="AR56" s="362"/>
      <c r="AS56" s="362"/>
      <c r="AT56" s="362"/>
      <c r="AU56" s="390"/>
    </row>
    <row r="57" spans="2:47" ht="13.5" thickBot="1" x14ac:dyDescent="0.25">
      <c r="I57" s="1644" t="s">
        <v>657</v>
      </c>
      <c r="J57" s="29"/>
      <c r="K57" s="29"/>
      <c r="L57" s="29"/>
      <c r="M57" s="29"/>
      <c r="N57" s="29"/>
      <c r="O57" s="29"/>
      <c r="P57" s="292"/>
      <c r="Q57" s="292"/>
      <c r="S57" s="1874" t="str">
        <f ca="1">IF(OR(S56="gelb",S55="rot"),0,"grün")</f>
        <v>grün</v>
      </c>
      <c r="W57" s="1644" t="s">
        <v>656</v>
      </c>
      <c r="X57" s="29"/>
      <c r="Y57" s="29"/>
      <c r="Z57" s="29"/>
      <c r="AA57" s="29"/>
      <c r="AB57" s="29"/>
      <c r="AL57" s="391" t="s">
        <v>165</v>
      </c>
      <c r="AM57" s="363"/>
      <c r="AN57" s="363"/>
      <c r="AO57" s="1430" t="s">
        <v>362</v>
      </c>
      <c r="AP57" s="364"/>
      <c r="AQ57" s="364"/>
      <c r="AR57" s="364"/>
      <c r="AS57" s="364"/>
      <c r="AT57" s="364"/>
      <c r="AU57" s="392"/>
    </row>
    <row r="58" spans="2:47" ht="13.5" thickBot="1" x14ac:dyDescent="0.25">
      <c r="B58" s="548" t="s">
        <v>363</v>
      </c>
      <c r="AB58" s="646" t="s">
        <v>364</v>
      </c>
      <c r="AD58" s="273"/>
      <c r="AL58" s="393" t="s">
        <v>166</v>
      </c>
      <c r="AM58" s="365"/>
      <c r="AN58" s="365"/>
      <c r="AO58" s="1431" t="s">
        <v>365</v>
      </c>
      <c r="AP58" s="366"/>
      <c r="AQ58" s="366"/>
      <c r="AR58" s="366"/>
      <c r="AS58" s="366"/>
      <c r="AT58" s="366"/>
      <c r="AU58" s="394"/>
    </row>
    <row r="59" spans="2:47" ht="13.5" thickBot="1" x14ac:dyDescent="0.25">
      <c r="B59" s="454" t="s">
        <v>366</v>
      </c>
      <c r="C59" s="455"/>
      <c r="D59" s="53" t="s">
        <v>367</v>
      </c>
      <c r="E59" s="1677"/>
      <c r="F59" s="1677"/>
      <c r="H59" s="1032" t="s">
        <v>368</v>
      </c>
      <c r="I59" s="1032"/>
      <c r="J59" s="1032"/>
      <c r="K59" s="1032"/>
      <c r="L59" s="1033">
        <f>Zuschlag_F</f>
        <v>0</v>
      </c>
      <c r="M59" s="1033"/>
      <c r="N59" s="1034" t="s">
        <v>369</v>
      </c>
      <c r="O59" s="1034"/>
      <c r="P59" s="1034"/>
      <c r="Q59" s="1034"/>
      <c r="R59" s="1035">
        <f>Zuschlag_So</f>
        <v>0</v>
      </c>
      <c r="S59" s="1036" t="s">
        <v>219</v>
      </c>
      <c r="T59" s="1036"/>
      <c r="U59" s="1036"/>
      <c r="W59" s="1035">
        <f>Zuschlag_Sa</f>
        <v>0</v>
      </c>
      <c r="X59" s="1036" t="s">
        <v>218</v>
      </c>
      <c r="Y59" s="1036"/>
      <c r="AB59" s="650" t="s">
        <v>370</v>
      </c>
      <c r="AC59" s="651"/>
      <c r="AD59" s="652" t="str">
        <f>IstUrlaub</f>
        <v>j</v>
      </c>
      <c r="AL59" s="403" t="s">
        <v>167</v>
      </c>
      <c r="AM59" s="367"/>
      <c r="AN59" s="367"/>
      <c r="AO59" s="1438" t="s">
        <v>371</v>
      </c>
      <c r="AP59" s="368"/>
      <c r="AQ59" s="368"/>
      <c r="AR59" s="368"/>
      <c r="AS59" s="368"/>
      <c r="AT59" s="368"/>
      <c r="AU59" s="404"/>
    </row>
    <row r="60" spans="2:47" ht="13.5" thickBot="1" x14ac:dyDescent="0.25">
      <c r="B60" s="456" t="s">
        <v>372</v>
      </c>
      <c r="C60" s="457"/>
      <c r="D60" s="270" t="str">
        <f>Arbeitstage!C7</f>
        <v>x</v>
      </c>
      <c r="E60" s="1875">
        <f>'1'!$AB$53</f>
        <v>0</v>
      </c>
      <c r="F60" s="1677"/>
      <c r="H60" s="1456" t="s">
        <v>373</v>
      </c>
      <c r="I60" s="1457"/>
      <c r="J60" s="1457"/>
      <c r="K60" s="1458"/>
      <c r="L60" s="1459"/>
      <c r="M60" s="1459"/>
      <c r="N60" s="1460"/>
      <c r="O60" s="1460"/>
      <c r="P60" s="1460"/>
      <c r="Q60" s="1460"/>
      <c r="R60" s="1460"/>
      <c r="S60" s="1461"/>
      <c r="T60" s="1461"/>
      <c r="U60" s="1461"/>
      <c r="V60" s="1461"/>
      <c r="W60" s="1461"/>
      <c r="X60" s="1461"/>
      <c r="Y60" s="1462"/>
      <c r="AB60" s="647" t="s">
        <v>374</v>
      </c>
      <c r="AC60" s="122"/>
      <c r="AD60" s="652" t="str">
        <f>Übersicht!E14</f>
        <v>j</v>
      </c>
      <c r="AL60" s="405" t="s">
        <v>168</v>
      </c>
      <c r="AM60" s="370"/>
      <c r="AN60" s="371"/>
      <c r="AO60" s="369" t="s">
        <v>375</v>
      </c>
      <c r="AP60" s="359"/>
      <c r="AQ60" s="359"/>
      <c r="AR60" s="359"/>
      <c r="AS60" s="359"/>
      <c r="AT60" s="359"/>
      <c r="AU60" s="400"/>
    </row>
    <row r="61" spans="2:47" ht="13.5" thickBot="1" x14ac:dyDescent="0.25">
      <c r="B61" s="458" t="s">
        <v>376</v>
      </c>
      <c r="C61" s="291"/>
      <c r="D61" s="271" t="str">
        <f>Arbeitstage!C9</f>
        <v>x</v>
      </c>
      <c r="E61" s="1875">
        <f>'2'!$AB$53</f>
        <v>0</v>
      </c>
      <c r="F61" s="2107" t="s">
        <v>763</v>
      </c>
      <c r="G61" s="2108"/>
      <c r="H61" s="1463"/>
      <c r="I61" s="1464"/>
      <c r="J61" s="1464"/>
      <c r="K61" s="1464"/>
      <c r="L61" s="1465"/>
      <c r="M61" s="1465"/>
      <c r="N61" s="1466"/>
      <c r="O61" s="1466"/>
      <c r="P61" s="1466"/>
      <c r="Q61" s="1466"/>
      <c r="R61" s="1466"/>
      <c r="S61" s="1467"/>
      <c r="T61" s="1467"/>
      <c r="U61" s="1467"/>
      <c r="V61" s="1467"/>
      <c r="W61" s="1467"/>
      <c r="X61" s="1467"/>
      <c r="Y61" s="1468"/>
      <c r="AB61" s="650" t="s">
        <v>377</v>
      </c>
      <c r="AC61" s="651"/>
      <c r="AD61" s="652" t="str">
        <f>IF(Arbeitszeiten!P25="x","j","n")</f>
        <v>n</v>
      </c>
      <c r="AL61" s="406" t="s">
        <v>169</v>
      </c>
      <c r="AM61" s="407"/>
      <c r="AN61" s="407"/>
      <c r="AO61" s="1439" t="s">
        <v>378</v>
      </c>
      <c r="AP61" s="408"/>
      <c r="AQ61" s="408"/>
      <c r="AR61" s="408"/>
      <c r="AS61" s="408"/>
      <c r="AT61" s="408"/>
      <c r="AU61" s="409"/>
    </row>
    <row r="62" spans="2:47" x14ac:dyDescent="0.2">
      <c r="B62" s="458" t="s">
        <v>379</v>
      </c>
      <c r="C62" s="291"/>
      <c r="D62" s="271" t="str">
        <f>Arbeitstage!C11</f>
        <v>x</v>
      </c>
      <c r="E62" s="1875">
        <f>'3'!$AB$53</f>
        <v>0</v>
      </c>
      <c r="F62" s="1878"/>
      <c r="G62" s="1879" t="s">
        <v>762</v>
      </c>
      <c r="H62" s="1463"/>
      <c r="I62" s="1464"/>
      <c r="J62" s="1464"/>
      <c r="K62" s="1464"/>
      <c r="L62" s="1465"/>
      <c r="M62" s="1465"/>
      <c r="N62" s="1466"/>
      <c r="O62" s="1466"/>
      <c r="P62" s="1466"/>
      <c r="Q62" s="1466"/>
      <c r="R62" s="1466"/>
      <c r="S62" s="1467"/>
      <c r="T62" s="1467"/>
      <c r="U62" s="1467"/>
      <c r="V62" s="1467"/>
      <c r="W62" s="1467"/>
      <c r="X62" s="1467"/>
      <c r="Y62" s="1468"/>
      <c r="AB62" s="647" t="s">
        <v>380</v>
      </c>
      <c r="AC62" s="122"/>
      <c r="AD62" s="653"/>
    </row>
    <row r="63" spans="2:47" ht="13.5" thickBot="1" x14ac:dyDescent="0.25">
      <c r="B63" s="458" t="s">
        <v>381</v>
      </c>
      <c r="C63" s="291"/>
      <c r="D63" s="271" t="str">
        <f>Arbeitstage!C13</f>
        <v>x</v>
      </c>
      <c r="E63" s="1875">
        <f>'4'!$AB$53</f>
        <v>0</v>
      </c>
      <c r="F63" s="1878" t="s">
        <v>761</v>
      </c>
      <c r="G63" s="1897" t="s">
        <v>777</v>
      </c>
      <c r="H63" s="1463"/>
      <c r="I63" s="1464"/>
      <c r="J63" s="1464"/>
      <c r="K63" s="1464"/>
      <c r="L63" s="1465"/>
      <c r="M63" s="1465"/>
      <c r="N63" s="1466"/>
      <c r="O63" s="1466"/>
      <c r="P63" s="1466"/>
      <c r="Q63" s="1466"/>
      <c r="R63" s="1466"/>
      <c r="S63" s="1467"/>
      <c r="T63" s="1467"/>
      <c r="U63" s="1467"/>
      <c r="V63" s="1467"/>
      <c r="W63" s="1467"/>
      <c r="X63" s="1467"/>
      <c r="Y63" s="1468"/>
      <c r="AB63" s="648" t="s">
        <v>382</v>
      </c>
      <c r="AC63" s="649"/>
      <c r="AD63" s="654" t="str">
        <f>IF(Arbeitszeiten!P25="x",IF(Arbeitszeiten!P38="","j","n"),"-")</f>
        <v>-</v>
      </c>
    </row>
    <row r="64" spans="2:47" ht="13.5" thickBot="1" x14ac:dyDescent="0.25">
      <c r="B64" s="458" t="s">
        <v>383</v>
      </c>
      <c r="C64" s="291"/>
      <c r="D64" s="271" t="str">
        <f>Arbeitstage!C15</f>
        <v>x</v>
      </c>
      <c r="E64" s="1875">
        <f>'5'!$AB$53</f>
        <v>0</v>
      </c>
      <c r="F64" s="1481">
        <f>Arbeitszeiten!E47</f>
        <v>0.32500000000000001</v>
      </c>
      <c r="G64" s="1481">
        <v>0.24374999999999999</v>
      </c>
      <c r="H64" s="1463"/>
      <c r="I64" s="1464"/>
      <c r="J64" s="1464"/>
      <c r="K64" s="1464"/>
      <c r="L64" s="1465"/>
      <c r="M64" s="1465"/>
      <c r="N64" s="1466"/>
      <c r="O64" s="1466"/>
      <c r="P64" s="1466"/>
      <c r="Q64" s="1466"/>
      <c r="R64" s="1466"/>
      <c r="S64" s="1467"/>
      <c r="T64" s="1467"/>
      <c r="U64" s="1467"/>
      <c r="V64" s="1467"/>
      <c r="W64" s="1467"/>
      <c r="X64" s="1467"/>
      <c r="Y64" s="1468"/>
      <c r="AB64" s="650" t="s">
        <v>384</v>
      </c>
      <c r="AC64" s="651"/>
      <c r="AD64" s="652" t="str">
        <f>IF(Übersicht!N15="J","j","n")</f>
        <v>j</v>
      </c>
    </row>
    <row r="65" spans="2:30" ht="13.5" thickBot="1" x14ac:dyDescent="0.25">
      <c r="B65" s="458" t="s">
        <v>385</v>
      </c>
      <c r="C65" s="291"/>
      <c r="D65" s="271" t="str">
        <f>Arbeitstage!C17</f>
        <v>x</v>
      </c>
      <c r="E65" s="1875">
        <f>'6'!$AB$53</f>
        <v>0</v>
      </c>
      <c r="F65" s="1878" t="s">
        <v>764</v>
      </c>
      <c r="G65" s="1877">
        <f>G64/F64</f>
        <v>0.75</v>
      </c>
      <c r="H65" s="1463"/>
      <c r="I65" s="1464"/>
      <c r="J65" s="1464"/>
      <c r="K65" s="1464"/>
      <c r="L65" s="1465"/>
      <c r="M65" s="1465"/>
      <c r="N65" s="1466"/>
      <c r="O65" s="1466"/>
      <c r="P65" s="1466"/>
      <c r="Q65" s="1466"/>
      <c r="R65" s="1466"/>
      <c r="S65" s="1467"/>
      <c r="T65" s="1467"/>
      <c r="U65" s="1467"/>
      <c r="V65" s="1467"/>
      <c r="W65" s="1467"/>
      <c r="X65" s="1467"/>
      <c r="Y65" s="1468"/>
      <c r="AB65" s="740">
        <f>COUNTIF($G$5:$G$35,CONCATENATE("=",Übersicht!E26))</f>
        <v>0</v>
      </c>
      <c r="AC65" s="737" t="str">
        <f>Übersicht!B26</f>
        <v>Statistik 1</v>
      </c>
      <c r="AD65" s="122"/>
    </row>
    <row r="66" spans="2:30" x14ac:dyDescent="0.2">
      <c r="B66" s="458" t="s">
        <v>386</v>
      </c>
      <c r="C66" s="291"/>
      <c r="D66" s="271" t="str">
        <f>Arbeitstage!C19</f>
        <v>x</v>
      </c>
      <c r="E66" s="1875">
        <f>'7'!$AB$53</f>
        <v>0</v>
      </c>
      <c r="F66" s="1880"/>
      <c r="G66" s="1879"/>
      <c r="H66" s="1463"/>
      <c r="I66" s="1464"/>
      <c r="J66" s="1464"/>
      <c r="K66" s="1464"/>
      <c r="L66" s="1465"/>
      <c r="M66" s="1465"/>
      <c r="N66" s="1466"/>
      <c r="O66" s="1466"/>
      <c r="P66" s="1466"/>
      <c r="Q66" s="1466"/>
      <c r="R66" s="1466"/>
      <c r="S66" s="1467"/>
      <c r="T66" s="1467"/>
      <c r="U66" s="1467"/>
      <c r="V66" s="1467"/>
      <c r="W66" s="1467"/>
      <c r="X66" s="1467"/>
      <c r="Y66" s="1468"/>
      <c r="AB66" s="741">
        <f>COUNTIF($G$5:$G$35,CONCATENATE("=",Übersicht!E27))</f>
        <v>0</v>
      </c>
      <c r="AC66" s="738" t="str">
        <f>Übersicht!B27</f>
        <v>Statistik 2</v>
      </c>
      <c r="AD66" s="125"/>
    </row>
    <row r="67" spans="2:30" x14ac:dyDescent="0.2">
      <c r="B67" s="458" t="s">
        <v>387</v>
      </c>
      <c r="C67" s="291"/>
      <c r="D67" s="271" t="str">
        <f>Arbeitstage!C21</f>
        <v>x</v>
      </c>
      <c r="E67" s="1875">
        <f>'8'!$AB$53</f>
        <v>0</v>
      </c>
      <c r="F67" s="1881"/>
      <c r="G67" s="1882" t="s">
        <v>762</v>
      </c>
      <c r="H67" s="1463"/>
      <c r="I67" s="1464"/>
      <c r="J67" s="1464"/>
      <c r="K67" s="1464"/>
      <c r="L67" s="1465"/>
      <c r="M67" s="1465"/>
      <c r="N67" s="1466"/>
      <c r="O67" s="1466"/>
      <c r="P67" s="1466"/>
      <c r="Q67" s="1466"/>
      <c r="R67" s="1466"/>
      <c r="S67" s="1467"/>
      <c r="T67" s="1467"/>
      <c r="U67" s="1467"/>
      <c r="V67" s="1467"/>
      <c r="W67" s="1467"/>
      <c r="X67" s="1467"/>
      <c r="Y67" s="1468"/>
      <c r="AB67" s="742">
        <f>COUNTIF($G$5:$G$35,CONCATENATE("=",Übersicht!E28))</f>
        <v>0</v>
      </c>
      <c r="AC67" s="739" t="str">
        <f>Übersicht!B28</f>
        <v>Statistik 3</v>
      </c>
      <c r="AD67" s="649"/>
    </row>
    <row r="68" spans="2:30" ht="13.5" thickBot="1" x14ac:dyDescent="0.25">
      <c r="B68" s="458" t="s">
        <v>388</v>
      </c>
      <c r="C68" s="291"/>
      <c r="D68" s="271" t="str">
        <f>Arbeitstage!C23</f>
        <v>x</v>
      </c>
      <c r="E68" s="1875">
        <f>'9'!$AB$53</f>
        <v>0</v>
      </c>
      <c r="F68" s="1881" t="s">
        <v>761</v>
      </c>
      <c r="G68" s="1898" t="s">
        <v>778</v>
      </c>
      <c r="H68" s="1463"/>
      <c r="I68" s="1464"/>
      <c r="J68" s="1464"/>
      <c r="K68" s="1464"/>
      <c r="L68" s="1465"/>
      <c r="M68" s="1465"/>
      <c r="N68" s="1466"/>
      <c r="O68" s="1466"/>
      <c r="P68" s="1466"/>
      <c r="Q68" s="1466"/>
      <c r="R68" s="1466"/>
      <c r="S68" s="1467"/>
      <c r="T68" s="1467"/>
      <c r="U68" s="1467"/>
      <c r="V68" s="1467"/>
      <c r="W68" s="1467"/>
      <c r="X68" s="1467"/>
      <c r="Y68" s="1468"/>
      <c r="AB68" s="742">
        <f>COUNTIF($G$5:$G$35,CONCATENATE("=",Soll_Stat))</f>
        <v>0</v>
      </c>
      <c r="AC68" s="739" t="str">
        <f>Übersicht!B20</f>
        <v>Soll-Statistik</v>
      </c>
      <c r="AD68" s="649"/>
    </row>
    <row r="69" spans="2:30" ht="13.5" thickBot="1" x14ac:dyDescent="0.25">
      <c r="B69" s="458" t="s">
        <v>389</v>
      </c>
      <c r="C69" s="291"/>
      <c r="D69" s="271" t="str">
        <f>Arbeitstage!C25</f>
        <v>x</v>
      </c>
      <c r="E69" s="1875">
        <f>'10'!$AB$53</f>
        <v>0</v>
      </c>
      <c r="F69" s="1481">
        <f>F64</f>
        <v>0.32500000000000001</v>
      </c>
      <c r="G69" s="1481">
        <v>8.1250000000000003E-2</v>
      </c>
      <c r="H69" s="1463"/>
      <c r="I69" s="1464"/>
      <c r="J69" s="1464"/>
      <c r="K69" s="1464"/>
      <c r="L69" s="1465"/>
      <c r="M69" s="1465"/>
      <c r="N69" s="1466"/>
      <c r="O69" s="1466"/>
      <c r="P69" s="1466"/>
      <c r="Q69" s="1466"/>
      <c r="R69" s="1466"/>
      <c r="S69" s="1467"/>
      <c r="T69" s="1467"/>
      <c r="U69" s="1467"/>
      <c r="V69" s="1467"/>
      <c r="W69" s="1467"/>
      <c r="X69" s="1467"/>
      <c r="Y69" s="1468"/>
      <c r="AB69" s="770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8" t="s">
        <v>390</v>
      </c>
      <c r="C70" s="291"/>
      <c r="D70" s="271" t="str">
        <f>Arbeitstage!C27</f>
        <v>x</v>
      </c>
      <c r="E70" s="1875">
        <f>'11'!$AB$53</f>
        <v>0</v>
      </c>
      <c r="F70" s="1881" t="s">
        <v>764</v>
      </c>
      <c r="G70" s="1877">
        <f>1-G69/F69</f>
        <v>0.75</v>
      </c>
      <c r="H70" s="1463"/>
      <c r="I70" s="1464"/>
      <c r="J70" s="1464"/>
      <c r="K70" s="1464"/>
      <c r="L70" s="1465"/>
      <c r="M70" s="1465"/>
      <c r="N70" s="1466"/>
      <c r="O70" s="1466"/>
      <c r="P70" s="1466"/>
      <c r="Q70" s="1466"/>
      <c r="R70" s="1466"/>
      <c r="S70" s="1467"/>
      <c r="T70" s="1467"/>
      <c r="U70" s="1467"/>
      <c r="V70" s="1467"/>
      <c r="W70" s="1467"/>
      <c r="X70" s="1467"/>
      <c r="Y70" s="1468"/>
      <c r="AB70" s="655">
        <f ca="1">AB49-AB52</f>
        <v>0</v>
      </c>
      <c r="AC70" s="657" t="s">
        <v>391</v>
      </c>
      <c r="AD70" s="658"/>
    </row>
    <row r="71" spans="2:30" ht="13.5" thickBot="1" x14ac:dyDescent="0.25">
      <c r="B71" s="459" t="s">
        <v>392</v>
      </c>
      <c r="C71" s="460"/>
      <c r="D71" s="300" t="str">
        <f>Arbeitstage!C29</f>
        <v>x</v>
      </c>
      <c r="E71" s="1875">
        <f>'12'!$AB$53</f>
        <v>0</v>
      </c>
      <c r="F71" s="1883"/>
      <c r="G71" s="1884"/>
      <c r="H71" s="1463"/>
      <c r="I71" s="1464"/>
      <c r="J71" s="1464"/>
      <c r="K71" s="1464"/>
      <c r="L71" s="1465"/>
      <c r="M71" s="1465"/>
      <c r="N71" s="1466"/>
      <c r="O71" s="1466"/>
      <c r="P71" s="1466"/>
      <c r="Q71" s="1466"/>
      <c r="R71" s="1466"/>
      <c r="S71" s="1467"/>
      <c r="T71" s="1467"/>
      <c r="U71" s="1467"/>
      <c r="V71" s="1467"/>
      <c r="W71" s="1467"/>
      <c r="X71" s="1467"/>
      <c r="Y71" s="1468"/>
      <c r="AB71" s="656">
        <f ca="1">'4'!AB71+AB70</f>
        <v>0</v>
      </c>
      <c r="AC71" s="659" t="s">
        <v>393</v>
      </c>
      <c r="AD71" s="660"/>
    </row>
    <row r="72" spans="2:30" ht="13.5" thickBot="1" x14ac:dyDescent="0.25">
      <c r="B72" s="454" t="s">
        <v>352</v>
      </c>
      <c r="C72" s="453"/>
      <c r="D72" s="52">
        <f>COUNTIF(D60:D71,"=x")</f>
        <v>12</v>
      </c>
      <c r="E72" s="1876">
        <f>COUNTIF(E60:E71,"=x")</f>
        <v>0</v>
      </c>
      <c r="F72" s="1677"/>
      <c r="H72" s="1463"/>
      <c r="I72" s="1464"/>
      <c r="J72" s="1464"/>
      <c r="K72" s="1464"/>
      <c r="L72" s="1465"/>
      <c r="M72" s="1465"/>
      <c r="N72" s="1466"/>
      <c r="O72" s="1466"/>
      <c r="P72" s="1466"/>
      <c r="Q72" s="1466"/>
      <c r="R72" s="1466"/>
      <c r="S72" s="1467"/>
      <c r="T72" s="1467"/>
      <c r="U72" s="1467"/>
      <c r="V72" s="1467"/>
      <c r="W72" s="1467"/>
      <c r="X72" s="1467"/>
      <c r="Y72" s="1468"/>
      <c r="AB72" s="655">
        <f ca="1">AB35-AB39+AB52-H1</f>
        <v>0</v>
      </c>
      <c r="AC72" s="657" t="s">
        <v>394</v>
      </c>
      <c r="AD72" s="661"/>
    </row>
    <row r="73" spans="2:30" ht="13.5" thickBot="1" x14ac:dyDescent="0.25">
      <c r="H73" s="1469"/>
      <c r="I73" s="1470"/>
      <c r="J73" s="1470"/>
      <c r="K73" s="1470"/>
      <c r="L73" s="1471"/>
      <c r="M73" s="1471"/>
      <c r="N73" s="1472"/>
      <c r="O73" s="1472"/>
      <c r="P73" s="1472"/>
      <c r="Q73" s="1472"/>
      <c r="R73" s="1472"/>
      <c r="S73" s="1473"/>
      <c r="T73" s="1473"/>
      <c r="U73" s="1473"/>
      <c r="V73" s="1473"/>
      <c r="W73" s="1473"/>
      <c r="X73" s="1473"/>
      <c r="Y73" s="1474"/>
      <c r="AB73" s="656">
        <f ca="1">'4'!AB73+AB72</f>
        <v>0</v>
      </c>
      <c r="AC73" s="659" t="s">
        <v>393</v>
      </c>
      <c r="AD73" s="662"/>
    </row>
    <row r="75" spans="2:30" ht="13.5" thickBot="1" x14ac:dyDescent="0.25">
      <c r="B75" s="1789" t="s">
        <v>950</v>
      </c>
    </row>
    <row r="76" spans="2:30" x14ac:dyDescent="0.2">
      <c r="B76" s="2057" t="str">
        <f>IF('4'!B76="","",'4'!B76)</f>
        <v>Büro/Betrieb</v>
      </c>
      <c r="C76" s="2058" t="str">
        <f>IF('4'!C76="","",'4'!C76)</f>
        <v/>
      </c>
      <c r="D76" s="2059" t="str">
        <f>IF('4'!D76="","",'4'!D76)</f>
        <v>B</v>
      </c>
      <c r="E76" s="2060"/>
      <c r="F76" s="2060"/>
      <c r="G76" s="1273"/>
      <c r="H76" s="2061"/>
      <c r="I76" s="2061"/>
      <c r="J76" s="2061"/>
      <c r="K76" s="2062"/>
      <c r="L76" s="2062"/>
      <c r="M76" s="2062"/>
      <c r="N76" s="2062"/>
      <c r="O76" s="2062"/>
      <c r="P76" s="2062"/>
      <c r="Q76" s="2062"/>
      <c r="R76" s="2062"/>
      <c r="S76" s="2062"/>
      <c r="T76" s="2062"/>
      <c r="U76" s="2062"/>
      <c r="V76" s="2062"/>
      <c r="W76" s="2061"/>
      <c r="X76" s="2063"/>
      <c r="Y76" s="2063"/>
      <c r="Z76" s="2063"/>
      <c r="AA76" s="2063"/>
      <c r="AB76" s="2063"/>
      <c r="AC76" s="38"/>
      <c r="AD76" s="38"/>
    </row>
    <row r="77" spans="2:30" x14ac:dyDescent="0.2">
      <c r="B77" s="2064" t="str">
        <f>IF('4'!B77="","",'4'!B77)</f>
        <v>mobile Arbeit</v>
      </c>
      <c r="C77" s="2065" t="str">
        <f>IF('4'!C77="","",'4'!C77)</f>
        <v/>
      </c>
      <c r="D77" s="2066" t="str">
        <f>IF('4'!D77="","",'4'!D77)</f>
        <v>M</v>
      </c>
      <c r="E77" s="2060"/>
      <c r="F77" s="2060"/>
      <c r="G77" s="1273"/>
      <c r="H77" s="2061"/>
      <c r="I77" s="2061"/>
      <c r="J77" s="2061"/>
      <c r="K77" s="2062"/>
      <c r="L77" s="2062"/>
      <c r="M77" s="2062"/>
      <c r="N77" s="2062"/>
      <c r="O77" s="2062"/>
      <c r="P77" s="2062"/>
      <c r="Q77" s="2062"/>
      <c r="R77" s="2062"/>
      <c r="S77" s="2062"/>
      <c r="T77" s="2062"/>
      <c r="U77" s="2062"/>
      <c r="V77" s="2062"/>
      <c r="W77" s="2061"/>
      <c r="X77" s="2063"/>
      <c r="Y77" s="2063"/>
      <c r="Z77" s="2063"/>
      <c r="AA77" s="2063"/>
      <c r="AB77" s="2063"/>
      <c r="AC77" s="38"/>
      <c r="AD77" s="38"/>
    </row>
    <row r="78" spans="2:30" x14ac:dyDescent="0.2">
      <c r="B78" s="2064" t="str">
        <f>IF('4'!B78="","",'4'!B78)</f>
        <v/>
      </c>
      <c r="C78" s="2065" t="str">
        <f>IF('4'!C78="","",'4'!C78)</f>
        <v/>
      </c>
      <c r="D78" s="2066" t="str">
        <f>IF('4'!D78="","",'4'!D78)</f>
        <v/>
      </c>
      <c r="E78" s="2060"/>
      <c r="F78" s="2060"/>
      <c r="G78" s="1273"/>
      <c r="H78" s="2061"/>
      <c r="I78" s="2061"/>
      <c r="J78" s="2061"/>
      <c r="K78" s="2062"/>
      <c r="L78" s="2062"/>
      <c r="M78" s="2062"/>
      <c r="N78" s="2062"/>
      <c r="O78" s="2062"/>
      <c r="P78" s="2062"/>
      <c r="Q78" s="2062"/>
      <c r="R78" s="2062"/>
      <c r="S78" s="2062"/>
      <c r="T78" s="2062"/>
      <c r="U78" s="2062"/>
      <c r="V78" s="2062"/>
      <c r="W78" s="2061"/>
      <c r="X78" s="2063"/>
      <c r="Y78" s="2063"/>
      <c r="Z78" s="2063"/>
      <c r="AA78" s="2063"/>
      <c r="AB78" s="2063"/>
      <c r="AC78" s="38"/>
      <c r="AD78" s="38"/>
    </row>
    <row r="79" spans="2:30" x14ac:dyDescent="0.2">
      <c r="B79" s="2064" t="str">
        <f>IF('4'!B79="","",'4'!B79)</f>
        <v>Zweigstelle</v>
      </c>
      <c r="C79" s="2065" t="str">
        <f>IF('4'!C79="","",'4'!C79)</f>
        <v/>
      </c>
      <c r="D79" s="2066" t="str">
        <f>IF('4'!D79="","",'4'!D79)</f>
        <v>ZS</v>
      </c>
      <c r="E79" s="2060"/>
      <c r="F79" s="2060"/>
      <c r="G79" s="1273"/>
      <c r="H79" s="2061"/>
      <c r="I79" s="2061"/>
      <c r="J79" s="2061"/>
      <c r="K79" s="2062"/>
      <c r="L79" s="2062"/>
      <c r="M79" s="2062"/>
      <c r="N79" s="2062"/>
      <c r="O79" s="2062"/>
      <c r="P79" s="2062"/>
      <c r="Q79" s="2062"/>
      <c r="R79" s="2062"/>
      <c r="S79" s="2062"/>
      <c r="T79" s="2062"/>
      <c r="U79" s="2062"/>
      <c r="V79" s="2062"/>
      <c r="W79" s="2061"/>
      <c r="X79" s="2063"/>
      <c r="Y79" s="2063"/>
      <c r="Z79" s="2063"/>
      <c r="AA79" s="2063"/>
      <c r="AB79" s="2063"/>
      <c r="AC79" s="38"/>
      <c r="AD79" s="38"/>
    </row>
    <row r="80" spans="2:30" x14ac:dyDescent="0.2">
      <c r="B80" s="2064" t="str">
        <f>IF('4'!B80="","",'4'!B80)</f>
        <v>Kunde 1</v>
      </c>
      <c r="C80" s="2065" t="str">
        <f>IF('4'!C80="","",'4'!C80)</f>
        <v/>
      </c>
      <c r="D80" s="2066" t="str">
        <f>IF('4'!D80="","",'4'!D80)</f>
        <v>K1</v>
      </c>
      <c r="E80" s="2060"/>
      <c r="F80" s="2060"/>
      <c r="G80" s="1273"/>
      <c r="H80" s="2061"/>
      <c r="I80" s="2061"/>
      <c r="J80" s="2061"/>
      <c r="K80" s="2062"/>
      <c r="L80" s="2062"/>
      <c r="M80" s="2062"/>
      <c r="N80" s="2062"/>
      <c r="O80" s="2062"/>
      <c r="P80" s="2062"/>
      <c r="Q80" s="2062"/>
      <c r="R80" s="2062"/>
      <c r="S80" s="2062"/>
      <c r="T80" s="2062"/>
      <c r="U80" s="2062"/>
      <c r="V80" s="2062"/>
      <c r="W80" s="2061"/>
      <c r="X80" s="2063"/>
      <c r="Y80" s="2063"/>
      <c r="Z80" s="2063"/>
      <c r="AA80" s="2063"/>
      <c r="AB80" s="2063"/>
      <c r="AC80" s="38"/>
      <c r="AD80" s="38"/>
    </row>
    <row r="81" spans="2:30" x14ac:dyDescent="0.2">
      <c r="B81" s="2064" t="str">
        <f>IF('4'!B81="","",'4'!B81)</f>
        <v>Kunde 2</v>
      </c>
      <c r="C81" s="2065" t="str">
        <f>IF('4'!C81="","",'4'!C81)</f>
        <v/>
      </c>
      <c r="D81" s="2066" t="str">
        <f>IF('4'!D81="","",'4'!D81)</f>
        <v>K2</v>
      </c>
      <c r="E81" s="2060"/>
      <c r="F81" s="2060"/>
      <c r="G81" s="1273"/>
      <c r="H81" s="2061"/>
      <c r="I81" s="2061"/>
      <c r="J81" s="2061"/>
      <c r="K81" s="2062"/>
      <c r="L81" s="2062"/>
      <c r="M81" s="2062"/>
      <c r="N81" s="2062"/>
      <c r="O81" s="2062"/>
      <c r="P81" s="2062"/>
      <c r="Q81" s="2062"/>
      <c r="R81" s="2062"/>
      <c r="S81" s="2062"/>
      <c r="T81" s="2062"/>
      <c r="U81" s="2062"/>
      <c r="V81" s="2062"/>
      <c r="W81" s="2061"/>
      <c r="X81" s="2063"/>
      <c r="Y81" s="2063"/>
      <c r="Z81" s="2063"/>
      <c r="AA81" s="2063"/>
      <c r="AB81" s="2063"/>
      <c r="AC81" s="38"/>
      <c r="AD81" s="38"/>
    </row>
    <row r="82" spans="2:30" x14ac:dyDescent="0.2">
      <c r="B82" s="2067" t="str">
        <f>IF('4'!B82="","",'4'!B82)</f>
        <v/>
      </c>
      <c r="C82" s="2065" t="str">
        <f>IF('4'!C82="","",'4'!C82)</f>
        <v/>
      </c>
      <c r="D82" s="2066" t="str">
        <f>IF('4'!D82="","",'4'!D82)</f>
        <v/>
      </c>
      <c r="E82" s="2060"/>
      <c r="F82" s="2060"/>
      <c r="G82" s="1273"/>
      <c r="H82" s="2061"/>
      <c r="I82" s="2061"/>
      <c r="J82" s="2061"/>
      <c r="K82" s="2062"/>
      <c r="L82" s="2062"/>
      <c r="M82" s="2062"/>
      <c r="N82" s="2062"/>
      <c r="O82" s="2062"/>
      <c r="P82" s="2062"/>
      <c r="Q82" s="2062"/>
      <c r="R82" s="2062"/>
      <c r="S82" s="2062"/>
      <c r="T82" s="2062"/>
      <c r="U82" s="2062"/>
      <c r="V82" s="2062"/>
      <c r="W82" s="2061"/>
      <c r="X82" s="2063"/>
      <c r="Y82" s="2063"/>
      <c r="Z82" s="2063"/>
      <c r="AA82" s="2063"/>
      <c r="AB82" s="2063"/>
      <c r="AC82" s="38"/>
      <c r="AD82" s="38"/>
    </row>
    <row r="83" spans="2:30" x14ac:dyDescent="0.2">
      <c r="B83" s="2067" t="str">
        <f>IF('4'!B83="","",'4'!B83)</f>
        <v/>
      </c>
      <c r="C83" s="2065" t="str">
        <f>IF('4'!C83="","",'4'!C83)</f>
        <v/>
      </c>
      <c r="D83" s="2066" t="str">
        <f>IF('4'!D83="","",'4'!D83)</f>
        <v/>
      </c>
      <c r="E83" s="2060"/>
      <c r="F83" s="2060"/>
      <c r="G83" s="1273"/>
      <c r="H83" s="2061"/>
      <c r="I83" s="2061"/>
      <c r="J83" s="2061"/>
      <c r="K83" s="2062"/>
      <c r="L83" s="2062"/>
      <c r="M83" s="2062"/>
      <c r="N83" s="2062"/>
      <c r="O83" s="2062"/>
      <c r="P83" s="2062"/>
      <c r="Q83" s="2062"/>
      <c r="R83" s="2062"/>
      <c r="S83" s="2062"/>
      <c r="T83" s="2062"/>
      <c r="U83" s="2062"/>
      <c r="V83" s="2062"/>
      <c r="W83" s="2061"/>
      <c r="X83" s="2063"/>
      <c r="Y83" s="2063"/>
      <c r="Z83" s="2063"/>
      <c r="AA83" s="2063"/>
      <c r="AB83" s="2063"/>
      <c r="AC83" s="38"/>
      <c r="AD83" s="38"/>
    </row>
    <row r="84" spans="2:30" x14ac:dyDescent="0.2">
      <c r="B84" s="2067" t="str">
        <f>IF('4'!B84="","",'4'!B84)</f>
        <v/>
      </c>
      <c r="C84" s="2065" t="str">
        <f>IF('4'!C84="","",'4'!C84)</f>
        <v/>
      </c>
      <c r="D84" s="2066" t="str">
        <f>IF('4'!D84="","",'4'!D84)</f>
        <v/>
      </c>
      <c r="E84" s="2060"/>
      <c r="F84" s="2060"/>
      <c r="G84" s="1273"/>
      <c r="H84" s="2061"/>
      <c r="I84" s="2061"/>
      <c r="J84" s="2061"/>
      <c r="K84" s="2062"/>
      <c r="L84" s="2062"/>
      <c r="M84" s="2062"/>
      <c r="N84" s="2062"/>
      <c r="O84" s="2062"/>
      <c r="P84" s="2062"/>
      <c r="Q84" s="2062"/>
      <c r="R84" s="2062"/>
      <c r="S84" s="2062"/>
      <c r="T84" s="2062"/>
      <c r="U84" s="2062"/>
      <c r="V84" s="2062"/>
      <c r="W84" s="2061"/>
      <c r="X84" s="2063"/>
      <c r="Y84" s="2063"/>
      <c r="Z84" s="2063"/>
      <c r="AA84" s="2063"/>
      <c r="AB84" s="2063"/>
      <c r="AC84" s="38"/>
      <c r="AD84" s="38"/>
    </row>
    <row r="85" spans="2:30" x14ac:dyDescent="0.2">
      <c r="B85" s="2067" t="str">
        <f>IF('4'!B85="","",'4'!B85)</f>
        <v/>
      </c>
      <c r="C85" s="2065" t="str">
        <f>IF('4'!C85="","",'4'!C85)</f>
        <v/>
      </c>
      <c r="D85" s="2066" t="str">
        <f>IF('4'!D85="","",'4'!D85)</f>
        <v>s</v>
      </c>
      <c r="E85" s="2060"/>
      <c r="F85" s="2060"/>
      <c r="G85" s="1273"/>
      <c r="H85" s="2061"/>
      <c r="I85" s="2061"/>
      <c r="J85" s="2061"/>
      <c r="K85" s="2062"/>
      <c r="L85" s="2062"/>
      <c r="M85" s="2062"/>
      <c r="N85" s="2062"/>
      <c r="O85" s="2062"/>
      <c r="P85" s="2062"/>
      <c r="Q85" s="2062"/>
      <c r="R85" s="2062"/>
      <c r="S85" s="2062"/>
      <c r="T85" s="2062"/>
      <c r="U85" s="2062"/>
      <c r="V85" s="2062"/>
      <c r="W85" s="2061"/>
      <c r="X85" s="2063"/>
      <c r="Y85" s="2063"/>
      <c r="Z85" s="2063"/>
      <c r="AA85" s="2063"/>
      <c r="AB85" s="2063"/>
      <c r="AC85" s="38"/>
      <c r="AD85" s="38"/>
    </row>
    <row r="86" spans="2:30" x14ac:dyDescent="0.2">
      <c r="B86" s="2067" t="str">
        <f>IF('4'!B86="","",'4'!B86)</f>
        <v/>
      </c>
      <c r="C86" s="2065" t="str">
        <f>IF('4'!C86="","",'4'!C86)</f>
        <v/>
      </c>
      <c r="D86" s="2066" t="str">
        <f>IF('4'!D86="","",'4'!D86)</f>
        <v>i</v>
      </c>
      <c r="E86" s="2060"/>
      <c r="F86" s="2060"/>
      <c r="G86" s="1273"/>
      <c r="H86" s="2061"/>
      <c r="I86" s="2061"/>
      <c r="J86" s="2061"/>
      <c r="K86" s="2062"/>
      <c r="L86" s="2062"/>
      <c r="M86" s="2062"/>
      <c r="N86" s="2062"/>
      <c r="O86" s="2062"/>
      <c r="P86" s="2062"/>
      <c r="Q86" s="2062"/>
      <c r="R86" s="2062"/>
      <c r="S86" s="2062"/>
      <c r="T86" s="2062"/>
      <c r="U86" s="2062"/>
      <c r="V86" s="2062"/>
      <c r="W86" s="2061"/>
      <c r="X86" s="2063"/>
      <c r="Y86" s="2063"/>
      <c r="Z86" s="2063"/>
      <c r="AA86" s="2063"/>
      <c r="AB86" s="2063"/>
      <c r="AC86" s="38"/>
      <c r="AD86" s="38"/>
    </row>
    <row r="87" spans="2:30" x14ac:dyDescent="0.2">
      <c r="B87" s="2067" t="str">
        <f>IF('4'!B87="","",'4'!B87)</f>
        <v/>
      </c>
      <c r="C87" s="2065" t="str">
        <f>IF('4'!C87="","",'4'!C87)</f>
        <v/>
      </c>
      <c r="D87" s="2066" t="str">
        <f>IF('4'!D87="","",'4'!D87)</f>
        <v>e</v>
      </c>
      <c r="E87" s="2060"/>
      <c r="F87" s="2060"/>
      <c r="G87" s="1273"/>
      <c r="H87" s="2061"/>
      <c r="I87" s="2061"/>
      <c r="J87" s="2061"/>
      <c r="K87" s="2062"/>
      <c r="L87" s="2062"/>
      <c r="M87" s="2062"/>
      <c r="N87" s="2062"/>
      <c r="O87" s="2062"/>
      <c r="P87" s="2062"/>
      <c r="Q87" s="2062"/>
      <c r="R87" s="2062"/>
      <c r="S87" s="2062"/>
      <c r="T87" s="2062"/>
      <c r="U87" s="2062"/>
      <c r="V87" s="2062"/>
      <c r="W87" s="2061"/>
      <c r="X87" s="2063"/>
      <c r="Y87" s="2063"/>
      <c r="Z87" s="2063"/>
      <c r="AA87" s="2063"/>
      <c r="AB87" s="2063"/>
      <c r="AC87" s="38"/>
      <c r="AD87" s="38"/>
    </row>
    <row r="88" spans="2:30" x14ac:dyDescent="0.2">
      <c r="B88" s="2067" t="str">
        <f>IF('4'!B88="","",'4'!B88)</f>
        <v/>
      </c>
      <c r="C88" s="2065" t="str">
        <f>IF('4'!C88="","",'4'!C88)</f>
        <v/>
      </c>
      <c r="D88" s="2066" t="str">
        <f>IF('4'!D88="","",'4'!D88)</f>
        <v>h</v>
      </c>
      <c r="E88" s="2060"/>
      <c r="F88" s="2060"/>
      <c r="G88" s="1273"/>
      <c r="H88" s="2061"/>
      <c r="I88" s="2061"/>
      <c r="J88" s="2061"/>
      <c r="K88" s="2062"/>
      <c r="L88" s="2062"/>
      <c r="M88" s="2062"/>
      <c r="N88" s="2062"/>
      <c r="O88" s="2062"/>
      <c r="P88" s="2062"/>
      <c r="Q88" s="2062"/>
      <c r="R88" s="2062"/>
      <c r="S88" s="2062"/>
      <c r="T88" s="2062"/>
      <c r="U88" s="2062"/>
      <c r="V88" s="2062"/>
      <c r="W88" s="2061"/>
      <c r="X88" s="2063"/>
      <c r="Y88" s="2063"/>
      <c r="Z88" s="2063"/>
      <c r="AA88" s="2063"/>
      <c r="AB88" s="2063"/>
      <c r="AC88" s="38"/>
      <c r="AD88" s="38"/>
    </row>
    <row r="89" spans="2:30" x14ac:dyDescent="0.2">
      <c r="B89" s="2067" t="str">
        <f>IF('4'!B89="","",'4'!B89)</f>
        <v/>
      </c>
      <c r="C89" s="2065" t="str">
        <f>IF('4'!C89="","",'4'!C89)</f>
        <v/>
      </c>
      <c r="D89" s="2066" t="str">
        <f>IF('4'!D89="","",'4'!D89)</f>
        <v>e</v>
      </c>
      <c r="E89" s="2060"/>
      <c r="F89" s="2060"/>
      <c r="G89" s="1273"/>
      <c r="H89" s="2061"/>
      <c r="I89" s="2061"/>
      <c r="J89" s="2061"/>
      <c r="K89" s="2062"/>
      <c r="L89" s="2062"/>
      <c r="M89" s="2062"/>
      <c r="N89" s="2062"/>
      <c r="O89" s="2062"/>
      <c r="P89" s="2062"/>
      <c r="Q89" s="2062"/>
      <c r="R89" s="2062"/>
      <c r="S89" s="2062"/>
      <c r="T89" s="2062"/>
      <c r="U89" s="2062"/>
      <c r="V89" s="2062"/>
      <c r="W89" s="2061"/>
      <c r="X89" s="2063"/>
      <c r="Y89" s="2063"/>
      <c r="Z89" s="2063"/>
      <c r="AA89" s="2063"/>
      <c r="AB89" s="2063"/>
      <c r="AC89" s="38"/>
      <c r="AD89" s="38"/>
    </row>
    <row r="90" spans="2:30" x14ac:dyDescent="0.2">
      <c r="B90" s="2067" t="str">
        <f>IF('4'!B90="","",'4'!B90)</f>
        <v/>
      </c>
      <c r="C90" s="2065" t="str">
        <f>IF('4'!C90="","",'4'!C90)</f>
        <v/>
      </c>
      <c r="D90" s="2066" t="str">
        <f>IF('4'!D90="","",'4'!D90)</f>
        <v/>
      </c>
      <c r="E90" s="2060"/>
      <c r="F90" s="2060"/>
      <c r="G90" s="1273"/>
      <c r="H90" s="2061"/>
      <c r="I90" s="2061"/>
      <c r="J90" s="2061"/>
      <c r="K90" s="2062"/>
      <c r="L90" s="2062"/>
      <c r="M90" s="2062"/>
      <c r="N90" s="2062"/>
      <c r="O90" s="2062"/>
      <c r="P90" s="2062"/>
      <c r="Q90" s="2062"/>
      <c r="R90" s="2062"/>
      <c r="S90" s="2062"/>
      <c r="T90" s="2062"/>
      <c r="U90" s="2062"/>
      <c r="V90" s="2062"/>
      <c r="W90" s="2061"/>
      <c r="X90" s="2063"/>
      <c r="Y90" s="2063"/>
      <c r="Z90" s="2063"/>
      <c r="AA90" s="2063"/>
      <c r="AB90" s="2063"/>
      <c r="AC90" s="38"/>
      <c r="AD90" s="38"/>
    </row>
    <row r="91" spans="2:30" x14ac:dyDescent="0.2">
      <c r="B91" s="2067" t="str">
        <f>IF('4'!B91="","",'4'!B91)</f>
        <v/>
      </c>
      <c r="C91" s="2065" t="str">
        <f>IF('4'!C91="","",'4'!C91)</f>
        <v/>
      </c>
      <c r="D91" s="2066" t="str">
        <f>IF('4'!D91="","",'4'!D91)</f>
        <v>u</v>
      </c>
      <c r="E91" s="2060"/>
      <c r="F91" s="2060"/>
      <c r="G91" s="1273"/>
      <c r="H91" s="2061"/>
      <c r="I91" s="2061"/>
      <c r="J91" s="2061"/>
      <c r="K91" s="2062"/>
      <c r="L91" s="2062"/>
      <c r="M91" s="2062"/>
      <c r="N91" s="2062"/>
      <c r="O91" s="2062"/>
      <c r="P91" s="2062"/>
      <c r="Q91" s="2062"/>
      <c r="R91" s="2062"/>
      <c r="S91" s="2062"/>
      <c r="T91" s="2062"/>
      <c r="U91" s="2062"/>
      <c r="V91" s="2062"/>
      <c r="W91" s="2061"/>
      <c r="X91" s="2063"/>
      <c r="Y91" s="2063"/>
      <c r="Z91" s="2063"/>
      <c r="AA91" s="2063"/>
      <c r="AB91" s="2063"/>
      <c r="AC91" s="38"/>
      <c r="AD91" s="38"/>
    </row>
    <row r="92" spans="2:30" x14ac:dyDescent="0.2">
      <c r="B92" s="2067" t="str">
        <f>IF('4'!B92="","",'4'!B92)</f>
        <v/>
      </c>
      <c r="C92" s="2065" t="str">
        <f>IF('4'!C92="","",'4'!C92)</f>
        <v/>
      </c>
      <c r="D92" s="2066" t="str">
        <f>IF('4'!D92="","",'4'!D92)</f>
        <v>n</v>
      </c>
      <c r="E92" s="2060"/>
      <c r="F92" s="2060"/>
      <c r="G92" s="1273"/>
      <c r="H92" s="2061"/>
      <c r="I92" s="2061"/>
      <c r="J92" s="2061"/>
      <c r="K92" s="2062"/>
      <c r="L92" s="2062"/>
      <c r="M92" s="2062"/>
      <c r="N92" s="2062"/>
      <c r="O92" s="2062"/>
      <c r="P92" s="2062"/>
      <c r="Q92" s="2062"/>
      <c r="R92" s="2062"/>
      <c r="S92" s="2062"/>
      <c r="T92" s="2062"/>
      <c r="U92" s="2062"/>
      <c r="V92" s="2062"/>
      <c r="W92" s="2061"/>
      <c r="X92" s="2063"/>
      <c r="Y92" s="2063"/>
      <c r="Z92" s="2063"/>
      <c r="AA92" s="2063"/>
      <c r="AB92" s="2063"/>
      <c r="AC92" s="38"/>
      <c r="AD92" s="38"/>
    </row>
    <row r="93" spans="2:30" x14ac:dyDescent="0.2">
      <c r="B93" s="2067" t="str">
        <f>IF('4'!B93="","",'4'!B93)</f>
        <v/>
      </c>
      <c r="C93" s="2065" t="str">
        <f>IF('4'!C93="","",'4'!C93)</f>
        <v/>
      </c>
      <c r="D93" s="2066" t="str">
        <f>IF('4'!D93="","",'4'!D93)</f>
        <v>t</v>
      </c>
      <c r="E93" s="2060"/>
      <c r="F93" s="2060"/>
      <c r="G93" s="1273"/>
      <c r="H93" s="2061"/>
      <c r="I93" s="2061"/>
      <c r="J93" s="2061"/>
      <c r="K93" s="2062"/>
      <c r="L93" s="2062"/>
      <c r="M93" s="2062"/>
      <c r="N93" s="2062"/>
      <c r="O93" s="2062"/>
      <c r="P93" s="2062"/>
      <c r="Q93" s="2062"/>
      <c r="R93" s="2062"/>
      <c r="S93" s="2062"/>
      <c r="T93" s="2062"/>
      <c r="U93" s="2062"/>
      <c r="V93" s="2062"/>
      <c r="W93" s="2061"/>
      <c r="X93" s="2063"/>
      <c r="Y93" s="2063"/>
      <c r="Z93" s="2063"/>
      <c r="AA93" s="2063"/>
      <c r="AB93" s="2063"/>
      <c r="AC93" s="38"/>
      <c r="AD93" s="38"/>
    </row>
    <row r="94" spans="2:30" x14ac:dyDescent="0.2">
      <c r="B94" s="2067" t="str">
        <f>IF('4'!B94="","",'4'!B94)</f>
        <v/>
      </c>
      <c r="C94" s="2065" t="str">
        <f>IF('4'!C94="","",'4'!C94)</f>
        <v/>
      </c>
      <c r="D94" s="2066" t="str">
        <f>IF('4'!D94="","",'4'!D94)</f>
        <v>e</v>
      </c>
      <c r="E94" s="2060"/>
      <c r="F94" s="2060"/>
      <c r="G94" s="1273"/>
      <c r="H94" s="2061"/>
      <c r="I94" s="2061"/>
      <c r="J94" s="2061"/>
      <c r="K94" s="2062"/>
      <c r="L94" s="2062"/>
      <c r="M94" s="2062"/>
      <c r="N94" s="2062"/>
      <c r="O94" s="2062"/>
      <c r="P94" s="2062"/>
      <c r="Q94" s="2062"/>
      <c r="R94" s="2062"/>
      <c r="S94" s="2062"/>
      <c r="T94" s="2062"/>
      <c r="U94" s="2062"/>
      <c r="V94" s="2062"/>
      <c r="W94" s="2061"/>
      <c r="X94" s="2063"/>
      <c r="Y94" s="2063"/>
      <c r="Z94" s="2063"/>
      <c r="AA94" s="2063"/>
      <c r="AB94" s="2063"/>
      <c r="AC94" s="38"/>
      <c r="AD94" s="38"/>
    </row>
    <row r="95" spans="2:30" ht="13.5" thickBot="1" x14ac:dyDescent="0.25">
      <c r="B95" s="2068" t="str">
        <f>IF('4'!B95="","",'4'!B95)</f>
        <v/>
      </c>
      <c r="C95" s="2069" t="str">
        <f>IF('4'!C95="","",'4'!C95)</f>
        <v/>
      </c>
      <c r="D95" s="2072" t="str">
        <f>IF('4'!D95="","",'4'!D95)</f>
        <v>n</v>
      </c>
      <c r="E95" s="2060"/>
      <c r="F95" s="2060"/>
      <c r="G95" s="1273"/>
      <c r="H95" s="2061"/>
      <c r="I95" s="2061"/>
      <c r="J95" s="2061"/>
      <c r="K95" s="2062"/>
      <c r="L95" s="2062"/>
      <c r="M95" s="2062"/>
      <c r="N95" s="2062"/>
      <c r="O95" s="2062"/>
      <c r="P95" s="2062"/>
      <c r="Q95" s="2062"/>
      <c r="R95" s="2062"/>
      <c r="S95" s="2062"/>
      <c r="T95" s="2062"/>
      <c r="U95" s="2062"/>
      <c r="V95" s="2062"/>
      <c r="W95" s="2061"/>
      <c r="X95" s="2063"/>
      <c r="Y95" s="2063"/>
      <c r="Z95" s="2063"/>
      <c r="AA95" s="2063"/>
      <c r="AB95" s="2063"/>
      <c r="AC95" s="38"/>
      <c r="AD95" s="38"/>
    </row>
    <row r="96" spans="2:30" x14ac:dyDescent="0.2">
      <c r="B96" s="2070"/>
      <c r="C96" s="2060"/>
      <c r="D96" s="2060"/>
      <c r="E96" s="2060"/>
      <c r="F96" s="2060"/>
      <c r="G96" s="1273"/>
      <c r="H96" s="2061"/>
      <c r="I96" s="2061"/>
      <c r="J96" s="2061"/>
      <c r="K96" s="2062"/>
      <c r="L96" s="2062"/>
      <c r="M96" s="2062"/>
      <c r="N96" s="2062"/>
      <c r="O96" s="2062"/>
      <c r="P96" s="2062"/>
      <c r="Q96" s="2062"/>
      <c r="R96" s="2062"/>
      <c r="S96" s="2062"/>
      <c r="T96" s="2062"/>
      <c r="U96" s="2062"/>
      <c r="V96" s="2062"/>
      <c r="W96" s="2061"/>
      <c r="X96" s="2063"/>
      <c r="Y96" s="2063"/>
      <c r="Z96" s="2063"/>
      <c r="AA96" s="2063"/>
      <c r="AB96" s="2063"/>
      <c r="AC96" s="38"/>
      <c r="AD96" s="38"/>
    </row>
    <row r="97" spans="2:30" x14ac:dyDescent="0.2">
      <c r="B97" s="2070"/>
      <c r="C97" s="2060"/>
      <c r="D97" s="2060"/>
      <c r="E97" s="2060"/>
      <c r="F97" s="2060"/>
      <c r="G97" s="1273"/>
      <c r="H97" s="2061"/>
      <c r="I97" s="2061"/>
      <c r="J97" s="2061"/>
      <c r="K97" s="2062"/>
      <c r="L97" s="2062"/>
      <c r="M97" s="2062"/>
      <c r="N97" s="2062"/>
      <c r="O97" s="2062"/>
      <c r="P97" s="2062"/>
      <c r="Q97" s="2062"/>
      <c r="R97" s="2062"/>
      <c r="S97" s="2062"/>
      <c r="T97" s="2062"/>
      <c r="U97" s="2062"/>
      <c r="V97" s="2062"/>
      <c r="W97" s="2061"/>
      <c r="X97" s="2063"/>
      <c r="Y97" s="2063"/>
      <c r="Z97" s="2063"/>
      <c r="AA97" s="2063"/>
      <c r="AB97" s="2063"/>
      <c r="AC97" s="38"/>
      <c r="AD97" s="38"/>
    </row>
    <row r="98" spans="2:30" x14ac:dyDescent="0.2">
      <c r="B98" s="2070"/>
      <c r="C98" s="2060"/>
      <c r="D98" s="2060"/>
      <c r="E98" s="2060"/>
      <c r="F98" s="2060"/>
      <c r="G98" s="1273"/>
      <c r="H98" s="2061"/>
      <c r="I98" s="2061"/>
      <c r="J98" s="2061"/>
      <c r="K98" s="2062"/>
      <c r="L98" s="2062"/>
      <c r="M98" s="2062"/>
      <c r="N98" s="2062"/>
      <c r="O98" s="2062"/>
      <c r="P98" s="2062"/>
      <c r="Q98" s="2062"/>
      <c r="R98" s="2062"/>
      <c r="S98" s="2062"/>
      <c r="T98" s="2062"/>
      <c r="U98" s="2062"/>
      <c r="V98" s="2062"/>
      <c r="W98" s="2061"/>
      <c r="X98" s="2063"/>
      <c r="Y98" s="2063"/>
      <c r="Z98" s="2063"/>
      <c r="AA98" s="2063"/>
      <c r="AB98" s="2063"/>
      <c r="AC98" s="38"/>
      <c r="AD98" s="38"/>
    </row>
    <row r="99" spans="2:30" x14ac:dyDescent="0.2">
      <c r="B99" s="2070"/>
      <c r="C99" s="2060"/>
      <c r="D99" s="2060"/>
      <c r="E99" s="2060"/>
      <c r="F99" s="2060"/>
      <c r="G99" s="1273"/>
      <c r="H99" s="2061"/>
      <c r="I99" s="2061"/>
      <c r="J99" s="2061"/>
      <c r="K99" s="2062"/>
      <c r="L99" s="2062"/>
      <c r="M99" s="2062"/>
      <c r="N99" s="2062"/>
      <c r="O99" s="2062"/>
      <c r="P99" s="2062"/>
      <c r="Q99" s="2062"/>
      <c r="R99" s="2062"/>
      <c r="S99" s="2062"/>
      <c r="T99" s="2062"/>
      <c r="U99" s="2062"/>
      <c r="V99" s="2062"/>
      <c r="W99" s="2061"/>
      <c r="X99" s="2063"/>
      <c r="Y99" s="2063"/>
      <c r="Z99" s="2063"/>
      <c r="AA99" s="2063"/>
      <c r="AB99" s="2063"/>
      <c r="AC99" s="38"/>
      <c r="AD99" s="38"/>
    </row>
    <row r="100" spans="2:30" x14ac:dyDescent="0.2">
      <c r="B100" s="2070"/>
      <c r="C100" s="2060"/>
      <c r="D100" s="2060"/>
      <c r="E100" s="2060"/>
      <c r="F100" s="2060"/>
      <c r="G100" s="1273"/>
      <c r="H100" s="2061"/>
      <c r="I100" s="2061"/>
      <c r="J100" s="2061"/>
      <c r="K100" s="2062"/>
      <c r="L100" s="2062"/>
      <c r="M100" s="2062"/>
      <c r="N100" s="2062"/>
      <c r="O100" s="2062"/>
      <c r="P100" s="2062"/>
      <c r="Q100" s="2062"/>
      <c r="R100" s="2062"/>
      <c r="S100" s="2062"/>
      <c r="T100" s="2062"/>
      <c r="U100" s="2062"/>
      <c r="V100" s="2062"/>
      <c r="W100" s="2061"/>
      <c r="X100" s="2063"/>
      <c r="Y100" s="2063"/>
      <c r="Z100" s="2063"/>
      <c r="AA100" s="2063"/>
      <c r="AB100" s="2063"/>
      <c r="AC100" s="38"/>
      <c r="AD100" s="38"/>
    </row>
    <row r="101" spans="2:30" x14ac:dyDescent="0.2">
      <c r="B101" s="2070"/>
      <c r="C101" s="2060"/>
      <c r="D101" s="2060"/>
      <c r="E101" s="2060"/>
      <c r="F101" s="2060"/>
      <c r="G101" s="1273"/>
      <c r="H101" s="2061"/>
      <c r="I101" s="2061"/>
      <c r="J101" s="2061"/>
      <c r="K101" s="2062"/>
      <c r="L101" s="2062"/>
      <c r="M101" s="2062"/>
      <c r="N101" s="2062"/>
      <c r="O101" s="2062"/>
      <c r="P101" s="2062"/>
      <c r="Q101" s="2062"/>
      <c r="R101" s="2062"/>
      <c r="S101" s="2062"/>
      <c r="T101" s="2062"/>
      <c r="U101" s="2062"/>
      <c r="V101" s="2062"/>
      <c r="W101" s="2061"/>
      <c r="X101" s="2063"/>
      <c r="Y101" s="2063"/>
      <c r="Z101" s="2063"/>
      <c r="AA101" s="2063"/>
      <c r="AB101" s="2063"/>
      <c r="AC101" s="38"/>
      <c r="AD101" s="38"/>
    </row>
    <row r="102" spans="2:30" x14ac:dyDescent="0.2">
      <c r="B102" s="2070"/>
      <c r="C102" s="2060"/>
      <c r="D102" s="2060"/>
      <c r="E102" s="2060"/>
      <c r="F102" s="2060"/>
      <c r="G102" s="1273"/>
      <c r="H102" s="2061"/>
      <c r="I102" s="2061"/>
      <c r="J102" s="2061"/>
      <c r="K102" s="2062"/>
      <c r="L102" s="2062"/>
      <c r="M102" s="2062"/>
      <c r="N102" s="2062"/>
      <c r="O102" s="2062"/>
      <c r="P102" s="2062"/>
      <c r="Q102" s="2062"/>
      <c r="R102" s="2062"/>
      <c r="S102" s="2062"/>
      <c r="T102" s="2062"/>
      <c r="U102" s="2062"/>
      <c r="V102" s="2062"/>
      <c r="W102" s="2061"/>
      <c r="X102" s="2063"/>
      <c r="Y102" s="2063"/>
      <c r="Z102" s="2063"/>
      <c r="AA102" s="2063"/>
      <c r="AB102" s="2063"/>
      <c r="AC102" s="38"/>
      <c r="AD102" s="38"/>
    </row>
    <row r="103" spans="2:30" x14ac:dyDescent="0.2">
      <c r="B103" s="2070"/>
      <c r="C103" s="2060"/>
      <c r="D103" s="2060"/>
      <c r="E103" s="2060"/>
      <c r="F103" s="2060"/>
      <c r="G103" s="1273"/>
      <c r="H103" s="2061"/>
      <c r="I103" s="2061"/>
      <c r="J103" s="2061"/>
      <c r="K103" s="2062"/>
      <c r="L103" s="2062"/>
      <c r="M103" s="2062"/>
      <c r="N103" s="2062"/>
      <c r="O103" s="2062"/>
      <c r="P103" s="2062"/>
      <c r="Q103" s="2062"/>
      <c r="R103" s="2062"/>
      <c r="S103" s="2062"/>
      <c r="T103" s="2062"/>
      <c r="U103" s="2062"/>
      <c r="V103" s="2062"/>
      <c r="W103" s="2061"/>
      <c r="X103" s="2063"/>
      <c r="Y103" s="2063"/>
      <c r="Z103" s="2063"/>
      <c r="AA103" s="2063"/>
      <c r="AB103" s="2063"/>
      <c r="AC103" s="38"/>
      <c r="AD103" s="38"/>
    </row>
    <row r="104" spans="2:30" x14ac:dyDescent="0.2">
      <c r="B104" s="2070"/>
      <c r="C104" s="2060"/>
      <c r="D104" s="2060"/>
      <c r="E104" s="2060"/>
      <c r="F104" s="2060"/>
      <c r="G104" s="1273"/>
      <c r="H104" s="2061"/>
      <c r="I104" s="2061"/>
      <c r="J104" s="2061"/>
      <c r="K104" s="2062"/>
      <c r="L104" s="2062"/>
      <c r="M104" s="2062"/>
      <c r="N104" s="2062"/>
      <c r="O104" s="2062"/>
      <c r="P104" s="2062"/>
      <c r="Q104" s="2062"/>
      <c r="R104" s="2062"/>
      <c r="S104" s="2062"/>
      <c r="T104" s="2062"/>
      <c r="U104" s="2062"/>
      <c r="V104" s="2062"/>
      <c r="W104" s="2061"/>
      <c r="X104" s="2063"/>
      <c r="Y104" s="2063"/>
      <c r="Z104" s="2063"/>
      <c r="AA104" s="2063"/>
      <c r="AB104" s="2063"/>
      <c r="AC104" s="38"/>
      <c r="AD104" s="38"/>
    </row>
    <row r="105" spans="2:30" x14ac:dyDescent="0.2">
      <c r="B105" s="2070"/>
      <c r="C105" s="2060"/>
      <c r="D105" s="2060"/>
      <c r="E105" s="2060"/>
      <c r="F105" s="2060"/>
      <c r="G105" s="1273"/>
      <c r="H105" s="2061"/>
      <c r="I105" s="2061"/>
      <c r="J105" s="2061"/>
      <c r="K105" s="2062"/>
      <c r="L105" s="2062"/>
      <c r="M105" s="2062"/>
      <c r="N105" s="2062"/>
      <c r="O105" s="2062"/>
      <c r="P105" s="2062"/>
      <c r="Q105" s="2062"/>
      <c r="R105" s="2062"/>
      <c r="S105" s="2062"/>
      <c r="T105" s="2062"/>
      <c r="U105" s="2062"/>
      <c r="V105" s="2062"/>
      <c r="W105" s="2061"/>
      <c r="X105" s="2063"/>
      <c r="Y105" s="2063"/>
      <c r="Z105" s="2063"/>
      <c r="AA105" s="2063"/>
      <c r="AB105" s="2063"/>
      <c r="AC105" s="38"/>
      <c r="AD105" s="38"/>
    </row>
    <row r="106" spans="2:30" x14ac:dyDescent="0.2">
      <c r="B106" s="2070"/>
      <c r="C106" s="2060"/>
      <c r="D106" s="2060"/>
      <c r="E106" s="2060"/>
      <c r="F106" s="2060"/>
      <c r="G106" s="1273"/>
      <c r="H106" s="2061"/>
      <c r="I106" s="2061"/>
      <c r="J106" s="2061"/>
      <c r="K106" s="2062"/>
      <c r="L106" s="2062"/>
      <c r="M106" s="2062"/>
      <c r="N106" s="2062"/>
      <c r="O106" s="2062"/>
      <c r="P106" s="2062"/>
      <c r="Q106" s="2062"/>
      <c r="R106" s="2062"/>
      <c r="S106" s="2062"/>
      <c r="T106" s="2062"/>
      <c r="U106" s="2062"/>
      <c r="V106" s="2062"/>
      <c r="W106" s="2061"/>
      <c r="X106" s="2063"/>
      <c r="Y106" s="2063"/>
      <c r="Z106" s="2063"/>
      <c r="AA106" s="2063"/>
      <c r="AB106" s="2063"/>
      <c r="AC106" s="38"/>
      <c r="AD106" s="38"/>
    </row>
    <row r="107" spans="2:30" x14ac:dyDescent="0.2">
      <c r="B107" s="2070"/>
      <c r="C107" s="2060"/>
      <c r="D107" s="2060"/>
      <c r="E107" s="2060"/>
      <c r="F107" s="2060"/>
      <c r="G107" s="1273"/>
      <c r="H107" s="2061"/>
      <c r="I107" s="2061"/>
      <c r="J107" s="2061"/>
      <c r="K107" s="2062"/>
      <c r="L107" s="2062"/>
      <c r="M107" s="2062"/>
      <c r="N107" s="2062"/>
      <c r="O107" s="2062"/>
      <c r="P107" s="2062"/>
      <c r="Q107" s="2062"/>
      <c r="R107" s="2062"/>
      <c r="S107" s="2062"/>
      <c r="T107" s="2062"/>
      <c r="U107" s="2062"/>
      <c r="V107" s="2062"/>
      <c r="W107" s="2061"/>
      <c r="X107" s="2063"/>
      <c r="Y107" s="2063"/>
      <c r="Z107" s="2063"/>
      <c r="AA107" s="2063"/>
      <c r="AB107" s="2063"/>
      <c r="AC107" s="38"/>
      <c r="AD107" s="38"/>
    </row>
    <row r="108" spans="2:30" x14ac:dyDescent="0.2">
      <c r="B108" s="2070"/>
      <c r="C108" s="2060"/>
      <c r="D108" s="2060"/>
      <c r="E108" s="2060"/>
      <c r="F108" s="2060"/>
      <c r="G108" s="1273"/>
      <c r="H108" s="2061"/>
      <c r="I108" s="2061"/>
      <c r="J108" s="2061"/>
      <c r="K108" s="2062"/>
      <c r="L108" s="2062"/>
      <c r="M108" s="2062"/>
      <c r="N108" s="2062"/>
      <c r="O108" s="2062"/>
      <c r="P108" s="2062"/>
      <c r="Q108" s="2062"/>
      <c r="R108" s="2062"/>
      <c r="S108" s="2062"/>
      <c r="T108" s="2062"/>
      <c r="U108" s="2062"/>
      <c r="V108" s="2062"/>
      <c r="W108" s="2061"/>
      <c r="X108" s="2063"/>
      <c r="Y108" s="2063"/>
      <c r="Z108" s="2063"/>
      <c r="AA108" s="2063"/>
      <c r="AB108" s="2063"/>
      <c r="AC108" s="38"/>
      <c r="AD108" s="38"/>
    </row>
    <row r="109" spans="2:30" x14ac:dyDescent="0.2">
      <c r="B109" s="2070"/>
      <c r="C109" s="2060"/>
      <c r="D109" s="2060"/>
      <c r="E109" s="2060"/>
      <c r="F109" s="2060"/>
      <c r="G109" s="1273"/>
      <c r="H109" s="2061"/>
      <c r="I109" s="2061"/>
      <c r="J109" s="2061"/>
      <c r="K109" s="2062"/>
      <c r="L109" s="2062"/>
      <c r="M109" s="2062"/>
      <c r="N109" s="2062"/>
      <c r="O109" s="2062"/>
      <c r="P109" s="2062"/>
      <c r="Q109" s="2062"/>
      <c r="R109" s="2062"/>
      <c r="S109" s="2062"/>
      <c r="T109" s="2062"/>
      <c r="U109" s="2062"/>
      <c r="V109" s="2062"/>
      <c r="W109" s="2061"/>
      <c r="X109" s="2063"/>
      <c r="Y109" s="2063"/>
      <c r="Z109" s="2063"/>
      <c r="AA109" s="2063"/>
      <c r="AB109" s="2063"/>
      <c r="AC109" s="38"/>
      <c r="AD109" s="38"/>
    </row>
    <row r="110" spans="2:30" x14ac:dyDescent="0.2">
      <c r="B110" s="2070"/>
      <c r="C110" s="2060"/>
      <c r="D110" s="2060"/>
      <c r="E110" s="2060"/>
      <c r="F110" s="2060"/>
      <c r="G110" s="1273"/>
      <c r="H110" s="2061"/>
      <c r="I110" s="2061"/>
      <c r="J110" s="2061"/>
      <c r="K110" s="2062"/>
      <c r="L110" s="2062"/>
      <c r="M110" s="2062"/>
      <c r="N110" s="2062"/>
      <c r="O110" s="2062"/>
      <c r="P110" s="2062"/>
      <c r="Q110" s="2062"/>
      <c r="R110" s="2062"/>
      <c r="S110" s="2062"/>
      <c r="T110" s="2062"/>
      <c r="U110" s="2062"/>
      <c r="V110" s="2062"/>
      <c r="W110" s="2061"/>
      <c r="X110" s="2063"/>
      <c r="Y110" s="2063"/>
      <c r="Z110" s="2063"/>
      <c r="AA110" s="2063"/>
      <c r="AB110" s="2063"/>
      <c r="AC110" s="38"/>
      <c r="AD110" s="38"/>
    </row>
    <row r="111" spans="2:30" x14ac:dyDescent="0.2">
      <c r="B111" s="2070"/>
      <c r="C111" s="2060"/>
      <c r="D111" s="2060"/>
      <c r="E111" s="2060"/>
      <c r="F111" s="2060"/>
      <c r="G111" s="1273"/>
      <c r="H111" s="2061"/>
      <c r="I111" s="2061"/>
      <c r="J111" s="2061"/>
      <c r="K111" s="2062"/>
      <c r="L111" s="2062"/>
      <c r="M111" s="2062"/>
      <c r="N111" s="2062"/>
      <c r="O111" s="2062"/>
      <c r="P111" s="2062"/>
      <c r="Q111" s="2062"/>
      <c r="R111" s="2062"/>
      <c r="S111" s="2062"/>
      <c r="T111" s="2062"/>
      <c r="U111" s="2062"/>
      <c r="V111" s="2062"/>
      <c r="W111" s="2061"/>
      <c r="X111" s="2063"/>
      <c r="Y111" s="2063"/>
      <c r="Z111" s="2063"/>
      <c r="AA111" s="2063"/>
      <c r="AB111" s="2063"/>
      <c r="AC111" s="38"/>
      <c r="AD111" s="38"/>
    </row>
    <row r="112" spans="2:30" x14ac:dyDescent="0.2">
      <c r="B112" s="2070"/>
      <c r="C112" s="2060"/>
      <c r="D112" s="2060"/>
      <c r="E112" s="2060"/>
      <c r="F112" s="2060"/>
      <c r="G112" s="1273"/>
      <c r="H112" s="2061"/>
      <c r="I112" s="2061"/>
      <c r="J112" s="2061"/>
      <c r="K112" s="2062"/>
      <c r="L112" s="2062"/>
      <c r="M112" s="2062"/>
      <c r="N112" s="2062"/>
      <c r="O112" s="2062"/>
      <c r="P112" s="2062"/>
      <c r="Q112" s="2062"/>
      <c r="R112" s="2062"/>
      <c r="S112" s="2062"/>
      <c r="T112" s="2062"/>
      <c r="U112" s="2062"/>
      <c r="V112" s="2062"/>
      <c r="W112" s="2061"/>
      <c r="X112" s="2063"/>
      <c r="Y112" s="2063"/>
      <c r="Z112" s="2063"/>
      <c r="AA112" s="2063"/>
      <c r="AB112" s="2063"/>
      <c r="AC112" s="38"/>
      <c r="AD112" s="38"/>
    </row>
    <row r="113" spans="2:30" x14ac:dyDescent="0.2">
      <c r="B113" s="2070"/>
      <c r="C113" s="2060"/>
      <c r="D113" s="2060"/>
      <c r="E113" s="2060"/>
      <c r="F113" s="2060"/>
      <c r="G113" s="1273"/>
      <c r="H113" s="2061"/>
      <c r="I113" s="2061"/>
      <c r="J113" s="2061"/>
      <c r="K113" s="2062"/>
      <c r="L113" s="2062"/>
      <c r="M113" s="2062"/>
      <c r="N113" s="2062"/>
      <c r="O113" s="2062"/>
      <c r="P113" s="2062"/>
      <c r="Q113" s="2062"/>
      <c r="R113" s="2062"/>
      <c r="S113" s="2062"/>
      <c r="T113" s="2062"/>
      <c r="U113" s="2062"/>
      <c r="V113" s="2062"/>
      <c r="W113" s="2061"/>
      <c r="X113" s="2063"/>
      <c r="Y113" s="2063"/>
      <c r="Z113" s="2063"/>
      <c r="AA113" s="2063"/>
      <c r="AB113" s="2063"/>
      <c r="AC113" s="38"/>
      <c r="AD113" s="38"/>
    </row>
    <row r="114" spans="2:30" x14ac:dyDescent="0.2">
      <c r="B114" s="2070"/>
      <c r="C114" s="2060"/>
      <c r="D114" s="2060"/>
      <c r="E114" s="2060"/>
      <c r="F114" s="2060"/>
      <c r="G114" s="1273"/>
      <c r="H114" s="2061"/>
      <c r="I114" s="2061"/>
      <c r="J114" s="2061"/>
      <c r="K114" s="2062"/>
      <c r="L114" s="2062"/>
      <c r="M114" s="2062"/>
      <c r="N114" s="2062"/>
      <c r="O114" s="2062"/>
      <c r="P114" s="2062"/>
      <c r="Q114" s="2062"/>
      <c r="R114" s="2062"/>
      <c r="S114" s="2062"/>
      <c r="T114" s="2062"/>
      <c r="U114" s="2062"/>
      <c r="V114" s="2062"/>
      <c r="W114" s="2061"/>
      <c r="X114" s="2063"/>
      <c r="Y114" s="2063"/>
      <c r="Z114" s="2063"/>
      <c r="AA114" s="2063"/>
      <c r="AB114" s="2063"/>
      <c r="AC114" s="38"/>
      <c r="AD114" s="38"/>
    </row>
    <row r="115" spans="2:30" x14ac:dyDescent="0.2">
      <c r="B115" s="2070"/>
      <c r="C115" s="2060"/>
      <c r="D115" s="2060"/>
      <c r="E115" s="2060"/>
      <c r="F115" s="2060"/>
      <c r="G115" s="1273"/>
      <c r="H115" s="2061"/>
      <c r="I115" s="2061"/>
      <c r="J115" s="2061"/>
      <c r="K115" s="2062"/>
      <c r="L115" s="2062"/>
      <c r="M115" s="2062"/>
      <c r="N115" s="2062"/>
      <c r="O115" s="2062"/>
      <c r="P115" s="2062"/>
      <c r="Q115" s="2062"/>
      <c r="R115" s="2062"/>
      <c r="S115" s="2062"/>
      <c r="T115" s="2062"/>
      <c r="U115" s="2062"/>
      <c r="V115" s="2062"/>
      <c r="W115" s="2061"/>
      <c r="X115" s="2063"/>
      <c r="Y115" s="2063"/>
      <c r="Z115" s="2063"/>
      <c r="AA115" s="2063"/>
      <c r="AB115" s="2063"/>
      <c r="AC115" s="38"/>
      <c r="AD115" s="38"/>
    </row>
    <row r="116" spans="2:30" x14ac:dyDescent="0.2">
      <c r="B116" s="2070"/>
      <c r="C116" s="2060"/>
      <c r="D116" s="2060"/>
      <c r="E116" s="2060"/>
      <c r="F116" s="2060"/>
      <c r="G116" s="1273"/>
      <c r="H116" s="2061"/>
      <c r="I116" s="2061"/>
      <c r="J116" s="2061"/>
      <c r="K116" s="2062"/>
      <c r="L116" s="2062"/>
      <c r="M116" s="2062"/>
      <c r="N116" s="2062"/>
      <c r="O116" s="2062"/>
      <c r="P116" s="2062"/>
      <c r="Q116" s="2062"/>
      <c r="R116" s="2062"/>
      <c r="S116" s="2062"/>
      <c r="T116" s="2062"/>
      <c r="U116" s="2062"/>
      <c r="V116" s="2062"/>
      <c r="W116" s="2061"/>
      <c r="X116" s="2063"/>
      <c r="Y116" s="2063"/>
      <c r="Z116" s="2063"/>
      <c r="AA116" s="2063"/>
      <c r="AB116" s="2063"/>
      <c r="AC116" s="38"/>
      <c r="AD116" s="38"/>
    </row>
    <row r="117" spans="2:30" x14ac:dyDescent="0.2">
      <c r="B117" s="2070"/>
      <c r="C117" s="2060"/>
      <c r="D117" s="2060"/>
      <c r="E117" s="2060"/>
      <c r="F117" s="2060"/>
      <c r="G117" s="1273"/>
      <c r="H117" s="2061"/>
      <c r="I117" s="2061"/>
      <c r="J117" s="2061"/>
      <c r="K117" s="2062"/>
      <c r="L117" s="2062"/>
      <c r="M117" s="2062"/>
      <c r="N117" s="2062"/>
      <c r="O117" s="2062"/>
      <c r="P117" s="2062"/>
      <c r="Q117" s="2062"/>
      <c r="R117" s="2062"/>
      <c r="S117" s="2062"/>
      <c r="T117" s="2062"/>
      <c r="U117" s="2062"/>
      <c r="V117" s="2062"/>
      <c r="W117" s="2061"/>
      <c r="X117" s="2063"/>
      <c r="Y117" s="2063"/>
      <c r="Z117" s="2063"/>
      <c r="AA117" s="2063"/>
      <c r="AB117" s="2063"/>
      <c r="AC117" s="38"/>
      <c r="AD117" s="38"/>
    </row>
    <row r="118" spans="2:30" x14ac:dyDescent="0.2">
      <c r="B118" s="2070"/>
      <c r="C118" s="2060"/>
      <c r="D118" s="2060"/>
      <c r="E118" s="2060"/>
      <c r="F118" s="2060"/>
      <c r="G118" s="1273"/>
      <c r="H118" s="2061"/>
      <c r="I118" s="2061"/>
      <c r="J118" s="2061"/>
      <c r="K118" s="2062"/>
      <c r="L118" s="2062"/>
      <c r="M118" s="2062"/>
      <c r="N118" s="2062"/>
      <c r="O118" s="2062"/>
      <c r="P118" s="2062"/>
      <c r="Q118" s="2062"/>
      <c r="R118" s="2062"/>
      <c r="S118" s="2062"/>
      <c r="T118" s="2062"/>
      <c r="U118" s="2062"/>
      <c r="V118" s="2062"/>
      <c r="W118" s="2061"/>
      <c r="X118" s="2063"/>
      <c r="Y118" s="2063"/>
      <c r="Z118" s="2063"/>
      <c r="AA118" s="2063"/>
      <c r="AB118" s="2063"/>
      <c r="AC118" s="38"/>
      <c r="AD118" s="38"/>
    </row>
    <row r="119" spans="2:30" x14ac:dyDescent="0.2">
      <c r="B119" s="2070"/>
      <c r="C119" s="2060"/>
      <c r="D119" s="2060"/>
      <c r="E119" s="2060"/>
      <c r="F119" s="2060"/>
      <c r="G119" s="1273"/>
      <c r="H119" s="2061"/>
      <c r="I119" s="2061"/>
      <c r="J119" s="2061"/>
      <c r="K119" s="2062"/>
      <c r="L119" s="2062"/>
      <c r="M119" s="2062"/>
      <c r="N119" s="2062"/>
      <c r="O119" s="2062"/>
      <c r="P119" s="2062"/>
      <c r="Q119" s="2062"/>
      <c r="R119" s="2062"/>
      <c r="S119" s="2062"/>
      <c r="T119" s="2062"/>
      <c r="U119" s="2062"/>
      <c r="V119" s="2062"/>
      <c r="W119" s="2061"/>
      <c r="X119" s="2063"/>
      <c r="Y119" s="2063"/>
      <c r="Z119" s="2063"/>
      <c r="AA119" s="2063"/>
      <c r="AB119" s="2063"/>
      <c r="AC119" s="38"/>
      <c r="AD119" s="38"/>
    </row>
    <row r="120" spans="2:30" x14ac:dyDescent="0.2">
      <c r="B120" s="2070"/>
      <c r="C120" s="2060"/>
      <c r="D120" s="2060"/>
      <c r="E120" s="2060"/>
      <c r="F120" s="2060"/>
      <c r="G120" s="1273"/>
      <c r="H120" s="2061"/>
      <c r="I120" s="2061"/>
      <c r="J120" s="2061"/>
      <c r="K120" s="2062"/>
      <c r="L120" s="2062"/>
      <c r="M120" s="2062"/>
      <c r="N120" s="2062"/>
      <c r="O120" s="2062"/>
      <c r="P120" s="2062"/>
      <c r="Q120" s="2062"/>
      <c r="R120" s="2062"/>
      <c r="S120" s="2062"/>
      <c r="T120" s="2062"/>
      <c r="U120" s="2062"/>
      <c r="V120" s="2062"/>
      <c r="W120" s="2061"/>
      <c r="X120" s="2063"/>
      <c r="Y120" s="2063"/>
      <c r="Z120" s="2063"/>
      <c r="AA120" s="2063"/>
      <c r="AB120" s="2063"/>
      <c r="AC120" s="38"/>
      <c r="AD120" s="38"/>
    </row>
    <row r="121" spans="2:30" x14ac:dyDescent="0.2">
      <c r="B121" s="2070"/>
      <c r="C121" s="2060"/>
      <c r="D121" s="2060"/>
      <c r="E121" s="2060"/>
      <c r="F121" s="2060"/>
      <c r="G121" s="1273"/>
      <c r="H121" s="2061"/>
      <c r="I121" s="2061"/>
      <c r="J121" s="2061"/>
      <c r="K121" s="2062"/>
      <c r="L121" s="2062"/>
      <c r="M121" s="2062"/>
      <c r="N121" s="2062"/>
      <c r="O121" s="2062"/>
      <c r="P121" s="2062"/>
      <c r="Q121" s="2062"/>
      <c r="R121" s="2062"/>
      <c r="S121" s="2062"/>
      <c r="T121" s="2062"/>
      <c r="U121" s="2062"/>
      <c r="V121" s="2062"/>
      <c r="W121" s="2061"/>
      <c r="X121" s="2063"/>
      <c r="Y121" s="2063"/>
      <c r="Z121" s="2063"/>
      <c r="AA121" s="2063"/>
      <c r="AB121" s="2063"/>
      <c r="AC121" s="38"/>
      <c r="AD121" s="38"/>
    </row>
    <row r="122" spans="2:30" x14ac:dyDescent="0.2">
      <c r="B122" s="2070"/>
      <c r="C122" s="2060"/>
      <c r="D122" s="2060"/>
      <c r="E122" s="2060"/>
      <c r="F122" s="2060"/>
      <c r="G122" s="1273"/>
      <c r="H122" s="2061"/>
      <c r="I122" s="2061"/>
      <c r="J122" s="2061"/>
      <c r="K122" s="2062"/>
      <c r="L122" s="2062"/>
      <c r="M122" s="2062"/>
      <c r="N122" s="2062"/>
      <c r="O122" s="2062"/>
      <c r="P122" s="2062"/>
      <c r="Q122" s="2062"/>
      <c r="R122" s="2062"/>
      <c r="S122" s="2062"/>
      <c r="T122" s="2062"/>
      <c r="U122" s="2062"/>
      <c r="V122" s="2062"/>
      <c r="W122" s="2061"/>
      <c r="X122" s="2063"/>
      <c r="Y122" s="2063"/>
      <c r="Z122" s="2063"/>
      <c r="AA122" s="2063"/>
      <c r="AB122" s="2063"/>
      <c r="AC122" s="38"/>
      <c r="AD122" s="38"/>
    </row>
    <row r="123" spans="2:30" x14ac:dyDescent="0.2">
      <c r="B123" s="2070"/>
      <c r="C123" s="2060"/>
      <c r="D123" s="2060"/>
      <c r="E123" s="2060"/>
      <c r="F123" s="2060"/>
      <c r="G123" s="1273"/>
      <c r="H123" s="2061"/>
      <c r="I123" s="2061"/>
      <c r="J123" s="2061"/>
      <c r="K123" s="2062"/>
      <c r="L123" s="2062"/>
      <c r="M123" s="2062"/>
      <c r="N123" s="2062"/>
      <c r="O123" s="2062"/>
      <c r="P123" s="2062"/>
      <c r="Q123" s="2062"/>
      <c r="R123" s="2062"/>
      <c r="S123" s="2062"/>
      <c r="T123" s="2062"/>
      <c r="U123" s="2062"/>
      <c r="V123" s="2062"/>
      <c r="W123" s="2061"/>
      <c r="X123" s="2063"/>
      <c r="Y123" s="2063"/>
      <c r="Z123" s="2063"/>
      <c r="AA123" s="2063"/>
      <c r="AB123" s="2063"/>
      <c r="AC123" s="38"/>
      <c r="AD123" s="38"/>
    </row>
    <row r="124" spans="2:30" x14ac:dyDescent="0.2">
      <c r="B124" s="2070"/>
      <c r="C124" s="2060"/>
      <c r="D124" s="2060"/>
      <c r="E124" s="2060"/>
      <c r="F124" s="2060"/>
      <c r="G124" s="1273"/>
      <c r="H124" s="2061"/>
      <c r="I124" s="2061"/>
      <c r="J124" s="2061"/>
      <c r="K124" s="2062"/>
      <c r="L124" s="2062"/>
      <c r="M124" s="2062"/>
      <c r="N124" s="2062"/>
      <c r="O124" s="2062"/>
      <c r="P124" s="2062"/>
      <c r="Q124" s="2062"/>
      <c r="R124" s="2062"/>
      <c r="S124" s="2062"/>
      <c r="T124" s="2062"/>
      <c r="U124" s="2062"/>
      <c r="V124" s="2062"/>
      <c r="W124" s="2061"/>
      <c r="X124" s="2063"/>
      <c r="Y124" s="2063"/>
      <c r="Z124" s="2063"/>
      <c r="AA124" s="2063"/>
      <c r="AB124" s="2063"/>
      <c r="AC124" s="38"/>
      <c r="AD124" s="38"/>
    </row>
    <row r="125" spans="2:30" x14ac:dyDescent="0.2">
      <c r="B125" s="2070"/>
      <c r="C125" s="2060"/>
      <c r="D125" s="2060"/>
      <c r="E125" s="2060"/>
      <c r="F125" s="2060"/>
      <c r="G125" s="1273"/>
      <c r="H125" s="2061"/>
      <c r="I125" s="2061"/>
      <c r="J125" s="2061"/>
      <c r="K125" s="2062"/>
      <c r="L125" s="2062"/>
      <c r="M125" s="2062"/>
      <c r="N125" s="2062"/>
      <c r="O125" s="2062"/>
      <c r="P125" s="2062"/>
      <c r="Q125" s="2062"/>
      <c r="R125" s="2062"/>
      <c r="S125" s="2062"/>
      <c r="T125" s="2062"/>
      <c r="U125" s="2062"/>
      <c r="V125" s="2062"/>
      <c r="W125" s="2061"/>
      <c r="X125" s="2063"/>
      <c r="Y125" s="2063"/>
      <c r="Z125" s="2063"/>
      <c r="AA125" s="2063"/>
      <c r="AB125" s="2063"/>
      <c r="AC125" s="38"/>
      <c r="AD125" s="38"/>
    </row>
    <row r="126" spans="2:30" x14ac:dyDescent="0.2">
      <c r="B126" s="2070"/>
      <c r="C126" s="2060"/>
      <c r="D126" s="2060"/>
      <c r="E126" s="2060"/>
      <c r="F126" s="2060"/>
      <c r="G126" s="1273"/>
      <c r="H126" s="2061"/>
      <c r="I126" s="2061"/>
      <c r="J126" s="2061"/>
      <c r="K126" s="2062"/>
      <c r="L126" s="2062"/>
      <c r="M126" s="2062"/>
      <c r="N126" s="2062"/>
      <c r="O126" s="2062"/>
      <c r="P126" s="2062"/>
      <c r="Q126" s="2062"/>
      <c r="R126" s="2062"/>
      <c r="S126" s="2062"/>
      <c r="T126" s="2062"/>
      <c r="U126" s="2062"/>
      <c r="V126" s="2062"/>
      <c r="W126" s="2061"/>
      <c r="X126" s="2063"/>
      <c r="Y126" s="2063"/>
      <c r="Z126" s="2063"/>
      <c r="AA126" s="2063"/>
      <c r="AB126" s="2063"/>
      <c r="AC126" s="38"/>
      <c r="AD126" s="38"/>
    </row>
    <row r="127" spans="2:30" x14ac:dyDescent="0.2">
      <c r="B127" s="2070"/>
      <c r="C127" s="2060"/>
      <c r="D127" s="2060"/>
      <c r="E127" s="2060"/>
      <c r="F127" s="2060"/>
      <c r="G127" s="1273"/>
      <c r="H127" s="2061"/>
      <c r="I127" s="2061"/>
      <c r="J127" s="2061"/>
      <c r="K127" s="2062"/>
      <c r="L127" s="2062"/>
      <c r="M127" s="2062"/>
      <c r="N127" s="2062"/>
      <c r="O127" s="2062"/>
      <c r="P127" s="2062"/>
      <c r="Q127" s="2062"/>
      <c r="R127" s="2062"/>
      <c r="S127" s="2062"/>
      <c r="T127" s="2062"/>
      <c r="U127" s="2062"/>
      <c r="V127" s="2062"/>
      <c r="W127" s="2061"/>
      <c r="X127" s="2063"/>
      <c r="Y127" s="2063"/>
      <c r="Z127" s="2063"/>
      <c r="AA127" s="2063"/>
      <c r="AB127" s="2063"/>
      <c r="AC127" s="38"/>
      <c r="AD127" s="38"/>
    </row>
    <row r="128" spans="2:30" x14ac:dyDescent="0.2">
      <c r="B128" s="2070"/>
      <c r="C128" s="2060"/>
      <c r="D128" s="2060"/>
      <c r="E128" s="2060"/>
      <c r="F128" s="2060"/>
      <c r="G128" s="1273"/>
      <c r="H128" s="2061"/>
      <c r="I128" s="2061"/>
      <c r="J128" s="2061"/>
      <c r="K128" s="2062"/>
      <c r="L128" s="2062"/>
      <c r="M128" s="2062"/>
      <c r="N128" s="2062"/>
      <c r="O128" s="2062"/>
      <c r="P128" s="2062"/>
      <c r="Q128" s="2062"/>
      <c r="R128" s="2062"/>
      <c r="S128" s="2062"/>
      <c r="T128" s="2062"/>
      <c r="U128" s="2062"/>
      <c r="V128" s="2062"/>
      <c r="W128" s="2061"/>
      <c r="X128" s="2063"/>
      <c r="Y128" s="2063"/>
      <c r="Z128" s="2063"/>
      <c r="AA128" s="2063"/>
      <c r="AB128" s="2063"/>
      <c r="AC128" s="38"/>
      <c r="AD128" s="38"/>
    </row>
    <row r="129" spans="2:30" x14ac:dyDescent="0.2">
      <c r="B129" s="2070"/>
      <c r="C129" s="2060"/>
      <c r="D129" s="2060"/>
      <c r="E129" s="2060"/>
      <c r="F129" s="2060"/>
      <c r="G129" s="1273"/>
      <c r="H129" s="2061"/>
      <c r="I129" s="2061"/>
      <c r="J129" s="2061"/>
      <c r="K129" s="2062"/>
      <c r="L129" s="2062"/>
      <c r="M129" s="2062"/>
      <c r="N129" s="2062"/>
      <c r="O129" s="2062"/>
      <c r="P129" s="2062"/>
      <c r="Q129" s="2062"/>
      <c r="R129" s="2062"/>
      <c r="S129" s="2062"/>
      <c r="T129" s="2062"/>
      <c r="U129" s="2062"/>
      <c r="V129" s="2062"/>
      <c r="W129" s="2061"/>
      <c r="X129" s="2063"/>
      <c r="Y129" s="2063"/>
      <c r="Z129" s="2063"/>
      <c r="AA129" s="2063"/>
      <c r="AB129" s="2063"/>
      <c r="AC129" s="38"/>
      <c r="AD129" s="38"/>
    </row>
    <row r="130" spans="2:30" x14ac:dyDescent="0.2">
      <c r="B130" s="2070"/>
      <c r="C130" s="2060"/>
      <c r="D130" s="2060"/>
      <c r="E130" s="2060"/>
      <c r="F130" s="2060"/>
      <c r="G130" s="1273"/>
      <c r="H130" s="2061"/>
      <c r="I130" s="2061"/>
      <c r="J130" s="2061"/>
      <c r="K130" s="2062"/>
      <c r="L130" s="2062"/>
      <c r="M130" s="2062"/>
      <c r="N130" s="2062"/>
      <c r="O130" s="2062"/>
      <c r="P130" s="2062"/>
      <c r="Q130" s="2062"/>
      <c r="R130" s="2062"/>
      <c r="S130" s="2062"/>
      <c r="T130" s="2062"/>
      <c r="U130" s="2062"/>
      <c r="V130" s="2062"/>
      <c r="W130" s="2061"/>
      <c r="X130" s="2063"/>
      <c r="Y130" s="2063"/>
      <c r="Z130" s="2063"/>
      <c r="AA130" s="2063"/>
      <c r="AB130" s="2063"/>
      <c r="AC130" s="38"/>
      <c r="AD130" s="38"/>
    </row>
    <row r="131" spans="2:30" x14ac:dyDescent="0.2">
      <c r="B131" s="2070"/>
      <c r="C131" s="2060"/>
      <c r="D131" s="2060"/>
      <c r="E131" s="2060"/>
      <c r="F131" s="2060"/>
      <c r="G131" s="1273"/>
      <c r="H131" s="2061"/>
      <c r="I131" s="2061"/>
      <c r="J131" s="2061"/>
      <c r="K131" s="2062"/>
      <c r="L131" s="2062"/>
      <c r="M131" s="2062"/>
      <c r="N131" s="2062"/>
      <c r="O131" s="2062"/>
      <c r="P131" s="2062"/>
      <c r="Q131" s="2062"/>
      <c r="R131" s="2062"/>
      <c r="S131" s="2062"/>
      <c r="T131" s="2062"/>
      <c r="U131" s="2062"/>
      <c r="V131" s="2062"/>
      <c r="W131" s="2061"/>
      <c r="X131" s="2063"/>
      <c r="Y131" s="2063"/>
      <c r="Z131" s="2063"/>
      <c r="AA131" s="2063"/>
      <c r="AB131" s="2063"/>
      <c r="AC131" s="38"/>
      <c r="AD131" s="38"/>
    </row>
    <row r="132" spans="2:30" x14ac:dyDescent="0.2">
      <c r="B132" s="2070"/>
      <c r="C132" s="2060"/>
      <c r="D132" s="2060"/>
      <c r="E132" s="2060"/>
      <c r="F132" s="2060"/>
      <c r="G132" s="1273"/>
      <c r="H132" s="2061"/>
      <c r="I132" s="2061"/>
      <c r="J132" s="2061"/>
      <c r="K132" s="2062"/>
      <c r="L132" s="2062"/>
      <c r="M132" s="2062"/>
      <c r="N132" s="2062"/>
      <c r="O132" s="2062"/>
      <c r="P132" s="2062"/>
      <c r="Q132" s="2062"/>
      <c r="R132" s="2062"/>
      <c r="S132" s="2062"/>
      <c r="T132" s="2062"/>
      <c r="U132" s="2062"/>
      <c r="V132" s="2062"/>
      <c r="W132" s="2061"/>
      <c r="X132" s="2063"/>
      <c r="Y132" s="2063"/>
      <c r="Z132" s="2063"/>
      <c r="AA132" s="2063"/>
      <c r="AB132" s="2063"/>
      <c r="AC132" s="38"/>
      <c r="AD132" s="38"/>
    </row>
    <row r="133" spans="2:30" x14ac:dyDescent="0.2">
      <c r="B133" s="2070"/>
      <c r="C133" s="2060"/>
      <c r="D133" s="2060"/>
      <c r="E133" s="2060"/>
      <c r="F133" s="2060"/>
      <c r="G133" s="1273"/>
      <c r="H133" s="2061"/>
      <c r="I133" s="2061"/>
      <c r="J133" s="2061"/>
      <c r="K133" s="2062"/>
      <c r="L133" s="2062"/>
      <c r="M133" s="2062"/>
      <c r="N133" s="2062"/>
      <c r="O133" s="2062"/>
      <c r="P133" s="2062"/>
      <c r="Q133" s="2062"/>
      <c r="R133" s="2062"/>
      <c r="S133" s="2062"/>
      <c r="T133" s="2062"/>
      <c r="U133" s="2062"/>
      <c r="V133" s="2062"/>
      <c r="W133" s="2061"/>
      <c r="X133" s="2063"/>
      <c r="Y133" s="2063"/>
      <c r="Z133" s="2063"/>
      <c r="AA133" s="2063"/>
      <c r="AB133" s="2063"/>
      <c r="AC133" s="38"/>
      <c r="AD133" s="38"/>
    </row>
    <row r="134" spans="2:30" x14ac:dyDescent="0.2">
      <c r="B134" s="2070"/>
      <c r="C134" s="2060"/>
      <c r="D134" s="2060"/>
      <c r="E134" s="2060"/>
      <c r="F134" s="2060"/>
      <c r="G134" s="1273"/>
      <c r="H134" s="2061"/>
      <c r="I134" s="2061"/>
      <c r="J134" s="2061"/>
      <c r="K134" s="2062"/>
      <c r="L134" s="2062"/>
      <c r="M134" s="2062"/>
      <c r="N134" s="2062"/>
      <c r="O134" s="2062"/>
      <c r="P134" s="2062"/>
      <c r="Q134" s="2062"/>
      <c r="R134" s="2062"/>
      <c r="S134" s="2062"/>
      <c r="T134" s="2062"/>
      <c r="U134" s="2062"/>
      <c r="V134" s="2062"/>
      <c r="W134" s="2061"/>
      <c r="X134" s="2063"/>
      <c r="Y134" s="2063"/>
      <c r="Z134" s="2063"/>
      <c r="AA134" s="2063"/>
      <c r="AB134" s="2063"/>
      <c r="AC134" s="38"/>
      <c r="AD134" s="38"/>
    </row>
    <row r="135" spans="2:30" x14ac:dyDescent="0.2">
      <c r="B135" s="2070"/>
      <c r="C135" s="2060"/>
      <c r="D135" s="2060"/>
      <c r="E135" s="2060"/>
      <c r="F135" s="2060"/>
      <c r="G135" s="1273"/>
      <c r="H135" s="2061"/>
      <c r="I135" s="2061"/>
      <c r="J135" s="2061"/>
      <c r="K135" s="2062"/>
      <c r="L135" s="2062"/>
      <c r="M135" s="2062"/>
      <c r="N135" s="2062"/>
      <c r="O135" s="2062"/>
      <c r="P135" s="2062"/>
      <c r="Q135" s="2062"/>
      <c r="R135" s="2062"/>
      <c r="S135" s="2062"/>
      <c r="T135" s="2062"/>
      <c r="U135" s="2062"/>
      <c r="V135" s="2062"/>
      <c r="W135" s="2061"/>
      <c r="X135" s="2063"/>
      <c r="Y135" s="2063"/>
      <c r="Z135" s="2063"/>
      <c r="AA135" s="2063"/>
      <c r="AB135" s="2063"/>
      <c r="AC135" s="38"/>
      <c r="AD135" s="38"/>
    </row>
    <row r="136" spans="2:30" x14ac:dyDescent="0.2">
      <c r="B136" s="2070"/>
      <c r="C136" s="2060"/>
      <c r="D136" s="2060"/>
      <c r="E136" s="2060"/>
      <c r="F136" s="2060"/>
      <c r="G136" s="1273"/>
      <c r="H136" s="2061"/>
      <c r="I136" s="2061"/>
      <c r="J136" s="2061"/>
      <c r="K136" s="2062"/>
      <c r="L136" s="2062"/>
      <c r="M136" s="2062"/>
      <c r="N136" s="2062"/>
      <c r="O136" s="2062"/>
      <c r="P136" s="2062"/>
      <c r="Q136" s="2062"/>
      <c r="R136" s="2062"/>
      <c r="S136" s="2062"/>
      <c r="T136" s="2062"/>
      <c r="U136" s="2062"/>
      <c r="V136" s="2062"/>
      <c r="W136" s="2061"/>
      <c r="X136" s="2063"/>
      <c r="Y136" s="2063"/>
      <c r="Z136" s="2063"/>
      <c r="AA136" s="2063"/>
      <c r="AB136" s="2063"/>
      <c r="AC136" s="38"/>
      <c r="AD136" s="38"/>
    </row>
    <row r="137" spans="2:30" x14ac:dyDescent="0.2">
      <c r="B137" s="2070"/>
      <c r="C137" s="2060"/>
      <c r="D137" s="2060"/>
      <c r="E137" s="2060"/>
      <c r="F137" s="2060"/>
      <c r="G137" s="1273"/>
      <c r="H137" s="2061"/>
      <c r="I137" s="2061"/>
      <c r="J137" s="2061"/>
      <c r="K137" s="2062"/>
      <c r="L137" s="2062"/>
      <c r="M137" s="2062"/>
      <c r="N137" s="2062"/>
      <c r="O137" s="2062"/>
      <c r="P137" s="2062"/>
      <c r="Q137" s="2062"/>
      <c r="R137" s="2062"/>
      <c r="S137" s="2062"/>
      <c r="T137" s="2062"/>
      <c r="U137" s="2062"/>
      <c r="V137" s="2062"/>
      <c r="W137" s="2061"/>
      <c r="X137" s="2063"/>
      <c r="Y137" s="2063"/>
      <c r="Z137" s="2063"/>
      <c r="AA137" s="2063"/>
      <c r="AB137" s="2063"/>
      <c r="AC137" s="38"/>
      <c r="AD137" s="38"/>
    </row>
    <row r="138" spans="2:30" x14ac:dyDescent="0.2">
      <c r="B138" s="2070"/>
      <c r="C138" s="2060"/>
      <c r="D138" s="2060"/>
      <c r="E138" s="2060"/>
      <c r="F138" s="2060"/>
      <c r="G138" s="1273"/>
      <c r="H138" s="2061"/>
      <c r="I138" s="2061"/>
      <c r="J138" s="2061"/>
      <c r="K138" s="2062"/>
      <c r="L138" s="2062"/>
      <c r="M138" s="2062"/>
      <c r="N138" s="2062"/>
      <c r="O138" s="2062"/>
      <c r="P138" s="2062"/>
      <c r="Q138" s="2062"/>
      <c r="R138" s="2062"/>
      <c r="S138" s="2062"/>
      <c r="T138" s="2062"/>
      <c r="U138" s="2062"/>
      <c r="V138" s="2062"/>
      <c r="W138" s="2061"/>
      <c r="X138" s="2063"/>
      <c r="Y138" s="2063"/>
      <c r="Z138" s="2063"/>
      <c r="AA138" s="2063"/>
      <c r="AB138" s="2063"/>
      <c r="AC138" s="38"/>
      <c r="AD138" s="38"/>
    </row>
    <row r="139" spans="2:30" x14ac:dyDescent="0.2">
      <c r="B139" s="2070"/>
      <c r="C139" s="2060"/>
      <c r="D139" s="2060"/>
      <c r="E139" s="2060"/>
      <c r="F139" s="2060"/>
      <c r="G139" s="1273"/>
      <c r="H139" s="2061"/>
      <c r="I139" s="2061"/>
      <c r="J139" s="2061"/>
      <c r="K139" s="2062"/>
      <c r="L139" s="2062"/>
      <c r="M139" s="2062"/>
      <c r="N139" s="2062"/>
      <c r="O139" s="2062"/>
      <c r="P139" s="2062"/>
      <c r="Q139" s="2062"/>
      <c r="R139" s="2062"/>
      <c r="S139" s="2062"/>
      <c r="T139" s="2062"/>
      <c r="U139" s="2062"/>
      <c r="V139" s="2062"/>
      <c r="W139" s="2061"/>
      <c r="X139" s="2063"/>
      <c r="Y139" s="2063"/>
      <c r="Z139" s="2063"/>
      <c r="AA139" s="2063"/>
      <c r="AB139" s="2063"/>
      <c r="AC139" s="38"/>
      <c r="AD139" s="38"/>
    </row>
    <row r="140" spans="2:30" x14ac:dyDescent="0.2">
      <c r="B140" s="2070"/>
      <c r="C140" s="2060"/>
      <c r="D140" s="2060"/>
      <c r="E140" s="2060"/>
      <c r="F140" s="2060"/>
      <c r="G140" s="1273"/>
      <c r="H140" s="2061"/>
      <c r="I140" s="2061"/>
      <c r="J140" s="2061"/>
      <c r="K140" s="2062"/>
      <c r="L140" s="2062"/>
      <c r="M140" s="2062"/>
      <c r="N140" s="2062"/>
      <c r="O140" s="2062"/>
      <c r="P140" s="2062"/>
      <c r="Q140" s="2062"/>
      <c r="R140" s="2062"/>
      <c r="S140" s="2062"/>
      <c r="T140" s="2062"/>
      <c r="U140" s="2062"/>
      <c r="V140" s="2062"/>
      <c r="W140" s="2061"/>
      <c r="X140" s="2063"/>
      <c r="Y140" s="2063"/>
      <c r="Z140" s="2063"/>
      <c r="AA140" s="2063"/>
      <c r="AB140" s="2063"/>
      <c r="AC140" s="38"/>
      <c r="AD140" s="38"/>
    </row>
    <row r="141" spans="2:30" x14ac:dyDescent="0.2">
      <c r="B141" s="2070"/>
      <c r="C141" s="2060"/>
      <c r="D141" s="2060"/>
      <c r="E141" s="2060"/>
      <c r="F141" s="2060"/>
      <c r="G141" s="1273"/>
      <c r="H141" s="2061"/>
      <c r="I141" s="2061"/>
      <c r="J141" s="2061"/>
      <c r="K141" s="2062"/>
      <c r="L141" s="2062"/>
      <c r="M141" s="2062"/>
      <c r="N141" s="2062"/>
      <c r="O141" s="2062"/>
      <c r="P141" s="2062"/>
      <c r="Q141" s="2062"/>
      <c r="R141" s="2062"/>
      <c r="S141" s="2062"/>
      <c r="T141" s="2062"/>
      <c r="U141" s="2062"/>
      <c r="V141" s="2062"/>
      <c r="W141" s="2061"/>
      <c r="X141" s="2063"/>
      <c r="Y141" s="2063"/>
      <c r="Z141" s="2063"/>
      <c r="AA141" s="2063"/>
      <c r="AB141" s="2063"/>
      <c r="AC141" s="38"/>
      <c r="AD141" s="38"/>
    </row>
    <row r="142" spans="2:30" x14ac:dyDescent="0.2">
      <c r="B142" s="2070"/>
      <c r="C142" s="2060"/>
      <c r="D142" s="2060"/>
      <c r="E142" s="2060"/>
      <c r="F142" s="2060"/>
      <c r="G142" s="1273"/>
      <c r="H142" s="2061"/>
      <c r="I142" s="2061"/>
      <c r="J142" s="2061"/>
      <c r="K142" s="2062"/>
      <c r="L142" s="2062"/>
      <c r="M142" s="2062"/>
      <c r="N142" s="2062"/>
      <c r="O142" s="2062"/>
      <c r="P142" s="2062"/>
      <c r="Q142" s="2062"/>
      <c r="R142" s="2062"/>
      <c r="S142" s="2062"/>
      <c r="T142" s="2062"/>
      <c r="U142" s="2062"/>
      <c r="V142" s="2062"/>
      <c r="W142" s="2061"/>
      <c r="X142" s="2063"/>
      <c r="Y142" s="2063"/>
      <c r="Z142" s="2063"/>
      <c r="AA142" s="2063"/>
      <c r="AB142" s="2063"/>
      <c r="AC142" s="38"/>
      <c r="AD142" s="38"/>
    </row>
    <row r="143" spans="2:30" x14ac:dyDescent="0.2">
      <c r="B143" s="2070"/>
      <c r="C143" s="2060"/>
      <c r="D143" s="2060"/>
      <c r="E143" s="2060"/>
      <c r="F143" s="2060"/>
      <c r="G143" s="1273"/>
      <c r="H143" s="2061"/>
      <c r="I143" s="2061"/>
      <c r="J143" s="2061"/>
      <c r="K143" s="2062"/>
      <c r="L143" s="2062"/>
      <c r="M143" s="2062"/>
      <c r="N143" s="2062"/>
      <c r="O143" s="2062"/>
      <c r="P143" s="2062"/>
      <c r="Q143" s="2062"/>
      <c r="R143" s="2062"/>
      <c r="S143" s="2062"/>
      <c r="T143" s="2062"/>
      <c r="U143" s="2062"/>
      <c r="V143" s="2062"/>
      <c r="W143" s="2061"/>
      <c r="X143" s="2063"/>
      <c r="Y143" s="2063"/>
      <c r="Z143" s="2063"/>
      <c r="AA143" s="2063"/>
      <c r="AB143" s="2063"/>
      <c r="AC143" s="38"/>
      <c r="AD143" s="38"/>
    </row>
    <row r="144" spans="2:30" x14ac:dyDescent="0.2">
      <c r="B144" s="2070"/>
      <c r="C144" s="2060"/>
      <c r="D144" s="2060"/>
      <c r="E144" s="2060"/>
      <c r="F144" s="2060"/>
      <c r="G144" s="1273"/>
      <c r="H144" s="2061"/>
      <c r="I144" s="2061"/>
      <c r="J144" s="2061"/>
      <c r="K144" s="2062"/>
      <c r="L144" s="2062"/>
      <c r="M144" s="2062"/>
      <c r="N144" s="2062"/>
      <c r="O144" s="2062"/>
      <c r="P144" s="2062"/>
      <c r="Q144" s="2062"/>
      <c r="R144" s="2062"/>
      <c r="S144" s="2062"/>
      <c r="T144" s="2062"/>
      <c r="U144" s="2062"/>
      <c r="V144" s="2062"/>
      <c r="W144" s="2061"/>
      <c r="X144" s="2063"/>
      <c r="Y144" s="2063"/>
      <c r="Z144" s="2063"/>
      <c r="AA144" s="2063"/>
      <c r="AB144" s="2063"/>
      <c r="AC144" s="38"/>
      <c r="AD144" s="38"/>
    </row>
    <row r="145" spans="2:30" x14ac:dyDescent="0.2">
      <c r="B145" s="2070"/>
      <c r="C145" s="2060"/>
      <c r="D145" s="2060"/>
      <c r="E145" s="2060"/>
      <c r="F145" s="2060"/>
      <c r="G145" s="1273"/>
      <c r="H145" s="2061"/>
      <c r="I145" s="2061"/>
      <c r="J145" s="2061"/>
      <c r="K145" s="2062"/>
      <c r="L145" s="2062"/>
      <c r="M145" s="2062"/>
      <c r="N145" s="2062"/>
      <c r="O145" s="2062"/>
      <c r="P145" s="2062"/>
      <c r="Q145" s="2062"/>
      <c r="R145" s="2062"/>
      <c r="S145" s="2062"/>
      <c r="T145" s="2062"/>
      <c r="U145" s="2062"/>
      <c r="V145" s="2062"/>
      <c r="W145" s="2061"/>
      <c r="X145" s="2063"/>
      <c r="Y145" s="2063"/>
      <c r="Z145" s="2063"/>
      <c r="AA145" s="2063"/>
      <c r="AB145" s="2063"/>
      <c r="AC145" s="38"/>
      <c r="AD145" s="38"/>
    </row>
    <row r="146" spans="2:30" x14ac:dyDescent="0.2">
      <c r="B146" s="2070"/>
      <c r="C146" s="2060"/>
      <c r="D146" s="2060"/>
      <c r="E146" s="2060"/>
      <c r="F146" s="2060"/>
      <c r="G146" s="1273"/>
      <c r="H146" s="2061"/>
      <c r="I146" s="2061"/>
      <c r="J146" s="2061"/>
      <c r="K146" s="2062"/>
      <c r="L146" s="2062"/>
      <c r="M146" s="2062"/>
      <c r="N146" s="2062"/>
      <c r="O146" s="2062"/>
      <c r="P146" s="2062"/>
      <c r="Q146" s="2062"/>
      <c r="R146" s="2062"/>
      <c r="S146" s="2062"/>
      <c r="T146" s="2062"/>
      <c r="U146" s="2062"/>
      <c r="V146" s="2062"/>
      <c r="W146" s="2061"/>
      <c r="X146" s="2063"/>
      <c r="Y146" s="2063"/>
      <c r="Z146" s="2063"/>
      <c r="AA146" s="2063"/>
      <c r="AB146" s="2063"/>
      <c r="AC146" s="38"/>
      <c r="AD146" s="38"/>
    </row>
    <row r="147" spans="2:30" x14ac:dyDescent="0.2">
      <c r="B147" s="2070"/>
      <c r="C147" s="2060"/>
      <c r="D147" s="2060"/>
      <c r="E147" s="2060"/>
      <c r="F147" s="2060"/>
      <c r="G147" s="1273"/>
      <c r="H147" s="2061"/>
      <c r="I147" s="2061"/>
      <c r="J147" s="2061"/>
      <c r="K147" s="2062"/>
      <c r="L147" s="2062"/>
      <c r="M147" s="2062"/>
      <c r="N147" s="2062"/>
      <c r="O147" s="2062"/>
      <c r="P147" s="2062"/>
      <c r="Q147" s="2062"/>
      <c r="R147" s="2062"/>
      <c r="S147" s="2062"/>
      <c r="T147" s="2062"/>
      <c r="U147" s="2062"/>
      <c r="V147" s="2062"/>
      <c r="W147" s="2061"/>
      <c r="X147" s="2063"/>
      <c r="Y147" s="2063"/>
      <c r="Z147" s="2063"/>
      <c r="AA147" s="2063"/>
      <c r="AB147" s="2063"/>
      <c r="AC147" s="38"/>
      <c r="AD147" s="38"/>
    </row>
    <row r="148" spans="2:30" x14ac:dyDescent="0.2">
      <c r="B148" s="2070"/>
      <c r="C148" s="2060"/>
      <c r="D148" s="2060"/>
      <c r="E148" s="2060"/>
      <c r="F148" s="2060"/>
      <c r="G148" s="1273"/>
      <c r="H148" s="2061"/>
      <c r="I148" s="2061"/>
      <c r="J148" s="2061"/>
      <c r="K148" s="2062"/>
      <c r="L148" s="2062"/>
      <c r="M148" s="2062"/>
      <c r="N148" s="2062"/>
      <c r="O148" s="2062"/>
      <c r="P148" s="2062"/>
      <c r="Q148" s="2062"/>
      <c r="R148" s="2062"/>
      <c r="S148" s="2062"/>
      <c r="T148" s="2062"/>
      <c r="U148" s="2062"/>
      <c r="V148" s="2062"/>
      <c r="W148" s="2061"/>
      <c r="X148" s="2063"/>
      <c r="Y148" s="2063"/>
      <c r="Z148" s="2063"/>
      <c r="AA148" s="2063"/>
      <c r="AB148" s="2063"/>
      <c r="AC148" s="38"/>
      <c r="AD148" s="38"/>
    </row>
    <row r="149" spans="2:30" x14ac:dyDescent="0.2">
      <c r="B149" s="2070"/>
      <c r="C149" s="2060"/>
      <c r="D149" s="2060"/>
      <c r="E149" s="2060"/>
      <c r="F149" s="2060"/>
      <c r="G149" s="1273"/>
      <c r="H149" s="2061"/>
      <c r="I149" s="2061"/>
      <c r="J149" s="2061"/>
      <c r="K149" s="2062"/>
      <c r="L149" s="2062"/>
      <c r="M149" s="2062"/>
      <c r="N149" s="2062"/>
      <c r="O149" s="2062"/>
      <c r="P149" s="2062"/>
      <c r="Q149" s="2062"/>
      <c r="R149" s="2062"/>
      <c r="S149" s="2062"/>
      <c r="T149" s="2062"/>
      <c r="U149" s="2062"/>
      <c r="V149" s="2062"/>
      <c r="W149" s="2061"/>
      <c r="X149" s="2063"/>
      <c r="Y149" s="2063"/>
      <c r="Z149" s="2063"/>
      <c r="AA149" s="2063"/>
      <c r="AB149" s="2063"/>
      <c r="AC149" s="38"/>
      <c r="AD149" s="38"/>
    </row>
    <row r="150" spans="2:30" x14ac:dyDescent="0.2">
      <c r="B150" s="2070"/>
      <c r="C150" s="2060"/>
      <c r="D150" s="2060"/>
      <c r="E150" s="2060"/>
      <c r="F150" s="2060"/>
      <c r="G150" s="1273"/>
      <c r="H150" s="2061"/>
      <c r="I150" s="2061"/>
      <c r="J150" s="2061"/>
      <c r="K150" s="2062"/>
      <c r="L150" s="2062"/>
      <c r="M150" s="2062"/>
      <c r="N150" s="2062"/>
      <c r="O150" s="2062"/>
      <c r="P150" s="2062"/>
      <c r="Q150" s="2062"/>
      <c r="R150" s="2062"/>
      <c r="S150" s="2062"/>
      <c r="T150" s="2062"/>
      <c r="U150" s="2062"/>
      <c r="V150" s="2062"/>
      <c r="W150" s="2061"/>
      <c r="X150" s="2063"/>
      <c r="Y150" s="2063"/>
      <c r="Z150" s="2063"/>
      <c r="AA150" s="2063"/>
      <c r="AB150" s="2063"/>
      <c r="AC150" s="38"/>
      <c r="AD150" s="38"/>
    </row>
    <row r="151" spans="2:30" x14ac:dyDescent="0.2">
      <c r="B151" s="2070"/>
      <c r="C151" s="2060"/>
      <c r="D151" s="2060"/>
      <c r="E151" s="2060"/>
      <c r="F151" s="2060"/>
      <c r="G151" s="1273"/>
      <c r="H151" s="2061"/>
      <c r="I151" s="2061"/>
      <c r="J151" s="2061"/>
      <c r="K151" s="2062"/>
      <c r="L151" s="2062"/>
      <c r="M151" s="2062"/>
      <c r="N151" s="2062"/>
      <c r="O151" s="2062"/>
      <c r="P151" s="2062"/>
      <c r="Q151" s="2062"/>
      <c r="R151" s="2062"/>
      <c r="S151" s="2062"/>
      <c r="T151" s="2062"/>
      <c r="U151" s="2062"/>
      <c r="V151" s="2062"/>
      <c r="W151" s="2061"/>
      <c r="X151" s="2063"/>
      <c r="Y151" s="2063"/>
      <c r="Z151" s="2063"/>
      <c r="AA151" s="2063"/>
      <c r="AB151" s="2063"/>
      <c r="AC151" s="38"/>
      <c r="AD151" s="38"/>
    </row>
    <row r="152" spans="2:30" x14ac:dyDescent="0.2">
      <c r="B152" s="2070"/>
      <c r="C152" s="2060"/>
      <c r="D152" s="2060"/>
      <c r="E152" s="2060"/>
      <c r="F152" s="2060"/>
      <c r="G152" s="1273"/>
      <c r="H152" s="2061"/>
      <c r="I152" s="2061"/>
      <c r="J152" s="2061"/>
      <c r="K152" s="2062"/>
      <c r="L152" s="2062"/>
      <c r="M152" s="2062"/>
      <c r="N152" s="2062"/>
      <c r="O152" s="2062"/>
      <c r="P152" s="2062"/>
      <c r="Q152" s="2062"/>
      <c r="R152" s="2062"/>
      <c r="S152" s="2062"/>
      <c r="T152" s="2062"/>
      <c r="U152" s="2062"/>
      <c r="V152" s="2062"/>
      <c r="W152" s="2061"/>
      <c r="X152" s="2063"/>
      <c r="Y152" s="2063"/>
      <c r="Z152" s="2063"/>
      <c r="AA152" s="2063"/>
      <c r="AB152" s="2063"/>
      <c r="AC152" s="38"/>
      <c r="AD152" s="38"/>
    </row>
    <row r="153" spans="2:30" x14ac:dyDescent="0.2">
      <c r="B153" s="2070"/>
      <c r="C153" s="2060"/>
      <c r="D153" s="2060"/>
      <c r="E153" s="2060"/>
      <c r="F153" s="2060"/>
      <c r="G153" s="1273"/>
      <c r="H153" s="2061"/>
      <c r="I153" s="2061"/>
      <c r="J153" s="2061"/>
      <c r="K153" s="2062"/>
      <c r="L153" s="2062"/>
      <c r="M153" s="2062"/>
      <c r="N153" s="2062"/>
      <c r="O153" s="2062"/>
      <c r="P153" s="2062"/>
      <c r="Q153" s="2062"/>
      <c r="R153" s="2062"/>
      <c r="S153" s="2062"/>
      <c r="T153" s="2062"/>
      <c r="U153" s="2062"/>
      <c r="V153" s="2062"/>
      <c r="W153" s="2061"/>
      <c r="X153" s="2063"/>
      <c r="Y153" s="2063"/>
      <c r="Z153" s="2063"/>
      <c r="AA153" s="2063"/>
      <c r="AB153" s="2063"/>
      <c r="AC153" s="38"/>
      <c r="AD153" s="38"/>
    </row>
    <row r="154" spans="2:30" x14ac:dyDescent="0.2">
      <c r="B154" s="2070"/>
      <c r="C154" s="2060"/>
      <c r="D154" s="2060"/>
      <c r="E154" s="2060"/>
      <c r="F154" s="2060"/>
      <c r="G154" s="1273"/>
      <c r="H154" s="2061"/>
      <c r="I154" s="2061"/>
      <c r="J154" s="2061"/>
      <c r="K154" s="2062"/>
      <c r="L154" s="2062"/>
      <c r="M154" s="2062"/>
      <c r="N154" s="2062"/>
      <c r="O154" s="2062"/>
      <c r="P154" s="2062"/>
      <c r="Q154" s="2062"/>
      <c r="R154" s="2062"/>
      <c r="S154" s="2062"/>
      <c r="T154" s="2062"/>
      <c r="U154" s="2062"/>
      <c r="V154" s="2062"/>
      <c r="W154" s="2061"/>
      <c r="X154" s="2063"/>
      <c r="Y154" s="2063"/>
      <c r="Z154" s="2063"/>
      <c r="AA154" s="2063"/>
      <c r="AB154" s="2063"/>
      <c r="AC154" s="38"/>
      <c r="AD154" s="38"/>
    </row>
    <row r="155" spans="2:30" x14ac:dyDescent="0.2">
      <c r="B155" s="2070"/>
      <c r="C155" s="2060"/>
      <c r="D155" s="2060"/>
      <c r="E155" s="2060"/>
      <c r="F155" s="2060"/>
      <c r="G155" s="1273"/>
      <c r="H155" s="2061"/>
      <c r="I155" s="2061"/>
      <c r="J155" s="2061"/>
      <c r="K155" s="2062"/>
      <c r="L155" s="2062"/>
      <c r="M155" s="2062"/>
      <c r="N155" s="2062"/>
      <c r="O155" s="2062"/>
      <c r="P155" s="2062"/>
      <c r="Q155" s="2062"/>
      <c r="R155" s="2062"/>
      <c r="S155" s="2062"/>
      <c r="T155" s="2062"/>
      <c r="U155" s="2062"/>
      <c r="V155" s="2062"/>
      <c r="W155" s="2061"/>
      <c r="X155" s="2063"/>
      <c r="Y155" s="2063"/>
      <c r="Z155" s="2063"/>
      <c r="AA155" s="2063"/>
      <c r="AB155" s="2063"/>
      <c r="AC155" s="38"/>
      <c r="AD155" s="38"/>
    </row>
    <row r="156" spans="2:30" x14ac:dyDescent="0.2">
      <c r="B156" s="2070"/>
      <c r="C156" s="2060"/>
      <c r="D156" s="2060"/>
      <c r="E156" s="2060"/>
      <c r="F156" s="2060"/>
      <c r="G156" s="1273"/>
      <c r="H156" s="2061"/>
      <c r="I156" s="2061"/>
      <c r="J156" s="2061"/>
      <c r="K156" s="2062"/>
      <c r="L156" s="2062"/>
      <c r="M156" s="2062"/>
      <c r="N156" s="2062"/>
      <c r="O156" s="2062"/>
      <c r="P156" s="2062"/>
      <c r="Q156" s="2062"/>
      <c r="R156" s="2062"/>
      <c r="S156" s="2062"/>
      <c r="T156" s="2062"/>
      <c r="U156" s="2062"/>
      <c r="V156" s="2062"/>
      <c r="W156" s="2061"/>
      <c r="X156" s="2063"/>
      <c r="Y156" s="2063"/>
      <c r="Z156" s="2063"/>
      <c r="AA156" s="2063"/>
      <c r="AB156" s="2063"/>
      <c r="AC156" s="38"/>
      <c r="AD156" s="38"/>
    </row>
    <row r="157" spans="2:30" x14ac:dyDescent="0.2">
      <c r="B157" s="2070"/>
      <c r="C157" s="2060"/>
      <c r="D157" s="2060"/>
      <c r="E157" s="2060"/>
      <c r="F157" s="2060"/>
      <c r="G157" s="1273"/>
      <c r="H157" s="2061"/>
      <c r="I157" s="2061"/>
      <c r="J157" s="2061"/>
      <c r="K157" s="2062"/>
      <c r="L157" s="2062"/>
      <c r="M157" s="2062"/>
      <c r="N157" s="2062"/>
      <c r="O157" s="2062"/>
      <c r="P157" s="2062"/>
      <c r="Q157" s="2062"/>
      <c r="R157" s="2062"/>
      <c r="S157" s="2062"/>
      <c r="T157" s="2062"/>
      <c r="U157" s="2062"/>
      <c r="V157" s="2062"/>
      <c r="W157" s="2061"/>
      <c r="X157" s="2063"/>
      <c r="Y157" s="2063"/>
      <c r="Z157" s="2063"/>
      <c r="AA157" s="2063"/>
      <c r="AB157" s="2063"/>
      <c r="AC157" s="38"/>
      <c r="AD157" s="38"/>
    </row>
    <row r="158" spans="2:30" x14ac:dyDescent="0.2">
      <c r="B158" s="2070"/>
      <c r="C158" s="2060"/>
      <c r="D158" s="2060"/>
      <c r="E158" s="2060"/>
      <c r="F158" s="2060"/>
      <c r="G158" s="1273"/>
      <c r="H158" s="2061"/>
      <c r="I158" s="2061"/>
      <c r="J158" s="2061"/>
      <c r="K158" s="2062"/>
      <c r="L158" s="2062"/>
      <c r="M158" s="2062"/>
      <c r="N158" s="2062"/>
      <c r="O158" s="2062"/>
      <c r="P158" s="2062"/>
      <c r="Q158" s="2062"/>
      <c r="R158" s="2062"/>
      <c r="S158" s="2062"/>
      <c r="T158" s="2062"/>
      <c r="U158" s="2062"/>
      <c r="V158" s="2062"/>
      <c r="W158" s="2061"/>
      <c r="X158" s="2063"/>
      <c r="Y158" s="2063"/>
      <c r="Z158" s="2063"/>
      <c r="AA158" s="2063"/>
      <c r="AB158" s="2063"/>
      <c r="AC158" s="38"/>
      <c r="AD158" s="38"/>
    </row>
    <row r="159" spans="2:30" x14ac:dyDescent="0.2">
      <c r="B159" s="2070"/>
      <c r="C159" s="2060"/>
      <c r="D159" s="2060"/>
      <c r="E159" s="2060"/>
      <c r="F159" s="2060"/>
      <c r="G159" s="1273"/>
      <c r="H159" s="2061"/>
      <c r="I159" s="2061"/>
      <c r="J159" s="2061"/>
      <c r="K159" s="2062"/>
      <c r="L159" s="2062"/>
      <c r="M159" s="2062"/>
      <c r="N159" s="2062"/>
      <c r="O159" s="2062"/>
      <c r="P159" s="2062"/>
      <c r="Q159" s="2062"/>
      <c r="R159" s="2062"/>
      <c r="S159" s="2062"/>
      <c r="T159" s="2062"/>
      <c r="U159" s="2062"/>
      <c r="V159" s="2062"/>
      <c r="W159" s="2061"/>
      <c r="X159" s="2063"/>
      <c r="Y159" s="2063"/>
      <c r="Z159" s="2063"/>
      <c r="AA159" s="2063"/>
      <c r="AB159" s="2063"/>
      <c r="AC159" s="38"/>
      <c r="AD159" s="38"/>
    </row>
    <row r="160" spans="2:30" x14ac:dyDescent="0.2">
      <c r="B160" s="2070"/>
      <c r="C160" s="2060"/>
      <c r="D160" s="2060"/>
      <c r="E160" s="2060"/>
      <c r="F160" s="2060"/>
      <c r="G160" s="1273"/>
      <c r="H160" s="2061"/>
      <c r="I160" s="2061"/>
      <c r="J160" s="2061"/>
      <c r="K160" s="2062"/>
      <c r="L160" s="2062"/>
      <c r="M160" s="2062"/>
      <c r="N160" s="2062"/>
      <c r="O160" s="2062"/>
      <c r="P160" s="2062"/>
      <c r="Q160" s="2062"/>
      <c r="R160" s="2062"/>
      <c r="S160" s="2062"/>
      <c r="T160" s="2062"/>
      <c r="U160" s="2062"/>
      <c r="V160" s="2062"/>
      <c r="W160" s="2061"/>
      <c r="X160" s="2063"/>
      <c r="Y160" s="2063"/>
      <c r="Z160" s="2063"/>
      <c r="AA160" s="2063"/>
      <c r="AB160" s="2063"/>
      <c r="AC160" s="38"/>
      <c r="AD160" s="38"/>
    </row>
    <row r="161" spans="2:30" x14ac:dyDescent="0.2">
      <c r="B161" s="2070"/>
      <c r="C161" s="2060"/>
      <c r="D161" s="2060"/>
      <c r="E161" s="2060"/>
      <c r="F161" s="2060"/>
      <c r="G161" s="1273"/>
      <c r="H161" s="2061"/>
      <c r="I161" s="2061"/>
      <c r="J161" s="2061"/>
      <c r="K161" s="2062"/>
      <c r="L161" s="2062"/>
      <c r="M161" s="2062"/>
      <c r="N161" s="2062"/>
      <c r="O161" s="2062"/>
      <c r="P161" s="2062"/>
      <c r="Q161" s="2062"/>
      <c r="R161" s="2062"/>
      <c r="S161" s="2062"/>
      <c r="T161" s="2062"/>
      <c r="U161" s="2062"/>
      <c r="V161" s="2062"/>
      <c r="W161" s="2061"/>
      <c r="X161" s="2063"/>
      <c r="Y161" s="2063"/>
      <c r="Z161" s="2063"/>
      <c r="AA161" s="2063"/>
      <c r="AB161" s="2063"/>
      <c r="AC161" s="38"/>
      <c r="AD161" s="38"/>
    </row>
    <row r="162" spans="2:30" x14ac:dyDescent="0.2">
      <c r="B162" s="2070"/>
      <c r="C162" s="2060"/>
      <c r="D162" s="2060"/>
      <c r="E162" s="2060"/>
      <c r="F162" s="2060"/>
      <c r="G162" s="1273"/>
      <c r="H162" s="2061"/>
      <c r="I162" s="2061"/>
      <c r="J162" s="2061"/>
      <c r="K162" s="2062"/>
      <c r="L162" s="2062"/>
      <c r="M162" s="2062"/>
      <c r="N162" s="2062"/>
      <c r="O162" s="2062"/>
      <c r="P162" s="2062"/>
      <c r="Q162" s="2062"/>
      <c r="R162" s="2062"/>
      <c r="S162" s="2062"/>
      <c r="T162" s="2062"/>
      <c r="U162" s="2062"/>
      <c r="V162" s="2062"/>
      <c r="W162" s="2061"/>
      <c r="X162" s="2063"/>
      <c r="Y162" s="2063"/>
      <c r="Z162" s="2063"/>
      <c r="AA162" s="2063"/>
      <c r="AB162" s="2063"/>
      <c r="AC162" s="38"/>
      <c r="AD162" s="38"/>
    </row>
    <row r="163" spans="2:30" x14ac:dyDescent="0.2">
      <c r="B163" s="2070"/>
      <c r="C163" s="2060"/>
      <c r="D163" s="2060"/>
      <c r="E163" s="2060"/>
      <c r="F163" s="2060"/>
      <c r="G163" s="1273"/>
      <c r="H163" s="2061"/>
      <c r="I163" s="2061"/>
      <c r="J163" s="2061"/>
      <c r="K163" s="2062"/>
      <c r="L163" s="2062"/>
      <c r="M163" s="2062"/>
      <c r="N163" s="2062"/>
      <c r="O163" s="2062"/>
      <c r="P163" s="2062"/>
      <c r="Q163" s="2062"/>
      <c r="R163" s="2062"/>
      <c r="S163" s="2062"/>
      <c r="T163" s="2062"/>
      <c r="U163" s="2062"/>
      <c r="V163" s="2062"/>
      <c r="W163" s="2061"/>
      <c r="X163" s="2063"/>
      <c r="Y163" s="2063"/>
      <c r="Z163" s="2063"/>
      <c r="AA163" s="2063"/>
      <c r="AB163" s="2063"/>
      <c r="AC163" s="38"/>
      <c r="AD163" s="38"/>
    </row>
    <row r="164" spans="2:30" x14ac:dyDescent="0.2">
      <c r="B164" s="2070"/>
      <c r="C164" s="2060"/>
      <c r="D164" s="2060"/>
      <c r="E164" s="2060"/>
      <c r="F164" s="2060"/>
      <c r="G164" s="1273"/>
      <c r="H164" s="2061"/>
      <c r="I164" s="2061"/>
      <c r="J164" s="2061"/>
      <c r="K164" s="2062"/>
      <c r="L164" s="2062"/>
      <c r="M164" s="2062"/>
      <c r="N164" s="2062"/>
      <c r="O164" s="2062"/>
      <c r="P164" s="2062"/>
      <c r="Q164" s="2062"/>
      <c r="R164" s="2062"/>
      <c r="S164" s="2062"/>
      <c r="T164" s="2062"/>
      <c r="U164" s="2062"/>
      <c r="V164" s="2062"/>
      <c r="W164" s="2061"/>
      <c r="X164" s="2063"/>
      <c r="Y164" s="2063"/>
      <c r="Z164" s="2063"/>
      <c r="AA164" s="2063"/>
      <c r="AB164" s="2063"/>
      <c r="AC164" s="38"/>
      <c r="AD164" s="38"/>
    </row>
    <row r="165" spans="2:30" x14ac:dyDescent="0.2">
      <c r="B165" s="2070"/>
      <c r="C165" s="2060"/>
      <c r="D165" s="2060"/>
      <c r="E165" s="2060"/>
      <c r="F165" s="2060"/>
      <c r="G165" s="1273"/>
      <c r="H165" s="2061"/>
      <c r="I165" s="2061"/>
      <c r="J165" s="2061"/>
      <c r="K165" s="2062"/>
      <c r="L165" s="2062"/>
      <c r="M165" s="2062"/>
      <c r="N165" s="2062"/>
      <c r="O165" s="2062"/>
      <c r="P165" s="2062"/>
      <c r="Q165" s="2062"/>
      <c r="R165" s="2062"/>
      <c r="S165" s="2062"/>
      <c r="T165" s="2062"/>
      <c r="U165" s="2062"/>
      <c r="V165" s="2062"/>
      <c r="W165" s="2061"/>
      <c r="X165" s="2063"/>
      <c r="Y165" s="2063"/>
      <c r="Z165" s="2063"/>
      <c r="AA165" s="2063"/>
      <c r="AB165" s="2063"/>
      <c r="AC165" s="38"/>
      <c r="AD165" s="38"/>
    </row>
    <row r="166" spans="2:30" x14ac:dyDescent="0.2">
      <c r="B166" s="2070"/>
      <c r="C166" s="2060"/>
      <c r="D166" s="2060"/>
      <c r="E166" s="2060"/>
      <c r="F166" s="2060"/>
      <c r="G166" s="1273"/>
      <c r="H166" s="2061"/>
      <c r="I166" s="2061"/>
      <c r="J166" s="2061"/>
      <c r="K166" s="2062"/>
      <c r="L166" s="2062"/>
      <c r="M166" s="2062"/>
      <c r="N166" s="2062"/>
      <c r="O166" s="2062"/>
      <c r="P166" s="2062"/>
      <c r="Q166" s="2062"/>
      <c r="R166" s="2062"/>
      <c r="S166" s="2062"/>
      <c r="T166" s="2062"/>
      <c r="U166" s="2062"/>
      <c r="V166" s="2062"/>
      <c r="W166" s="2061"/>
      <c r="X166" s="2063"/>
      <c r="Y166" s="2063"/>
      <c r="Z166" s="2063"/>
      <c r="AA166" s="2063"/>
      <c r="AB166" s="2063"/>
      <c r="AC166" s="38"/>
      <c r="AD166" s="38"/>
    </row>
    <row r="167" spans="2:30" x14ac:dyDescent="0.2">
      <c r="B167" s="2070"/>
      <c r="C167" s="2060"/>
      <c r="D167" s="2060"/>
      <c r="E167" s="2060"/>
      <c r="F167" s="2060"/>
      <c r="G167" s="1273"/>
      <c r="H167" s="2061"/>
      <c r="I167" s="2061"/>
      <c r="J167" s="2061"/>
      <c r="K167" s="2062"/>
      <c r="L167" s="2062"/>
      <c r="M167" s="2062"/>
      <c r="N167" s="2062"/>
      <c r="O167" s="2062"/>
      <c r="P167" s="2062"/>
      <c r="Q167" s="2062"/>
      <c r="R167" s="2062"/>
      <c r="S167" s="2062"/>
      <c r="T167" s="2062"/>
      <c r="U167" s="2062"/>
      <c r="V167" s="2062"/>
      <c r="W167" s="2061"/>
      <c r="X167" s="2063"/>
      <c r="Y167" s="2063"/>
      <c r="Z167" s="2063"/>
      <c r="AA167" s="2063"/>
      <c r="AB167" s="2063"/>
      <c r="AC167" s="38"/>
      <c r="AD167" s="38"/>
    </row>
    <row r="168" spans="2:30" x14ac:dyDescent="0.2">
      <c r="B168" s="2070"/>
      <c r="C168" s="2060"/>
      <c r="D168" s="2060"/>
      <c r="E168" s="2060"/>
      <c r="F168" s="2060"/>
      <c r="G168" s="1273"/>
      <c r="H168" s="2061"/>
      <c r="I168" s="2061"/>
      <c r="J168" s="2061"/>
      <c r="K168" s="2062"/>
      <c r="L168" s="2062"/>
      <c r="M168" s="2062"/>
      <c r="N168" s="2062"/>
      <c r="O168" s="2062"/>
      <c r="P168" s="2062"/>
      <c r="Q168" s="2062"/>
      <c r="R168" s="2062"/>
      <c r="S168" s="2062"/>
      <c r="T168" s="2062"/>
      <c r="U168" s="2062"/>
      <c r="V168" s="2062"/>
      <c r="W168" s="2061"/>
      <c r="X168" s="2063"/>
      <c r="Y168" s="2063"/>
      <c r="Z168" s="2063"/>
      <c r="AA168" s="2063"/>
      <c r="AB168" s="2063"/>
      <c r="AC168" s="38"/>
      <c r="AD168" s="38"/>
    </row>
    <row r="169" spans="2:30" x14ac:dyDescent="0.2">
      <c r="B169" s="2070"/>
      <c r="C169" s="2060"/>
      <c r="D169" s="2060"/>
      <c r="E169" s="2060"/>
      <c r="F169" s="2060"/>
      <c r="G169" s="1273"/>
      <c r="H169" s="2061"/>
      <c r="I169" s="2061"/>
      <c r="J169" s="2061"/>
      <c r="K169" s="2062"/>
      <c r="L169" s="2062"/>
      <c r="M169" s="2062"/>
      <c r="N169" s="2062"/>
      <c r="O169" s="2062"/>
      <c r="P169" s="2062"/>
      <c r="Q169" s="2062"/>
      <c r="R169" s="2062"/>
      <c r="S169" s="2062"/>
      <c r="T169" s="2062"/>
      <c r="U169" s="2062"/>
      <c r="V169" s="2062"/>
      <c r="W169" s="2061"/>
      <c r="X169" s="2063"/>
      <c r="Y169" s="2063"/>
      <c r="Z169" s="2063"/>
      <c r="AA169" s="2063"/>
      <c r="AB169" s="2063"/>
      <c r="AC169" s="38"/>
      <c r="AD169" s="38"/>
    </row>
    <row r="170" spans="2:30" x14ac:dyDescent="0.2">
      <c r="B170" s="2070"/>
      <c r="C170" s="2060"/>
      <c r="D170" s="2060"/>
      <c r="E170" s="2060"/>
      <c r="F170" s="2060"/>
      <c r="G170" s="1273"/>
      <c r="H170" s="2061"/>
      <c r="I170" s="2061"/>
      <c r="J170" s="2061"/>
      <c r="K170" s="2062"/>
      <c r="L170" s="2062"/>
      <c r="M170" s="2062"/>
      <c r="N170" s="2062"/>
      <c r="O170" s="2062"/>
      <c r="P170" s="2062"/>
      <c r="Q170" s="2062"/>
      <c r="R170" s="2062"/>
      <c r="S170" s="2062"/>
      <c r="T170" s="2062"/>
      <c r="U170" s="2062"/>
      <c r="V170" s="2062"/>
      <c r="W170" s="2061"/>
      <c r="X170" s="2063"/>
      <c r="Y170" s="2063"/>
      <c r="Z170" s="2063"/>
      <c r="AA170" s="2063"/>
      <c r="AB170" s="2063"/>
      <c r="AC170" s="38"/>
      <c r="AD170" s="38"/>
    </row>
    <row r="171" spans="2:30" x14ac:dyDescent="0.2">
      <c r="B171" s="2070"/>
      <c r="C171" s="2060"/>
      <c r="D171" s="2060"/>
      <c r="E171" s="2060"/>
      <c r="F171" s="2060"/>
      <c r="G171" s="1273"/>
      <c r="H171" s="2061"/>
      <c r="I171" s="2061"/>
      <c r="J171" s="2061"/>
      <c r="K171" s="2062"/>
      <c r="L171" s="2062"/>
      <c r="M171" s="2062"/>
      <c r="N171" s="2062"/>
      <c r="O171" s="2062"/>
      <c r="P171" s="2062"/>
      <c r="Q171" s="2062"/>
      <c r="R171" s="2062"/>
      <c r="S171" s="2062"/>
      <c r="T171" s="2062"/>
      <c r="U171" s="2062"/>
      <c r="V171" s="2062"/>
      <c r="W171" s="2061"/>
      <c r="X171" s="2063"/>
      <c r="Y171" s="2063"/>
      <c r="Z171" s="2063"/>
      <c r="AA171" s="2063"/>
      <c r="AB171" s="2063"/>
      <c r="AC171" s="38"/>
      <c r="AD171" s="38"/>
    </row>
    <row r="172" spans="2:30" x14ac:dyDescent="0.2">
      <c r="B172" s="2070"/>
      <c r="C172" s="2060"/>
      <c r="D172" s="2060"/>
      <c r="E172" s="2060"/>
      <c r="F172" s="2060"/>
      <c r="G172" s="1273"/>
      <c r="H172" s="2061"/>
      <c r="I172" s="2061"/>
      <c r="J172" s="2061"/>
      <c r="K172" s="2062"/>
      <c r="L172" s="2062"/>
      <c r="M172" s="2062"/>
      <c r="N172" s="2062"/>
      <c r="O172" s="2062"/>
      <c r="P172" s="2062"/>
      <c r="Q172" s="2062"/>
      <c r="R172" s="2062"/>
      <c r="S172" s="2062"/>
      <c r="T172" s="2062"/>
      <c r="U172" s="2062"/>
      <c r="V172" s="2062"/>
      <c r="W172" s="2061"/>
      <c r="X172" s="2063"/>
      <c r="Y172" s="2063"/>
      <c r="Z172" s="2063"/>
      <c r="AA172" s="2063"/>
      <c r="AB172" s="2063"/>
      <c r="AC172" s="38"/>
      <c r="AD172" s="38"/>
    </row>
    <row r="173" spans="2:30" x14ac:dyDescent="0.2">
      <c r="B173" s="2070"/>
      <c r="C173" s="2060"/>
      <c r="D173" s="2060"/>
      <c r="E173" s="2060"/>
      <c r="F173" s="2060"/>
      <c r="G173" s="1273"/>
      <c r="H173" s="2061"/>
      <c r="I173" s="2061"/>
      <c r="J173" s="2061"/>
      <c r="K173" s="2062"/>
      <c r="L173" s="2062"/>
      <c r="M173" s="2062"/>
      <c r="N173" s="2062"/>
      <c r="O173" s="2062"/>
      <c r="P173" s="2062"/>
      <c r="Q173" s="2062"/>
      <c r="R173" s="2062"/>
      <c r="S173" s="2062"/>
      <c r="T173" s="2062"/>
      <c r="U173" s="2062"/>
      <c r="V173" s="2062"/>
      <c r="W173" s="2061"/>
      <c r="X173" s="2063"/>
      <c r="Y173" s="2063"/>
      <c r="Z173" s="2063"/>
      <c r="AA173" s="2063"/>
      <c r="AB173" s="2063"/>
      <c r="AC173" s="38"/>
      <c r="AD173" s="38"/>
    </row>
    <row r="174" spans="2:30" x14ac:dyDescent="0.2">
      <c r="B174" s="2070"/>
      <c r="C174" s="2060"/>
      <c r="D174" s="2060"/>
      <c r="E174" s="2060"/>
      <c r="F174" s="2060"/>
      <c r="G174" s="1273"/>
      <c r="H174" s="2061"/>
      <c r="I174" s="2061"/>
      <c r="J174" s="2061"/>
      <c r="K174" s="2062"/>
      <c r="L174" s="2062"/>
      <c r="M174" s="2062"/>
      <c r="N174" s="2062"/>
      <c r="O174" s="2062"/>
      <c r="P174" s="2062"/>
      <c r="Q174" s="2062"/>
      <c r="R174" s="2062"/>
      <c r="S174" s="2062"/>
      <c r="T174" s="2062"/>
      <c r="U174" s="2062"/>
      <c r="V174" s="2062"/>
      <c r="W174" s="2061"/>
      <c r="X174" s="2063"/>
      <c r="Y174" s="2063"/>
      <c r="Z174" s="2063"/>
      <c r="AA174" s="2063"/>
      <c r="AB174" s="2063"/>
      <c r="AC174" s="38"/>
      <c r="AD174" s="38"/>
    </row>
    <row r="175" spans="2:30" x14ac:dyDescent="0.2">
      <c r="B175" s="2070"/>
      <c r="C175" s="2060"/>
      <c r="D175" s="2060"/>
      <c r="E175" s="2060"/>
      <c r="F175" s="2060"/>
      <c r="G175" s="1273"/>
      <c r="H175" s="2061"/>
      <c r="I175" s="2061"/>
      <c r="J175" s="2061"/>
      <c r="K175" s="2062"/>
      <c r="L175" s="2062"/>
      <c r="M175" s="2062"/>
      <c r="N175" s="2062"/>
      <c r="O175" s="2062"/>
      <c r="P175" s="2062"/>
      <c r="Q175" s="2062"/>
      <c r="R175" s="2062"/>
      <c r="S175" s="2062"/>
      <c r="T175" s="2062"/>
      <c r="U175" s="2062"/>
      <c r="V175" s="2062"/>
      <c r="W175" s="2061"/>
      <c r="X175" s="2063"/>
      <c r="Y175" s="2063"/>
      <c r="Z175" s="2063"/>
      <c r="AA175" s="2063"/>
      <c r="AB175" s="2063"/>
      <c r="AC175" s="38"/>
      <c r="AD175" s="38"/>
    </row>
    <row r="176" spans="2:30" x14ac:dyDescent="0.2">
      <c r="B176" s="2070"/>
      <c r="C176" s="2060"/>
      <c r="D176" s="2060"/>
      <c r="E176" s="2060"/>
      <c r="F176" s="2060"/>
      <c r="G176" s="1273"/>
      <c r="H176" s="2061"/>
      <c r="I176" s="2061"/>
      <c r="J176" s="2061"/>
      <c r="K176" s="2062"/>
      <c r="L176" s="2062"/>
      <c r="M176" s="2062"/>
      <c r="N176" s="2062"/>
      <c r="O176" s="2062"/>
      <c r="P176" s="2062"/>
      <c r="Q176" s="2062"/>
      <c r="R176" s="2062"/>
      <c r="S176" s="2062"/>
      <c r="T176" s="2062"/>
      <c r="U176" s="2062"/>
      <c r="V176" s="2062"/>
      <c r="W176" s="2061"/>
      <c r="X176" s="2063"/>
      <c r="Y176" s="2063"/>
      <c r="Z176" s="2063"/>
      <c r="AA176" s="2063"/>
      <c r="AB176" s="2063"/>
      <c r="AC176" s="38"/>
      <c r="AD176" s="38"/>
    </row>
    <row r="177" spans="2:30" x14ac:dyDescent="0.2">
      <c r="B177" s="2070"/>
      <c r="C177" s="2060"/>
      <c r="D177" s="2060"/>
      <c r="E177" s="2060"/>
      <c r="F177" s="2060"/>
      <c r="G177" s="1273"/>
      <c r="H177" s="2061"/>
      <c r="I177" s="2061"/>
      <c r="J177" s="2061"/>
      <c r="K177" s="2062"/>
      <c r="L177" s="2062"/>
      <c r="M177" s="2062"/>
      <c r="N177" s="2062"/>
      <c r="O177" s="2062"/>
      <c r="P177" s="2062"/>
      <c r="Q177" s="2062"/>
      <c r="R177" s="2062"/>
      <c r="S177" s="2062"/>
      <c r="T177" s="2062"/>
      <c r="U177" s="2062"/>
      <c r="V177" s="2062"/>
      <c r="W177" s="2061"/>
      <c r="X177" s="2063"/>
      <c r="Y177" s="2063"/>
      <c r="Z177" s="2063"/>
      <c r="AA177" s="2063"/>
      <c r="AB177" s="2063"/>
      <c r="AC177" s="38"/>
      <c r="AD177" s="38"/>
    </row>
    <row r="178" spans="2:30" x14ac:dyDescent="0.2">
      <c r="B178" s="2070"/>
      <c r="C178" s="2060"/>
      <c r="D178" s="2060"/>
      <c r="E178" s="2060"/>
      <c r="F178" s="2060"/>
      <c r="G178" s="1273"/>
      <c r="H178" s="2061"/>
      <c r="I178" s="2061"/>
      <c r="J178" s="2061"/>
      <c r="K178" s="2062"/>
      <c r="L178" s="2062"/>
      <c r="M178" s="2062"/>
      <c r="N178" s="2062"/>
      <c r="O178" s="2062"/>
      <c r="P178" s="2062"/>
      <c r="Q178" s="2062"/>
      <c r="R178" s="2062"/>
      <c r="S178" s="2062"/>
      <c r="T178" s="2062"/>
      <c r="U178" s="2062"/>
      <c r="V178" s="2062"/>
      <c r="W178" s="2061"/>
      <c r="X178" s="2063"/>
      <c r="Y178" s="2063"/>
      <c r="Z178" s="2063"/>
      <c r="AA178" s="2063"/>
      <c r="AB178" s="2063"/>
      <c r="AC178" s="38"/>
      <c r="AD178" s="38"/>
    </row>
    <row r="179" spans="2:30" x14ac:dyDescent="0.2">
      <c r="B179" s="2070"/>
      <c r="C179" s="2060"/>
      <c r="D179" s="2060"/>
      <c r="E179" s="2060"/>
      <c r="F179" s="2060"/>
      <c r="G179" s="1273"/>
      <c r="H179" s="2061"/>
      <c r="I179" s="2061"/>
      <c r="J179" s="2061"/>
      <c r="K179" s="2062"/>
      <c r="L179" s="2062"/>
      <c r="M179" s="2062"/>
      <c r="N179" s="2062"/>
      <c r="O179" s="2062"/>
      <c r="P179" s="2062"/>
      <c r="Q179" s="2062"/>
      <c r="R179" s="2062"/>
      <c r="S179" s="2062"/>
      <c r="T179" s="2062"/>
      <c r="U179" s="2062"/>
      <c r="V179" s="2062"/>
      <c r="W179" s="2061"/>
      <c r="X179" s="2063"/>
      <c r="Y179" s="2063"/>
      <c r="Z179" s="2063"/>
      <c r="AA179" s="2063"/>
      <c r="AB179" s="2063"/>
      <c r="AC179" s="38"/>
      <c r="AD179" s="38"/>
    </row>
    <row r="180" spans="2:30" x14ac:dyDescent="0.2">
      <c r="B180" s="2070"/>
      <c r="C180" s="2060"/>
      <c r="D180" s="2060"/>
      <c r="E180" s="2060"/>
      <c r="F180" s="2060"/>
      <c r="G180" s="1273"/>
      <c r="H180" s="2061"/>
      <c r="I180" s="2061"/>
      <c r="J180" s="2061"/>
      <c r="K180" s="2062"/>
      <c r="L180" s="2062"/>
      <c r="M180" s="2062"/>
      <c r="N180" s="2062"/>
      <c r="O180" s="2062"/>
      <c r="P180" s="2062"/>
      <c r="Q180" s="2062"/>
      <c r="R180" s="2062"/>
      <c r="S180" s="2062"/>
      <c r="T180" s="2062"/>
      <c r="U180" s="2062"/>
      <c r="V180" s="2062"/>
      <c r="W180" s="2061"/>
      <c r="X180" s="2063"/>
      <c r="Y180" s="2063"/>
      <c r="Z180" s="2063"/>
      <c r="AA180" s="2063"/>
      <c r="AB180" s="2063"/>
      <c r="AC180" s="38"/>
      <c r="AD180" s="38"/>
    </row>
    <row r="181" spans="2:30" x14ac:dyDescent="0.2">
      <c r="B181" s="2070"/>
      <c r="C181" s="2060"/>
      <c r="D181" s="2060"/>
      <c r="E181" s="2060"/>
      <c r="F181" s="2060"/>
      <c r="G181" s="1273"/>
      <c r="H181" s="2061"/>
      <c r="I181" s="2061"/>
      <c r="J181" s="2061"/>
      <c r="K181" s="2062"/>
      <c r="L181" s="2062"/>
      <c r="M181" s="2062"/>
      <c r="N181" s="2062"/>
      <c r="O181" s="2062"/>
      <c r="P181" s="2062"/>
      <c r="Q181" s="2062"/>
      <c r="R181" s="2062"/>
      <c r="S181" s="2062"/>
      <c r="T181" s="2062"/>
      <c r="U181" s="2062"/>
      <c r="V181" s="2062"/>
      <c r="W181" s="2061"/>
      <c r="X181" s="2063"/>
      <c r="Y181" s="2063"/>
      <c r="Z181" s="2063"/>
      <c r="AA181" s="2063"/>
      <c r="AB181" s="2063"/>
      <c r="AC181" s="38"/>
      <c r="AD181" s="38"/>
    </row>
    <row r="182" spans="2:30" x14ac:dyDescent="0.2">
      <c r="B182" s="2070"/>
      <c r="C182" s="2060"/>
      <c r="D182" s="2060"/>
      <c r="E182" s="2060"/>
      <c r="F182" s="2060"/>
      <c r="G182" s="1273"/>
      <c r="H182" s="2061"/>
      <c r="I182" s="2061"/>
      <c r="J182" s="2061"/>
      <c r="K182" s="2062"/>
      <c r="L182" s="2062"/>
      <c r="M182" s="2062"/>
      <c r="N182" s="2062"/>
      <c r="O182" s="2062"/>
      <c r="P182" s="2062"/>
      <c r="Q182" s="2062"/>
      <c r="R182" s="2062"/>
      <c r="S182" s="2062"/>
      <c r="T182" s="2062"/>
      <c r="U182" s="2062"/>
      <c r="V182" s="2062"/>
      <c r="W182" s="2061"/>
      <c r="X182" s="2063"/>
      <c r="Y182" s="2063"/>
      <c r="Z182" s="2063"/>
      <c r="AA182" s="2063"/>
      <c r="AB182" s="2063"/>
      <c r="AC182" s="38"/>
      <c r="AD182" s="38"/>
    </row>
    <row r="183" spans="2:30" x14ac:dyDescent="0.2">
      <c r="B183" s="2070"/>
      <c r="C183" s="2060"/>
      <c r="D183" s="2060"/>
      <c r="E183" s="2060"/>
      <c r="F183" s="2060"/>
      <c r="G183" s="1273"/>
      <c r="H183" s="2061"/>
      <c r="I183" s="2061"/>
      <c r="J183" s="2061"/>
      <c r="K183" s="2062"/>
      <c r="L183" s="2062"/>
      <c r="M183" s="2062"/>
      <c r="N183" s="2062"/>
      <c r="O183" s="2062"/>
      <c r="P183" s="2062"/>
      <c r="Q183" s="2062"/>
      <c r="R183" s="2062"/>
      <c r="S183" s="2062"/>
      <c r="T183" s="2062"/>
      <c r="U183" s="2062"/>
      <c r="V183" s="2062"/>
      <c r="W183" s="2061"/>
      <c r="X183" s="2063"/>
      <c r="Y183" s="2063"/>
      <c r="Z183" s="2063"/>
      <c r="AA183" s="2063"/>
      <c r="AB183" s="2063"/>
      <c r="AC183" s="38"/>
      <c r="AD183" s="38"/>
    </row>
    <row r="184" spans="2:30" x14ac:dyDescent="0.2">
      <c r="B184" s="2070"/>
      <c r="C184" s="2060"/>
      <c r="D184" s="2060"/>
      <c r="E184" s="2060"/>
      <c r="F184" s="2060"/>
      <c r="G184" s="1273"/>
      <c r="H184" s="2061"/>
      <c r="I184" s="2061"/>
      <c r="J184" s="2061"/>
      <c r="K184" s="2062"/>
      <c r="L184" s="2062"/>
      <c r="M184" s="2062"/>
      <c r="N184" s="2062"/>
      <c r="O184" s="2062"/>
      <c r="P184" s="2062"/>
      <c r="Q184" s="2062"/>
      <c r="R184" s="2062"/>
      <c r="S184" s="2062"/>
      <c r="T184" s="2062"/>
      <c r="U184" s="2062"/>
      <c r="V184" s="2062"/>
      <c r="W184" s="2061"/>
      <c r="X184" s="2063"/>
      <c r="Y184" s="2063"/>
      <c r="Z184" s="2063"/>
      <c r="AA184" s="2063"/>
      <c r="AB184" s="2063"/>
      <c r="AC184" s="38"/>
      <c r="AD184" s="38"/>
    </row>
    <row r="185" spans="2:30" x14ac:dyDescent="0.2">
      <c r="B185" s="2070"/>
      <c r="C185" s="2060"/>
      <c r="D185" s="2060"/>
      <c r="E185" s="2060"/>
      <c r="F185" s="2060"/>
      <c r="G185" s="1273"/>
      <c r="H185" s="2061"/>
      <c r="I185" s="2061"/>
      <c r="J185" s="2061"/>
      <c r="K185" s="2062"/>
      <c r="L185" s="2062"/>
      <c r="M185" s="2062"/>
      <c r="N185" s="2062"/>
      <c r="O185" s="2062"/>
      <c r="P185" s="2062"/>
      <c r="Q185" s="2062"/>
      <c r="R185" s="2062"/>
      <c r="S185" s="2062"/>
      <c r="T185" s="2062"/>
      <c r="U185" s="2062"/>
      <c r="V185" s="2062"/>
      <c r="W185" s="2061"/>
      <c r="X185" s="2063"/>
      <c r="Y185" s="2063"/>
      <c r="Z185" s="2063"/>
      <c r="AA185" s="2063"/>
      <c r="AB185" s="2063"/>
      <c r="AC185" s="38"/>
      <c r="AD185" s="38"/>
    </row>
    <row r="186" spans="2:30" x14ac:dyDescent="0.2">
      <c r="B186" s="2070"/>
      <c r="C186" s="2060"/>
      <c r="D186" s="2060"/>
      <c r="E186" s="2060"/>
      <c r="F186" s="2060"/>
      <c r="G186" s="1273"/>
      <c r="H186" s="2061"/>
      <c r="I186" s="2061"/>
      <c r="J186" s="2061"/>
      <c r="K186" s="2062"/>
      <c r="L186" s="2062"/>
      <c r="M186" s="2062"/>
      <c r="N186" s="2062"/>
      <c r="O186" s="2062"/>
      <c r="P186" s="2062"/>
      <c r="Q186" s="2062"/>
      <c r="R186" s="2062"/>
      <c r="S186" s="2062"/>
      <c r="T186" s="2062"/>
      <c r="U186" s="2062"/>
      <c r="V186" s="2062"/>
      <c r="W186" s="2061"/>
      <c r="X186" s="2063"/>
      <c r="Y186" s="2063"/>
      <c r="Z186" s="2063"/>
      <c r="AA186" s="2063"/>
      <c r="AB186" s="2063"/>
      <c r="AC186" s="38"/>
      <c r="AD186" s="38"/>
    </row>
    <row r="187" spans="2:30" x14ac:dyDescent="0.2">
      <c r="B187" s="2070"/>
      <c r="C187" s="2060"/>
      <c r="D187" s="2060"/>
      <c r="E187" s="2060"/>
      <c r="F187" s="2060"/>
      <c r="G187" s="1273"/>
      <c r="H187" s="2061"/>
      <c r="I187" s="2061"/>
      <c r="J187" s="2061"/>
      <c r="K187" s="2062"/>
      <c r="L187" s="2062"/>
      <c r="M187" s="2062"/>
      <c r="N187" s="2062"/>
      <c r="O187" s="2062"/>
      <c r="P187" s="2062"/>
      <c r="Q187" s="2062"/>
      <c r="R187" s="2062"/>
      <c r="S187" s="2062"/>
      <c r="T187" s="2062"/>
      <c r="U187" s="2062"/>
      <c r="V187" s="2062"/>
      <c r="W187" s="2061"/>
      <c r="X187" s="2063"/>
      <c r="Y187" s="2063"/>
      <c r="Z187" s="2063"/>
      <c r="AA187" s="2063"/>
      <c r="AB187" s="2063"/>
      <c r="AC187" s="38"/>
      <c r="AD187" s="38"/>
    </row>
    <row r="188" spans="2:30" x14ac:dyDescent="0.2">
      <c r="B188" s="2070"/>
      <c r="C188" s="2060"/>
      <c r="D188" s="2060"/>
      <c r="E188" s="2060"/>
      <c r="F188" s="2060"/>
      <c r="G188" s="1273"/>
      <c r="H188" s="2061"/>
      <c r="I188" s="2061"/>
      <c r="J188" s="2061"/>
      <c r="K188" s="2062"/>
      <c r="L188" s="2062"/>
      <c r="M188" s="2062"/>
      <c r="N188" s="2062"/>
      <c r="O188" s="2062"/>
      <c r="P188" s="2062"/>
      <c r="Q188" s="2062"/>
      <c r="R188" s="2062"/>
      <c r="S188" s="2062"/>
      <c r="T188" s="2062"/>
      <c r="U188" s="2062"/>
      <c r="V188" s="2062"/>
      <c r="W188" s="2061"/>
      <c r="X188" s="2063"/>
      <c r="Y188" s="2063"/>
      <c r="Z188" s="2063"/>
      <c r="AA188" s="2063"/>
      <c r="AB188" s="2063"/>
      <c r="AC188" s="38"/>
      <c r="AD188" s="38"/>
    </row>
    <row r="189" spans="2:30" x14ac:dyDescent="0.2">
      <c r="B189" s="2070"/>
      <c r="C189" s="2060"/>
      <c r="D189" s="2060"/>
      <c r="E189" s="2060"/>
      <c r="F189" s="2060"/>
      <c r="G189" s="1273"/>
      <c r="H189" s="2061"/>
      <c r="I189" s="2061"/>
      <c r="J189" s="2061"/>
      <c r="K189" s="2062"/>
      <c r="L189" s="2062"/>
      <c r="M189" s="2062"/>
      <c r="N189" s="2062"/>
      <c r="O189" s="2062"/>
      <c r="P189" s="2062"/>
      <c r="Q189" s="2062"/>
      <c r="R189" s="2062"/>
      <c r="S189" s="2062"/>
      <c r="T189" s="2062"/>
      <c r="U189" s="2062"/>
      <c r="V189" s="2062"/>
      <c r="W189" s="2061"/>
      <c r="X189" s="2063"/>
      <c r="Y189" s="2063"/>
      <c r="Z189" s="2063"/>
      <c r="AA189" s="2063"/>
      <c r="AB189" s="2063"/>
      <c r="AC189" s="38"/>
      <c r="AD189" s="38"/>
    </row>
    <row r="190" spans="2:30" x14ac:dyDescent="0.2">
      <c r="B190" s="2070"/>
      <c r="C190" s="2060"/>
      <c r="D190" s="2060"/>
      <c r="E190" s="2060"/>
      <c r="F190" s="2060"/>
      <c r="G190" s="1273"/>
      <c r="H190" s="2061"/>
      <c r="I190" s="2061"/>
      <c r="J190" s="2061"/>
      <c r="K190" s="2062"/>
      <c r="L190" s="2062"/>
      <c r="M190" s="2062"/>
      <c r="N190" s="2062"/>
      <c r="O190" s="2062"/>
      <c r="P190" s="2062"/>
      <c r="Q190" s="2062"/>
      <c r="R190" s="2062"/>
      <c r="S190" s="2062"/>
      <c r="T190" s="2062"/>
      <c r="U190" s="2062"/>
      <c r="V190" s="2062"/>
      <c r="W190" s="2061"/>
      <c r="X190" s="2063"/>
      <c r="Y190" s="2063"/>
      <c r="Z190" s="2063"/>
      <c r="AA190" s="2063"/>
      <c r="AB190" s="2063"/>
      <c r="AC190" s="38"/>
      <c r="AD190" s="38"/>
    </row>
    <row r="191" spans="2:30" x14ac:dyDescent="0.2">
      <c r="B191" s="2070"/>
      <c r="C191" s="2060"/>
      <c r="D191" s="2060"/>
      <c r="E191" s="2060"/>
      <c r="F191" s="2060"/>
      <c r="G191" s="1273"/>
      <c r="H191" s="2061"/>
      <c r="I191" s="2061"/>
      <c r="J191" s="2061"/>
      <c r="K191" s="2062"/>
      <c r="L191" s="2062"/>
      <c r="M191" s="2062"/>
      <c r="N191" s="2062"/>
      <c r="O191" s="2062"/>
      <c r="P191" s="2062"/>
      <c r="Q191" s="2062"/>
      <c r="R191" s="2062"/>
      <c r="S191" s="2062"/>
      <c r="T191" s="2062"/>
      <c r="U191" s="2062"/>
      <c r="V191" s="2062"/>
      <c r="W191" s="2061"/>
      <c r="X191" s="2063"/>
      <c r="Y191" s="2063"/>
      <c r="Z191" s="2063"/>
      <c r="AA191" s="2063"/>
      <c r="AB191" s="2063"/>
      <c r="AC191" s="38"/>
      <c r="AD191" s="38"/>
    </row>
    <row r="192" spans="2:30" x14ac:dyDescent="0.2">
      <c r="B192" s="2070"/>
      <c r="C192" s="2060"/>
      <c r="D192" s="2060"/>
      <c r="E192" s="2060"/>
      <c r="F192" s="2060"/>
      <c r="G192" s="1273"/>
      <c r="H192" s="2061"/>
      <c r="I192" s="2061"/>
      <c r="J192" s="2061"/>
      <c r="K192" s="2062"/>
      <c r="L192" s="2062"/>
      <c r="M192" s="2062"/>
      <c r="N192" s="2062"/>
      <c r="O192" s="2062"/>
      <c r="P192" s="2062"/>
      <c r="Q192" s="2062"/>
      <c r="R192" s="2062"/>
      <c r="S192" s="2062"/>
      <c r="T192" s="2062"/>
      <c r="U192" s="2062"/>
      <c r="V192" s="2062"/>
      <c r="W192" s="2061"/>
      <c r="X192" s="2063"/>
      <c r="Y192" s="2063"/>
      <c r="Z192" s="2063"/>
      <c r="AA192" s="2063"/>
      <c r="AB192" s="2063"/>
      <c r="AC192" s="38"/>
      <c r="AD192" s="38"/>
    </row>
    <row r="193" spans="2:30" x14ac:dyDescent="0.2">
      <c r="B193" s="2070"/>
      <c r="C193" s="2060"/>
      <c r="D193" s="2060"/>
      <c r="E193" s="2060"/>
      <c r="F193" s="2060"/>
      <c r="G193" s="1273"/>
      <c r="H193" s="2061"/>
      <c r="I193" s="2061"/>
      <c r="J193" s="2061"/>
      <c r="K193" s="2062"/>
      <c r="L193" s="2062"/>
      <c r="M193" s="2062"/>
      <c r="N193" s="2062"/>
      <c r="O193" s="2062"/>
      <c r="P193" s="2062"/>
      <c r="Q193" s="2062"/>
      <c r="R193" s="2062"/>
      <c r="S193" s="2062"/>
      <c r="T193" s="2062"/>
      <c r="U193" s="2062"/>
      <c r="V193" s="2062"/>
      <c r="W193" s="2061"/>
      <c r="X193" s="2063"/>
      <c r="Y193" s="2063"/>
      <c r="Z193" s="2063"/>
      <c r="AA193" s="2063"/>
      <c r="AB193" s="2063"/>
      <c r="AC193" s="38"/>
      <c r="AD193" s="38"/>
    </row>
    <row r="194" spans="2:30" x14ac:dyDescent="0.2">
      <c r="B194" s="2070"/>
      <c r="C194" s="2060"/>
      <c r="D194" s="2060"/>
      <c r="E194" s="2060"/>
      <c r="F194" s="2060"/>
      <c r="G194" s="1273"/>
      <c r="H194" s="2061"/>
      <c r="I194" s="2061"/>
      <c r="J194" s="2061"/>
      <c r="K194" s="2062"/>
      <c r="L194" s="2062"/>
      <c r="M194" s="2062"/>
      <c r="N194" s="2062"/>
      <c r="O194" s="2062"/>
      <c r="P194" s="2062"/>
      <c r="Q194" s="2062"/>
      <c r="R194" s="2062"/>
      <c r="S194" s="2062"/>
      <c r="T194" s="2062"/>
      <c r="U194" s="2062"/>
      <c r="V194" s="2062"/>
      <c r="W194" s="2061"/>
      <c r="X194" s="2063"/>
      <c r="Y194" s="2063"/>
      <c r="Z194" s="2063"/>
      <c r="AA194" s="2063"/>
      <c r="AB194" s="2063"/>
      <c r="AC194" s="38"/>
      <c r="AD194" s="38"/>
    </row>
    <row r="195" spans="2:30" x14ac:dyDescent="0.2">
      <c r="B195" s="2070"/>
      <c r="C195" s="2060"/>
      <c r="D195" s="2060"/>
      <c r="E195" s="2060"/>
      <c r="F195" s="2060"/>
      <c r="G195" s="1273"/>
      <c r="H195" s="2061"/>
      <c r="I195" s="2061"/>
      <c r="J195" s="2061"/>
      <c r="K195" s="2062"/>
      <c r="L195" s="2062"/>
      <c r="M195" s="2062"/>
      <c r="N195" s="2062"/>
      <c r="O195" s="2062"/>
      <c r="P195" s="2062"/>
      <c r="Q195" s="2062"/>
      <c r="R195" s="2062"/>
      <c r="S195" s="2062"/>
      <c r="T195" s="2062"/>
      <c r="U195" s="2062"/>
      <c r="V195" s="2062"/>
      <c r="W195" s="2061"/>
      <c r="X195" s="2063"/>
      <c r="Y195" s="2063"/>
      <c r="Z195" s="2063"/>
      <c r="AA195" s="2063"/>
      <c r="AB195" s="2063"/>
      <c r="AC195" s="38"/>
      <c r="AD195" s="38"/>
    </row>
    <row r="196" spans="2:30" x14ac:dyDescent="0.2">
      <c r="B196" s="2070"/>
      <c r="C196" s="2060"/>
      <c r="D196" s="2060"/>
      <c r="E196" s="2060"/>
      <c r="F196" s="2060"/>
      <c r="G196" s="1273"/>
      <c r="H196" s="2061"/>
      <c r="I196" s="2061"/>
      <c r="J196" s="2061"/>
      <c r="K196" s="2062"/>
      <c r="L196" s="2062"/>
      <c r="M196" s="2062"/>
      <c r="N196" s="2062"/>
      <c r="O196" s="2062"/>
      <c r="P196" s="2062"/>
      <c r="Q196" s="2062"/>
      <c r="R196" s="2062"/>
      <c r="S196" s="2062"/>
      <c r="T196" s="2062"/>
      <c r="U196" s="2062"/>
      <c r="V196" s="2062"/>
      <c r="W196" s="2061"/>
      <c r="X196" s="2063"/>
      <c r="Y196" s="2063"/>
      <c r="Z196" s="2063"/>
      <c r="AA196" s="2063"/>
      <c r="AB196" s="2063"/>
      <c r="AC196" s="38"/>
      <c r="AD196" s="38"/>
    </row>
    <row r="197" spans="2:30" x14ac:dyDescent="0.2">
      <c r="B197" s="2070"/>
      <c r="C197" s="2060"/>
      <c r="D197" s="2060"/>
      <c r="E197" s="2060"/>
      <c r="F197" s="2060"/>
      <c r="G197" s="1273"/>
      <c r="H197" s="2061"/>
      <c r="I197" s="2061"/>
      <c r="J197" s="2061"/>
      <c r="K197" s="2062"/>
      <c r="L197" s="2062"/>
      <c r="M197" s="2062"/>
      <c r="N197" s="2062"/>
      <c r="O197" s="2062"/>
      <c r="P197" s="2062"/>
      <c r="Q197" s="2062"/>
      <c r="R197" s="2062"/>
      <c r="S197" s="2062"/>
      <c r="T197" s="2062"/>
      <c r="U197" s="2062"/>
      <c r="V197" s="2062"/>
      <c r="W197" s="2061"/>
      <c r="X197" s="2063"/>
      <c r="Y197" s="2063"/>
      <c r="Z197" s="2063"/>
      <c r="AA197" s="2063"/>
      <c r="AB197" s="2063"/>
      <c r="AC197" s="38"/>
      <c r="AD197" s="38"/>
    </row>
    <row r="198" spans="2:30" x14ac:dyDescent="0.2">
      <c r="B198" s="2070"/>
      <c r="C198" s="2060"/>
      <c r="D198" s="2060"/>
      <c r="E198" s="2060"/>
      <c r="F198" s="2060"/>
      <c r="G198" s="1273"/>
      <c r="H198" s="2061"/>
      <c r="I198" s="2061"/>
      <c r="J198" s="2061"/>
      <c r="K198" s="2062"/>
      <c r="L198" s="2062"/>
      <c r="M198" s="2062"/>
      <c r="N198" s="2062"/>
      <c r="O198" s="2062"/>
      <c r="P198" s="2062"/>
      <c r="Q198" s="2062"/>
      <c r="R198" s="2062"/>
      <c r="S198" s="2062"/>
      <c r="T198" s="2062"/>
      <c r="U198" s="2062"/>
      <c r="V198" s="2062"/>
      <c r="W198" s="2061"/>
      <c r="X198" s="2063"/>
      <c r="Y198" s="2063"/>
      <c r="Z198" s="2063"/>
      <c r="AA198" s="2063"/>
      <c r="AB198" s="2063"/>
      <c r="AC198" s="38"/>
      <c r="AD198" s="38"/>
    </row>
    <row r="199" spans="2:30" x14ac:dyDescent="0.2">
      <c r="B199" s="2070"/>
      <c r="C199" s="2060"/>
      <c r="D199" s="2060"/>
      <c r="E199" s="2060"/>
      <c r="F199" s="2060"/>
      <c r="G199" s="1273"/>
      <c r="H199" s="2061"/>
      <c r="I199" s="2061"/>
      <c r="J199" s="2061"/>
      <c r="K199" s="2062"/>
      <c r="L199" s="2062"/>
      <c r="M199" s="2062"/>
      <c r="N199" s="2062"/>
      <c r="O199" s="2062"/>
      <c r="P199" s="2062"/>
      <c r="Q199" s="2062"/>
      <c r="R199" s="2062"/>
      <c r="S199" s="2062"/>
      <c r="T199" s="2062"/>
      <c r="U199" s="2062"/>
      <c r="V199" s="2062"/>
      <c r="W199" s="2061"/>
      <c r="X199" s="2063"/>
      <c r="Y199" s="2063"/>
      <c r="Z199" s="2063"/>
      <c r="AA199" s="2063"/>
      <c r="AB199" s="2063"/>
      <c r="AC199" s="38"/>
      <c r="AD199" s="38"/>
    </row>
    <row r="200" spans="2:30" x14ac:dyDescent="0.2">
      <c r="B200" s="2070"/>
      <c r="C200" s="2060"/>
      <c r="D200" s="2060"/>
      <c r="E200" s="2060"/>
      <c r="F200" s="2060"/>
      <c r="G200" s="1273"/>
      <c r="H200" s="2061"/>
      <c r="I200" s="2061"/>
      <c r="J200" s="2061"/>
      <c r="K200" s="2062"/>
      <c r="L200" s="2062"/>
      <c r="M200" s="2062"/>
      <c r="N200" s="2062"/>
      <c r="O200" s="2062"/>
      <c r="P200" s="2062"/>
      <c r="Q200" s="2062"/>
      <c r="R200" s="2062"/>
      <c r="S200" s="2062"/>
      <c r="T200" s="2062"/>
      <c r="U200" s="2062"/>
      <c r="V200" s="2062"/>
      <c r="W200" s="2061"/>
      <c r="X200" s="2063"/>
      <c r="Y200" s="2063"/>
      <c r="Z200" s="2063"/>
      <c r="AA200" s="2063"/>
      <c r="AB200" s="2063"/>
      <c r="AC200" s="38"/>
      <c r="AD200" s="38"/>
    </row>
    <row r="201" spans="2:30" x14ac:dyDescent="0.2">
      <c r="B201" s="2070"/>
      <c r="C201" s="2060"/>
      <c r="D201" s="2060"/>
      <c r="E201" s="2060"/>
      <c r="F201" s="2060"/>
      <c r="G201" s="1273"/>
      <c r="H201" s="2061"/>
      <c r="I201" s="2061"/>
      <c r="J201" s="2061"/>
      <c r="K201" s="2062"/>
      <c r="L201" s="2062"/>
      <c r="M201" s="2062"/>
      <c r="N201" s="2062"/>
      <c r="O201" s="2062"/>
      <c r="P201" s="2062"/>
      <c r="Q201" s="2062"/>
      <c r="R201" s="2062"/>
      <c r="S201" s="2062"/>
      <c r="T201" s="2062"/>
      <c r="U201" s="2062"/>
      <c r="V201" s="2062"/>
      <c r="W201" s="2061"/>
      <c r="X201" s="2063"/>
      <c r="Y201" s="2063"/>
      <c r="Z201" s="2063"/>
      <c r="AA201" s="2063"/>
      <c r="AB201" s="2063"/>
      <c r="AC201" s="38"/>
      <c r="AD201" s="38"/>
    </row>
    <row r="202" spans="2:30" x14ac:dyDescent="0.2">
      <c r="B202" s="2070"/>
      <c r="C202" s="2060"/>
      <c r="D202" s="2060"/>
      <c r="E202" s="2060"/>
      <c r="F202" s="2060"/>
      <c r="G202" s="1273"/>
      <c r="H202" s="2061"/>
      <c r="I202" s="2061"/>
      <c r="J202" s="2061"/>
      <c r="K202" s="2062"/>
      <c r="L202" s="2062"/>
      <c r="M202" s="2062"/>
      <c r="N202" s="2062"/>
      <c r="O202" s="2062"/>
      <c r="P202" s="2062"/>
      <c r="Q202" s="2062"/>
      <c r="R202" s="2062"/>
      <c r="S202" s="2062"/>
      <c r="T202" s="2062"/>
      <c r="U202" s="2062"/>
      <c r="V202" s="2062"/>
      <c r="W202" s="2061"/>
      <c r="X202" s="2063"/>
      <c r="Y202" s="2063"/>
      <c r="Z202" s="2063"/>
      <c r="AA202" s="2063"/>
      <c r="AB202" s="2063"/>
      <c r="AC202" s="38"/>
      <c r="AD202" s="38"/>
    </row>
    <row r="203" spans="2:30" x14ac:dyDescent="0.2">
      <c r="B203" s="2070"/>
      <c r="C203" s="2060"/>
      <c r="D203" s="2060"/>
      <c r="E203" s="2060"/>
      <c r="F203" s="2060"/>
      <c r="G203" s="1273"/>
      <c r="H203" s="2061"/>
      <c r="I203" s="2061"/>
      <c r="J203" s="2061"/>
      <c r="K203" s="2062"/>
      <c r="L203" s="2062"/>
      <c r="M203" s="2062"/>
      <c r="N203" s="2062"/>
      <c r="O203" s="2062"/>
      <c r="P203" s="2062"/>
      <c r="Q203" s="2062"/>
      <c r="R203" s="2062"/>
      <c r="S203" s="2062"/>
      <c r="T203" s="2062"/>
      <c r="U203" s="2062"/>
      <c r="V203" s="2062"/>
      <c r="W203" s="2061"/>
      <c r="X203" s="2063"/>
      <c r="Y203" s="2063"/>
      <c r="Z203" s="2063"/>
      <c r="AA203" s="2063"/>
      <c r="AB203" s="2063"/>
      <c r="AC203" s="38"/>
      <c r="AD203" s="38"/>
    </row>
    <row r="204" spans="2:30" x14ac:dyDescent="0.2">
      <c r="B204" s="2070"/>
      <c r="C204" s="2060"/>
      <c r="D204" s="2060"/>
      <c r="E204" s="2060"/>
      <c r="F204" s="2060"/>
      <c r="G204" s="1273"/>
      <c r="H204" s="2061"/>
      <c r="I204" s="2061"/>
      <c r="J204" s="2061"/>
      <c r="K204" s="2062"/>
      <c r="L204" s="2062"/>
      <c r="M204" s="2062"/>
      <c r="N204" s="2062"/>
      <c r="O204" s="2062"/>
      <c r="P204" s="2062"/>
      <c r="Q204" s="2062"/>
      <c r="R204" s="2062"/>
      <c r="S204" s="2062"/>
      <c r="T204" s="2062"/>
      <c r="U204" s="2062"/>
      <c r="V204" s="2062"/>
      <c r="W204" s="2061"/>
      <c r="X204" s="2063"/>
      <c r="Y204" s="2063"/>
      <c r="Z204" s="2063"/>
      <c r="AA204" s="2063"/>
      <c r="AB204" s="2063"/>
      <c r="AC204" s="38"/>
      <c r="AD204" s="38"/>
    </row>
    <row r="205" spans="2:30" x14ac:dyDescent="0.2">
      <c r="B205" s="2070"/>
      <c r="C205" s="2060"/>
      <c r="D205" s="2060"/>
      <c r="E205" s="2060"/>
      <c r="F205" s="2060"/>
      <c r="G205" s="1273"/>
      <c r="H205" s="2061"/>
      <c r="I205" s="2061"/>
      <c r="J205" s="2061"/>
      <c r="K205" s="2062"/>
      <c r="L205" s="2062"/>
      <c r="M205" s="2062"/>
      <c r="N205" s="2062"/>
      <c r="O205" s="2062"/>
      <c r="P205" s="2062"/>
      <c r="Q205" s="2062"/>
      <c r="R205" s="2062"/>
      <c r="S205" s="2062"/>
      <c r="T205" s="2062"/>
      <c r="U205" s="2062"/>
      <c r="V205" s="2062"/>
      <c r="W205" s="2061"/>
      <c r="X205" s="2063"/>
      <c r="Y205" s="2063"/>
      <c r="Z205" s="2063"/>
      <c r="AA205" s="2063"/>
      <c r="AB205" s="2063"/>
      <c r="AC205" s="38"/>
      <c r="AD205" s="38"/>
    </row>
    <row r="206" spans="2:30" x14ac:dyDescent="0.2">
      <c r="B206" s="2070"/>
      <c r="C206" s="2060"/>
      <c r="D206" s="2060"/>
      <c r="E206" s="2060"/>
      <c r="F206" s="2060"/>
      <c r="G206" s="1273"/>
      <c r="H206" s="2061"/>
      <c r="I206" s="2061"/>
      <c r="J206" s="2061"/>
      <c r="K206" s="2062"/>
      <c r="L206" s="2062"/>
      <c r="M206" s="2062"/>
      <c r="N206" s="2062"/>
      <c r="O206" s="2062"/>
      <c r="P206" s="2062"/>
      <c r="Q206" s="2062"/>
      <c r="R206" s="2062"/>
      <c r="S206" s="2062"/>
      <c r="T206" s="2062"/>
      <c r="U206" s="2062"/>
      <c r="V206" s="2062"/>
      <c r="W206" s="2061"/>
      <c r="X206" s="2063"/>
      <c r="Y206" s="2063"/>
      <c r="Z206" s="2063"/>
      <c r="AA206" s="2063"/>
      <c r="AB206" s="2063"/>
      <c r="AC206" s="38"/>
      <c r="AD206" s="38"/>
    </row>
    <row r="207" spans="2:30" x14ac:dyDescent="0.2">
      <c r="B207" s="2070"/>
      <c r="C207" s="2060"/>
      <c r="D207" s="2060"/>
      <c r="E207" s="2060"/>
      <c r="F207" s="2060"/>
      <c r="G207" s="1273"/>
      <c r="H207" s="2061"/>
      <c r="I207" s="2061"/>
      <c r="J207" s="2061"/>
      <c r="K207" s="2062"/>
      <c r="L207" s="2062"/>
      <c r="M207" s="2062"/>
      <c r="N207" s="2062"/>
      <c r="O207" s="2062"/>
      <c r="P207" s="2062"/>
      <c r="Q207" s="2062"/>
      <c r="R207" s="2062"/>
      <c r="S207" s="2062"/>
      <c r="T207" s="2062"/>
      <c r="U207" s="2062"/>
      <c r="V207" s="2062"/>
      <c r="W207" s="2061"/>
      <c r="X207" s="2063"/>
      <c r="Y207" s="2063"/>
      <c r="Z207" s="2063"/>
      <c r="AA207" s="2063"/>
      <c r="AB207" s="2063"/>
      <c r="AC207" s="38"/>
      <c r="AD207" s="38"/>
    </row>
    <row r="208" spans="2:30" x14ac:dyDescent="0.2">
      <c r="B208" s="2070"/>
      <c r="C208" s="2060"/>
      <c r="D208" s="2060"/>
      <c r="E208" s="2060"/>
      <c r="F208" s="2060"/>
      <c r="G208" s="1273"/>
      <c r="H208" s="2061"/>
      <c r="I208" s="2061"/>
      <c r="J208" s="2061"/>
      <c r="K208" s="2062"/>
      <c r="L208" s="2062"/>
      <c r="M208" s="2062"/>
      <c r="N208" s="2062"/>
      <c r="O208" s="2062"/>
      <c r="P208" s="2062"/>
      <c r="Q208" s="2062"/>
      <c r="R208" s="2062"/>
      <c r="S208" s="2062"/>
      <c r="T208" s="2062"/>
      <c r="U208" s="2062"/>
      <c r="V208" s="2062"/>
      <c r="W208" s="2061"/>
      <c r="X208" s="2063"/>
      <c r="Y208" s="2063"/>
      <c r="Z208" s="2063"/>
      <c r="AA208" s="2063"/>
      <c r="AB208" s="2063"/>
      <c r="AC208" s="38"/>
      <c r="AD208" s="38"/>
    </row>
    <row r="209" spans="2:30" x14ac:dyDescent="0.2">
      <c r="B209" s="2070"/>
      <c r="C209" s="2060"/>
      <c r="D209" s="2060"/>
      <c r="E209" s="2060"/>
      <c r="F209" s="2060"/>
      <c r="G209" s="1273"/>
      <c r="H209" s="2061"/>
      <c r="I209" s="2061"/>
      <c r="J209" s="2061"/>
      <c r="K209" s="2062"/>
      <c r="L209" s="2062"/>
      <c r="M209" s="2062"/>
      <c r="N209" s="2062"/>
      <c r="O209" s="2062"/>
      <c r="P209" s="2062"/>
      <c r="Q209" s="2062"/>
      <c r="R209" s="2062"/>
      <c r="S209" s="2062"/>
      <c r="T209" s="2062"/>
      <c r="U209" s="2062"/>
      <c r="V209" s="2062"/>
      <c r="W209" s="2061"/>
      <c r="X209" s="2063"/>
      <c r="Y209" s="2063"/>
      <c r="Z209" s="2063"/>
      <c r="AA209" s="2063"/>
      <c r="AB209" s="2063"/>
      <c r="AC209" s="38"/>
      <c r="AD209" s="38"/>
    </row>
    <row r="210" spans="2:30" x14ac:dyDescent="0.2">
      <c r="B210" s="2070"/>
      <c r="C210" s="2060"/>
      <c r="D210" s="2060"/>
      <c r="E210" s="2060"/>
      <c r="F210" s="2060"/>
      <c r="G210" s="1273"/>
      <c r="H210" s="2061"/>
      <c r="I210" s="2061"/>
      <c r="J210" s="2061"/>
      <c r="K210" s="2062"/>
      <c r="L210" s="2062"/>
      <c r="M210" s="2062"/>
      <c r="N210" s="2062"/>
      <c r="O210" s="2062"/>
      <c r="P210" s="2062"/>
      <c r="Q210" s="2062"/>
      <c r="R210" s="2062"/>
      <c r="S210" s="2062"/>
      <c r="T210" s="2062"/>
      <c r="U210" s="2062"/>
      <c r="V210" s="2062"/>
      <c r="W210" s="2061"/>
      <c r="X210" s="2063"/>
      <c r="Y210" s="2063"/>
      <c r="Z210" s="2063"/>
      <c r="AA210" s="2063"/>
      <c r="AB210" s="2063"/>
      <c r="AC210" s="38"/>
      <c r="AD210" s="38"/>
    </row>
    <row r="211" spans="2:30" x14ac:dyDescent="0.2">
      <c r="B211" s="2070"/>
      <c r="C211" s="2060"/>
      <c r="D211" s="2060"/>
      <c r="E211" s="2060"/>
      <c r="F211" s="2060"/>
      <c r="G211" s="1273"/>
      <c r="H211" s="2061"/>
      <c r="I211" s="2061"/>
      <c r="J211" s="2061"/>
      <c r="K211" s="2062"/>
      <c r="L211" s="2062"/>
      <c r="M211" s="2062"/>
      <c r="N211" s="2062"/>
      <c r="O211" s="2062"/>
      <c r="P211" s="2062"/>
      <c r="Q211" s="2062"/>
      <c r="R211" s="2062"/>
      <c r="S211" s="2062"/>
      <c r="T211" s="2062"/>
      <c r="U211" s="2062"/>
      <c r="V211" s="2062"/>
      <c r="W211" s="2061"/>
      <c r="X211" s="2063"/>
      <c r="Y211" s="2063"/>
      <c r="Z211" s="2063"/>
      <c r="AA211" s="2063"/>
      <c r="AB211" s="2063"/>
      <c r="AC211" s="38"/>
      <c r="AD211" s="38"/>
    </row>
    <row r="212" spans="2:30" x14ac:dyDescent="0.2">
      <c r="B212" s="2070"/>
      <c r="C212" s="2060"/>
      <c r="D212" s="2060"/>
      <c r="E212" s="2060"/>
      <c r="F212" s="2060"/>
      <c r="G212" s="1273"/>
      <c r="H212" s="2061"/>
      <c r="I212" s="2061"/>
      <c r="J212" s="2061"/>
      <c r="K212" s="2062"/>
      <c r="L212" s="2062"/>
      <c r="M212" s="2062"/>
      <c r="N212" s="2062"/>
      <c r="O212" s="2062"/>
      <c r="P212" s="2062"/>
      <c r="Q212" s="2062"/>
      <c r="R212" s="2062"/>
      <c r="S212" s="2062"/>
      <c r="T212" s="2062"/>
      <c r="U212" s="2062"/>
      <c r="V212" s="2062"/>
      <c r="W212" s="2061"/>
      <c r="X212" s="2063"/>
      <c r="Y212" s="2063"/>
      <c r="Z212" s="2063"/>
      <c r="AA212" s="2063"/>
      <c r="AB212" s="2063"/>
      <c r="AC212" s="38"/>
      <c r="AD212" s="38"/>
    </row>
    <row r="213" spans="2:30" x14ac:dyDescent="0.2">
      <c r="B213" s="2070"/>
      <c r="C213" s="2060"/>
      <c r="D213" s="2060"/>
      <c r="E213" s="2060"/>
      <c r="F213" s="2060"/>
      <c r="G213" s="1273"/>
      <c r="H213" s="2061"/>
      <c r="I213" s="2061"/>
      <c r="J213" s="2061"/>
      <c r="K213" s="2062"/>
      <c r="L213" s="2062"/>
      <c r="M213" s="2062"/>
      <c r="N213" s="2062"/>
      <c r="O213" s="2062"/>
      <c r="P213" s="2062"/>
      <c r="Q213" s="2062"/>
      <c r="R213" s="2062"/>
      <c r="S213" s="2062"/>
      <c r="T213" s="2062"/>
      <c r="U213" s="2062"/>
      <c r="V213" s="2062"/>
      <c r="W213" s="2061"/>
      <c r="X213" s="2063"/>
      <c r="Y213" s="2063"/>
      <c r="Z213" s="2063"/>
      <c r="AA213" s="2063"/>
      <c r="AB213" s="2063"/>
      <c r="AC213" s="38"/>
      <c r="AD213" s="38"/>
    </row>
    <row r="214" spans="2:30" x14ac:dyDescent="0.2">
      <c r="B214" s="2070"/>
      <c r="C214" s="2060"/>
      <c r="D214" s="2060"/>
      <c r="E214" s="2060"/>
      <c r="F214" s="2060"/>
      <c r="G214" s="1273"/>
      <c r="H214" s="2061"/>
      <c r="I214" s="2061"/>
      <c r="J214" s="2061"/>
      <c r="K214" s="2062"/>
      <c r="L214" s="2062"/>
      <c r="M214" s="2062"/>
      <c r="N214" s="2062"/>
      <c r="O214" s="2062"/>
      <c r="P214" s="2062"/>
      <c r="Q214" s="2062"/>
      <c r="R214" s="2062"/>
      <c r="S214" s="2062"/>
      <c r="T214" s="2062"/>
      <c r="U214" s="2062"/>
      <c r="V214" s="2062"/>
      <c r="W214" s="2061"/>
      <c r="X214" s="2063"/>
      <c r="Y214" s="2063"/>
      <c r="Z214" s="2063"/>
      <c r="AA214" s="2063"/>
      <c r="AB214" s="2063"/>
      <c r="AC214" s="38"/>
      <c r="AD214" s="38"/>
    </row>
    <row r="215" spans="2:30" x14ac:dyDescent="0.2">
      <c r="B215" s="2070"/>
      <c r="C215" s="2060"/>
      <c r="D215" s="2060"/>
      <c r="E215" s="2060"/>
      <c r="F215" s="2060"/>
      <c r="G215" s="1273"/>
      <c r="H215" s="2061"/>
      <c r="I215" s="2061"/>
      <c r="J215" s="2061"/>
      <c r="K215" s="2062"/>
      <c r="L215" s="2062"/>
      <c r="M215" s="2062"/>
      <c r="N215" s="2062"/>
      <c r="O215" s="2062"/>
      <c r="P215" s="2062"/>
      <c r="Q215" s="2062"/>
      <c r="R215" s="2062"/>
      <c r="S215" s="2062"/>
      <c r="T215" s="2062"/>
      <c r="U215" s="2062"/>
      <c r="V215" s="2062"/>
      <c r="W215" s="2061"/>
      <c r="X215" s="2063"/>
      <c r="Y215" s="2063"/>
      <c r="Z215" s="2063"/>
      <c r="AA215" s="2063"/>
      <c r="AB215" s="2063"/>
      <c r="AC215" s="38"/>
      <c r="AD215" s="38"/>
    </row>
    <row r="216" spans="2:30" x14ac:dyDescent="0.2">
      <c r="B216" s="2070"/>
      <c r="C216" s="2060"/>
      <c r="D216" s="2060"/>
      <c r="E216" s="2060"/>
      <c r="F216" s="2060"/>
      <c r="G216" s="1273"/>
      <c r="H216" s="2061"/>
      <c r="I216" s="2061"/>
      <c r="J216" s="2061"/>
      <c r="K216" s="2062"/>
      <c r="L216" s="2062"/>
      <c r="M216" s="2062"/>
      <c r="N216" s="2062"/>
      <c r="O216" s="2062"/>
      <c r="P216" s="2062"/>
      <c r="Q216" s="2062"/>
      <c r="R216" s="2062"/>
      <c r="S216" s="2062"/>
      <c r="T216" s="2062"/>
      <c r="U216" s="2062"/>
      <c r="V216" s="2062"/>
      <c r="W216" s="2061"/>
      <c r="X216" s="2063"/>
      <c r="Y216" s="2063"/>
      <c r="Z216" s="2063"/>
      <c r="AA216" s="2063"/>
      <c r="AB216" s="2063"/>
      <c r="AC216" s="38"/>
      <c r="AD216" s="38"/>
    </row>
    <row r="217" spans="2:30" x14ac:dyDescent="0.2">
      <c r="B217" s="2070"/>
      <c r="C217" s="2060"/>
      <c r="D217" s="2060"/>
      <c r="E217" s="2060"/>
      <c r="F217" s="2060"/>
      <c r="G217" s="1273"/>
      <c r="H217" s="2061"/>
      <c r="I217" s="2061"/>
      <c r="J217" s="2061"/>
      <c r="K217" s="2062"/>
      <c r="L217" s="2062"/>
      <c r="M217" s="2062"/>
      <c r="N217" s="2062"/>
      <c r="O217" s="2062"/>
      <c r="P217" s="2062"/>
      <c r="Q217" s="2062"/>
      <c r="R217" s="2062"/>
      <c r="S217" s="2062"/>
      <c r="T217" s="2062"/>
      <c r="U217" s="2062"/>
      <c r="V217" s="2062"/>
      <c r="W217" s="2061"/>
      <c r="X217" s="2063"/>
      <c r="Y217" s="2063"/>
      <c r="Z217" s="2063"/>
      <c r="AA217" s="2063"/>
      <c r="AB217" s="2063"/>
      <c r="AC217" s="38"/>
      <c r="AD217" s="38"/>
    </row>
    <row r="218" spans="2:30" x14ac:dyDescent="0.2">
      <c r="B218" s="2070"/>
      <c r="C218" s="2060"/>
      <c r="D218" s="2060"/>
      <c r="E218" s="2060"/>
      <c r="F218" s="2060"/>
      <c r="G218" s="1273"/>
      <c r="H218" s="2061"/>
      <c r="I218" s="2061"/>
      <c r="J218" s="2061"/>
      <c r="K218" s="2062"/>
      <c r="L218" s="2062"/>
      <c r="M218" s="2062"/>
      <c r="N218" s="2062"/>
      <c r="O218" s="2062"/>
      <c r="P218" s="2062"/>
      <c r="Q218" s="2062"/>
      <c r="R218" s="2062"/>
      <c r="S218" s="2062"/>
      <c r="T218" s="2062"/>
      <c r="U218" s="2062"/>
      <c r="V218" s="2062"/>
      <c r="W218" s="2061"/>
      <c r="X218" s="2063"/>
      <c r="Y218" s="2063"/>
      <c r="Z218" s="2063"/>
      <c r="AA218" s="2063"/>
      <c r="AB218" s="2063"/>
      <c r="AC218" s="38"/>
      <c r="AD218" s="38"/>
    </row>
    <row r="219" spans="2:30" x14ac:dyDescent="0.2">
      <c r="B219" s="2070"/>
      <c r="C219" s="2060"/>
      <c r="D219" s="2060"/>
      <c r="E219" s="2060"/>
      <c r="F219" s="2060"/>
      <c r="G219" s="1273"/>
      <c r="H219" s="2061"/>
      <c r="I219" s="2061"/>
      <c r="J219" s="2061"/>
      <c r="K219" s="2062"/>
      <c r="L219" s="2062"/>
      <c r="M219" s="2062"/>
      <c r="N219" s="2062"/>
      <c r="O219" s="2062"/>
      <c r="P219" s="2062"/>
      <c r="Q219" s="2062"/>
      <c r="R219" s="2062"/>
      <c r="S219" s="2062"/>
      <c r="T219" s="2062"/>
      <c r="U219" s="2062"/>
      <c r="V219" s="2062"/>
      <c r="W219" s="2061"/>
      <c r="X219" s="2063"/>
      <c r="Y219" s="2063"/>
      <c r="Z219" s="2063"/>
      <c r="AA219" s="2063"/>
      <c r="AB219" s="2063"/>
      <c r="AC219" s="38"/>
      <c r="AD219" s="38"/>
    </row>
    <row r="220" spans="2:30" x14ac:dyDescent="0.2">
      <c r="B220" s="2070"/>
      <c r="C220" s="2060"/>
      <c r="D220" s="2060"/>
      <c r="E220" s="2060"/>
      <c r="F220" s="2060"/>
      <c r="G220" s="1273"/>
      <c r="H220" s="2061"/>
      <c r="I220" s="2061"/>
      <c r="J220" s="2061"/>
      <c r="K220" s="2062"/>
      <c r="L220" s="2062"/>
      <c r="M220" s="2062"/>
      <c r="N220" s="2062"/>
      <c r="O220" s="2062"/>
      <c r="P220" s="2062"/>
      <c r="Q220" s="2062"/>
      <c r="R220" s="2062"/>
      <c r="S220" s="2062"/>
      <c r="T220" s="2062"/>
      <c r="U220" s="2062"/>
      <c r="V220" s="2062"/>
      <c r="W220" s="2061"/>
      <c r="X220" s="2063"/>
      <c r="Y220" s="2063"/>
      <c r="Z220" s="2063"/>
      <c r="AA220" s="2063"/>
      <c r="AB220" s="2063"/>
      <c r="AC220" s="38"/>
      <c r="AD220" s="38"/>
    </row>
    <row r="221" spans="2:30" x14ac:dyDescent="0.2">
      <c r="B221" s="2070"/>
      <c r="C221" s="2060"/>
      <c r="D221" s="2060"/>
      <c r="E221" s="2060"/>
      <c r="F221" s="2060"/>
      <c r="G221" s="1273"/>
      <c r="H221" s="2061"/>
      <c r="I221" s="2061"/>
      <c r="J221" s="2061"/>
      <c r="K221" s="2062"/>
      <c r="L221" s="2062"/>
      <c r="M221" s="2062"/>
      <c r="N221" s="2062"/>
      <c r="O221" s="2062"/>
      <c r="P221" s="2062"/>
      <c r="Q221" s="2062"/>
      <c r="R221" s="2062"/>
      <c r="S221" s="2062"/>
      <c r="T221" s="2062"/>
      <c r="U221" s="2062"/>
      <c r="V221" s="2062"/>
      <c r="W221" s="2061"/>
      <c r="X221" s="2063"/>
      <c r="Y221" s="2063"/>
      <c r="Z221" s="2063"/>
      <c r="AA221" s="2063"/>
      <c r="AB221" s="2063"/>
      <c r="AC221" s="38"/>
      <c r="AD221" s="38"/>
    </row>
    <row r="222" spans="2:30" x14ac:dyDescent="0.2">
      <c r="B222" s="2070"/>
      <c r="C222" s="2060"/>
      <c r="D222" s="2060"/>
      <c r="E222" s="2060"/>
      <c r="F222" s="2060"/>
      <c r="G222" s="1273"/>
      <c r="H222" s="2061"/>
      <c r="I222" s="2061"/>
      <c r="J222" s="2061"/>
      <c r="K222" s="2062"/>
      <c r="L222" s="2062"/>
      <c r="M222" s="2062"/>
      <c r="N222" s="2062"/>
      <c r="O222" s="2062"/>
      <c r="P222" s="2062"/>
      <c r="Q222" s="2062"/>
      <c r="R222" s="2062"/>
      <c r="S222" s="2062"/>
      <c r="T222" s="2062"/>
      <c r="U222" s="2062"/>
      <c r="V222" s="2062"/>
      <c r="W222" s="2061"/>
      <c r="X222" s="2063"/>
      <c r="Y222" s="2063"/>
      <c r="Z222" s="2063"/>
      <c r="AA222" s="2063"/>
      <c r="AB222" s="2063"/>
      <c r="AC222" s="38"/>
      <c r="AD222" s="38"/>
    </row>
    <row r="223" spans="2:30" x14ac:dyDescent="0.2">
      <c r="B223" s="2070"/>
      <c r="C223" s="2060"/>
      <c r="D223" s="2060"/>
      <c r="E223" s="2060"/>
      <c r="F223" s="2060"/>
      <c r="G223" s="1273"/>
      <c r="H223" s="2061"/>
      <c r="I223" s="2061"/>
      <c r="J223" s="2061"/>
      <c r="K223" s="2062"/>
      <c r="L223" s="2062"/>
      <c r="M223" s="2062"/>
      <c r="N223" s="2062"/>
      <c r="O223" s="2062"/>
      <c r="P223" s="2062"/>
      <c r="Q223" s="2062"/>
      <c r="R223" s="2062"/>
      <c r="S223" s="2062"/>
      <c r="T223" s="2062"/>
      <c r="U223" s="2062"/>
      <c r="V223" s="2062"/>
      <c r="W223" s="2061"/>
      <c r="X223" s="2063"/>
      <c r="Y223" s="2063"/>
      <c r="Z223" s="2063"/>
      <c r="AA223" s="2063"/>
      <c r="AB223" s="2063"/>
      <c r="AC223" s="38"/>
      <c r="AD223" s="38"/>
    </row>
    <row r="224" spans="2:30" x14ac:dyDescent="0.2">
      <c r="B224" s="2070"/>
      <c r="C224" s="2060"/>
      <c r="D224" s="2060"/>
      <c r="E224" s="2060"/>
      <c r="F224" s="2060"/>
      <c r="G224" s="1273"/>
      <c r="H224" s="2061"/>
      <c r="I224" s="2061"/>
      <c r="J224" s="2061"/>
      <c r="K224" s="2062"/>
      <c r="L224" s="2062"/>
      <c r="M224" s="2062"/>
      <c r="N224" s="2062"/>
      <c r="O224" s="2062"/>
      <c r="P224" s="2062"/>
      <c r="Q224" s="2062"/>
      <c r="R224" s="2062"/>
      <c r="S224" s="2062"/>
      <c r="T224" s="2062"/>
      <c r="U224" s="2062"/>
      <c r="V224" s="2062"/>
      <c r="W224" s="2061"/>
      <c r="X224" s="2063"/>
      <c r="Y224" s="2063"/>
      <c r="Z224" s="2063"/>
      <c r="AA224" s="2063"/>
      <c r="AB224" s="2063"/>
      <c r="AC224" s="38"/>
      <c r="AD224" s="38"/>
    </row>
    <row r="225" spans="2:30" x14ac:dyDescent="0.2">
      <c r="B225" s="2070"/>
      <c r="C225" s="2060"/>
      <c r="D225" s="2060"/>
      <c r="E225" s="2060"/>
      <c r="F225" s="2060"/>
      <c r="G225" s="1273"/>
      <c r="H225" s="2061"/>
      <c r="I225" s="2061"/>
      <c r="J225" s="2061"/>
      <c r="K225" s="2062"/>
      <c r="L225" s="2062"/>
      <c r="M225" s="2062"/>
      <c r="N225" s="2062"/>
      <c r="O225" s="2062"/>
      <c r="P225" s="2062"/>
      <c r="Q225" s="2062"/>
      <c r="R225" s="2062"/>
      <c r="S225" s="2062"/>
      <c r="T225" s="2062"/>
      <c r="U225" s="2062"/>
      <c r="V225" s="2062"/>
      <c r="W225" s="2061"/>
      <c r="X225" s="2063"/>
      <c r="Y225" s="2063"/>
      <c r="Z225" s="2063"/>
      <c r="AA225" s="2063"/>
      <c r="AB225" s="2063"/>
      <c r="AC225" s="38"/>
      <c r="AD225" s="38"/>
    </row>
    <row r="226" spans="2:30" x14ac:dyDescent="0.2">
      <c r="B226" s="2070"/>
      <c r="C226" s="2060"/>
      <c r="D226" s="2060"/>
      <c r="E226" s="2060"/>
      <c r="F226" s="2060"/>
      <c r="G226" s="1273"/>
      <c r="H226" s="2061"/>
      <c r="I226" s="2061"/>
      <c r="J226" s="2061"/>
      <c r="K226" s="2062"/>
      <c r="L226" s="2062"/>
      <c r="M226" s="2062"/>
      <c r="N226" s="2062"/>
      <c r="O226" s="2062"/>
      <c r="P226" s="2062"/>
      <c r="Q226" s="2062"/>
      <c r="R226" s="2062"/>
      <c r="S226" s="2062"/>
      <c r="T226" s="2062"/>
      <c r="U226" s="2062"/>
      <c r="V226" s="2062"/>
      <c r="W226" s="2061"/>
      <c r="X226" s="2063"/>
      <c r="Y226" s="2063"/>
      <c r="Z226" s="2063"/>
      <c r="AA226" s="2063"/>
      <c r="AB226" s="2063"/>
      <c r="AC226" s="38"/>
      <c r="AD226" s="38"/>
    </row>
    <row r="227" spans="2:30" x14ac:dyDescent="0.2">
      <c r="B227" s="2070"/>
      <c r="C227" s="2060"/>
      <c r="D227" s="2060"/>
      <c r="E227" s="2060"/>
      <c r="F227" s="2060"/>
      <c r="G227" s="1273"/>
      <c r="H227" s="2061"/>
      <c r="I227" s="2061"/>
      <c r="J227" s="2061"/>
      <c r="K227" s="2062"/>
      <c r="L227" s="2062"/>
      <c r="M227" s="2062"/>
      <c r="N227" s="2062"/>
      <c r="O227" s="2062"/>
      <c r="P227" s="2062"/>
      <c r="Q227" s="2062"/>
      <c r="R227" s="2062"/>
      <c r="S227" s="2062"/>
      <c r="T227" s="2062"/>
      <c r="U227" s="2062"/>
      <c r="V227" s="2062"/>
      <c r="W227" s="2061"/>
      <c r="X227" s="2063"/>
      <c r="Y227" s="2063"/>
      <c r="Z227" s="2063"/>
      <c r="AA227" s="2063"/>
      <c r="AB227" s="2063"/>
      <c r="AC227" s="38"/>
      <c r="AD227" s="38"/>
    </row>
    <row r="228" spans="2:30" x14ac:dyDescent="0.2">
      <c r="B228" s="2070"/>
      <c r="C228" s="2060"/>
      <c r="D228" s="2060"/>
      <c r="E228" s="2060"/>
      <c r="F228" s="2060"/>
      <c r="G228" s="1273"/>
      <c r="H228" s="2061"/>
      <c r="I228" s="2061"/>
      <c r="J228" s="2061"/>
      <c r="K228" s="2062"/>
      <c r="L228" s="2062"/>
      <c r="M228" s="2062"/>
      <c r="N228" s="2062"/>
      <c r="O228" s="2062"/>
      <c r="P228" s="2062"/>
      <c r="Q228" s="2062"/>
      <c r="R228" s="2062"/>
      <c r="S228" s="2062"/>
      <c r="T228" s="2062"/>
      <c r="U228" s="2062"/>
      <c r="V228" s="2062"/>
      <c r="W228" s="2061"/>
      <c r="X228" s="2063"/>
      <c r="Y228" s="2063"/>
      <c r="Z228" s="2063"/>
      <c r="AA228" s="2063"/>
      <c r="AB228" s="2063"/>
      <c r="AC228" s="38"/>
      <c r="AD228" s="38"/>
    </row>
    <row r="229" spans="2:30" x14ac:dyDescent="0.2">
      <c r="B229" s="2070"/>
      <c r="C229" s="2060"/>
      <c r="D229" s="2060"/>
      <c r="E229" s="2060"/>
      <c r="F229" s="2060"/>
      <c r="G229" s="1273"/>
      <c r="H229" s="2061"/>
      <c r="I229" s="2061"/>
      <c r="J229" s="2061"/>
      <c r="K229" s="2062"/>
      <c r="L229" s="2062"/>
      <c r="M229" s="2062"/>
      <c r="N229" s="2062"/>
      <c r="O229" s="2062"/>
      <c r="P229" s="2062"/>
      <c r="Q229" s="2062"/>
      <c r="R229" s="2062"/>
      <c r="S229" s="2062"/>
      <c r="T229" s="2062"/>
      <c r="U229" s="2062"/>
      <c r="V229" s="2062"/>
      <c r="W229" s="2061"/>
      <c r="X229" s="2063"/>
      <c r="Y229" s="2063"/>
      <c r="Z229" s="2063"/>
      <c r="AA229" s="2063"/>
      <c r="AB229" s="2063"/>
      <c r="AC229" s="38"/>
      <c r="AD229" s="38"/>
    </row>
    <row r="230" spans="2:30" x14ac:dyDescent="0.2">
      <c r="B230" s="2070"/>
      <c r="C230" s="2060"/>
      <c r="D230" s="2060"/>
      <c r="E230" s="2060"/>
      <c r="F230" s="2060"/>
      <c r="G230" s="1273"/>
      <c r="H230" s="2061"/>
      <c r="I230" s="2061"/>
      <c r="J230" s="2061"/>
      <c r="K230" s="2062"/>
      <c r="L230" s="2062"/>
      <c r="M230" s="2062"/>
      <c r="N230" s="2062"/>
      <c r="O230" s="2062"/>
      <c r="P230" s="2062"/>
      <c r="Q230" s="2062"/>
      <c r="R230" s="2062"/>
      <c r="S230" s="2062"/>
      <c r="T230" s="2062"/>
      <c r="U230" s="2062"/>
      <c r="V230" s="2062"/>
      <c r="W230" s="2061"/>
      <c r="X230" s="2063"/>
      <c r="Y230" s="2063"/>
      <c r="Z230" s="2063"/>
      <c r="AA230" s="2063"/>
      <c r="AB230" s="2063"/>
      <c r="AC230" s="38"/>
      <c r="AD230" s="38"/>
    </row>
    <row r="231" spans="2:30" x14ac:dyDescent="0.2">
      <c r="B231" s="2070"/>
      <c r="C231" s="2060"/>
      <c r="D231" s="2060"/>
      <c r="E231" s="2060"/>
      <c r="F231" s="2060"/>
      <c r="G231" s="1273"/>
      <c r="H231" s="2061"/>
      <c r="I231" s="2061"/>
      <c r="J231" s="2061"/>
      <c r="K231" s="2062"/>
      <c r="L231" s="2062"/>
      <c r="M231" s="2062"/>
      <c r="N231" s="2062"/>
      <c r="O231" s="2062"/>
      <c r="P231" s="2062"/>
      <c r="Q231" s="2062"/>
      <c r="R231" s="2062"/>
      <c r="S231" s="2062"/>
      <c r="T231" s="2062"/>
      <c r="U231" s="2062"/>
      <c r="V231" s="2062"/>
      <c r="W231" s="2061"/>
      <c r="X231" s="2063"/>
      <c r="Y231" s="2063"/>
      <c r="Z231" s="2063"/>
      <c r="AA231" s="2063"/>
      <c r="AB231" s="2063"/>
      <c r="AC231" s="38"/>
      <c r="AD231" s="38"/>
    </row>
    <row r="232" spans="2:30" x14ac:dyDescent="0.2">
      <c r="B232" s="2070"/>
      <c r="C232" s="2060"/>
      <c r="D232" s="2060"/>
      <c r="E232" s="2060"/>
      <c r="F232" s="2060"/>
      <c r="G232" s="1273"/>
      <c r="H232" s="2061"/>
      <c r="I232" s="2061"/>
      <c r="J232" s="2061"/>
      <c r="K232" s="2062"/>
      <c r="L232" s="2062"/>
      <c r="M232" s="2062"/>
      <c r="N232" s="2062"/>
      <c r="O232" s="2062"/>
      <c r="P232" s="2062"/>
      <c r="Q232" s="2062"/>
      <c r="R232" s="2062"/>
      <c r="S232" s="2062"/>
      <c r="T232" s="2062"/>
      <c r="U232" s="2062"/>
      <c r="V232" s="2062"/>
      <c r="W232" s="2061"/>
      <c r="X232" s="2063"/>
      <c r="Y232" s="2063"/>
      <c r="Z232" s="2063"/>
      <c r="AA232" s="2063"/>
      <c r="AB232" s="2063"/>
      <c r="AC232" s="38"/>
      <c r="AD232" s="38"/>
    </row>
    <row r="233" spans="2:30" x14ac:dyDescent="0.2">
      <c r="B233" s="2070"/>
      <c r="C233" s="2060"/>
      <c r="D233" s="2060"/>
      <c r="E233" s="2060"/>
      <c r="F233" s="2060"/>
      <c r="G233" s="1273"/>
      <c r="H233" s="2061"/>
      <c r="I233" s="2061"/>
      <c r="J233" s="2061"/>
      <c r="K233" s="2062"/>
      <c r="L233" s="2062"/>
      <c r="M233" s="2062"/>
      <c r="N233" s="2062"/>
      <c r="O233" s="2062"/>
      <c r="P233" s="2062"/>
      <c r="Q233" s="2062"/>
      <c r="R233" s="2062"/>
      <c r="S233" s="2062"/>
      <c r="T233" s="2062"/>
      <c r="U233" s="2062"/>
      <c r="V233" s="2062"/>
      <c r="W233" s="2061"/>
      <c r="X233" s="2063"/>
      <c r="Y233" s="2063"/>
      <c r="Z233" s="2063"/>
      <c r="AA233" s="2063"/>
      <c r="AB233" s="2063"/>
      <c r="AC233" s="38"/>
      <c r="AD233" s="38"/>
    </row>
    <row r="234" spans="2:30" x14ac:dyDescent="0.2">
      <c r="B234" s="2070"/>
      <c r="C234" s="2060"/>
      <c r="D234" s="2060"/>
      <c r="E234" s="2060"/>
      <c r="F234" s="2060"/>
      <c r="G234" s="1273"/>
      <c r="H234" s="2061"/>
      <c r="I234" s="2061"/>
      <c r="J234" s="2061"/>
      <c r="K234" s="2062"/>
      <c r="L234" s="2062"/>
      <c r="M234" s="2062"/>
      <c r="N234" s="2062"/>
      <c r="O234" s="2062"/>
      <c r="P234" s="2062"/>
      <c r="Q234" s="2062"/>
      <c r="R234" s="2062"/>
      <c r="S234" s="2062"/>
      <c r="T234" s="2062"/>
      <c r="U234" s="2062"/>
      <c r="V234" s="2062"/>
      <c r="W234" s="2061"/>
      <c r="X234" s="2063"/>
      <c r="Y234" s="2063"/>
      <c r="Z234" s="2063"/>
      <c r="AA234" s="2063"/>
      <c r="AB234" s="2063"/>
      <c r="AC234" s="38"/>
      <c r="AD234" s="38"/>
    </row>
    <row r="235" spans="2:30" x14ac:dyDescent="0.2">
      <c r="B235" s="2070"/>
      <c r="C235" s="2060"/>
      <c r="D235" s="2060"/>
      <c r="E235" s="2060"/>
      <c r="F235" s="2060"/>
      <c r="G235" s="1273"/>
      <c r="H235" s="2061"/>
      <c r="I235" s="2061"/>
      <c r="J235" s="2061"/>
      <c r="K235" s="2062"/>
      <c r="L235" s="2062"/>
      <c r="M235" s="2062"/>
      <c r="N235" s="2062"/>
      <c r="O235" s="2062"/>
      <c r="P235" s="2062"/>
      <c r="Q235" s="2062"/>
      <c r="R235" s="2062"/>
      <c r="S235" s="2062"/>
      <c r="T235" s="2062"/>
      <c r="U235" s="2062"/>
      <c r="V235" s="2062"/>
      <c r="W235" s="2061"/>
      <c r="X235" s="2063"/>
      <c r="Y235" s="2063"/>
      <c r="Z235" s="2063"/>
      <c r="AA235" s="2063"/>
      <c r="AB235" s="2063"/>
      <c r="AC235" s="38"/>
      <c r="AD235" s="38"/>
    </row>
    <row r="236" spans="2:30" x14ac:dyDescent="0.2">
      <c r="B236" s="2070"/>
      <c r="C236" s="2060"/>
      <c r="D236" s="2060"/>
      <c r="E236" s="2060"/>
      <c r="F236" s="2060"/>
      <c r="G236" s="1273"/>
      <c r="H236" s="2061"/>
      <c r="I236" s="2061"/>
      <c r="J236" s="2061"/>
      <c r="K236" s="2062"/>
      <c r="L236" s="2062"/>
      <c r="M236" s="2062"/>
      <c r="N236" s="2062"/>
      <c r="O236" s="2062"/>
      <c r="P236" s="2062"/>
      <c r="Q236" s="2062"/>
      <c r="R236" s="2062"/>
      <c r="S236" s="2062"/>
      <c r="T236" s="2062"/>
      <c r="U236" s="2062"/>
      <c r="V236" s="2062"/>
      <c r="W236" s="2061"/>
      <c r="X236" s="2063"/>
      <c r="Y236" s="2063"/>
      <c r="Z236" s="2063"/>
      <c r="AA236" s="2063"/>
      <c r="AB236" s="2063"/>
      <c r="AC236" s="38"/>
      <c r="AD236" s="38"/>
    </row>
    <row r="237" spans="2:30" x14ac:dyDescent="0.2">
      <c r="B237" s="2070"/>
      <c r="C237" s="2060"/>
      <c r="D237" s="2060"/>
      <c r="E237" s="2060"/>
      <c r="F237" s="2060"/>
      <c r="G237" s="1273"/>
      <c r="H237" s="2061"/>
      <c r="I237" s="2061"/>
      <c r="J237" s="2061"/>
      <c r="K237" s="2062"/>
      <c r="L237" s="2062"/>
      <c r="M237" s="2062"/>
      <c r="N237" s="2062"/>
      <c r="O237" s="2062"/>
      <c r="P237" s="2062"/>
      <c r="Q237" s="2062"/>
      <c r="R237" s="2062"/>
      <c r="S237" s="2062"/>
      <c r="T237" s="2062"/>
      <c r="U237" s="2062"/>
      <c r="V237" s="2062"/>
      <c r="W237" s="2061"/>
      <c r="X237" s="2063"/>
      <c r="Y237" s="2063"/>
      <c r="Z237" s="2063"/>
      <c r="AA237" s="2063"/>
      <c r="AB237" s="2063"/>
      <c r="AC237" s="38"/>
      <c r="AD237" s="38"/>
    </row>
    <row r="238" spans="2:30" x14ac:dyDescent="0.2">
      <c r="B238" s="2070"/>
      <c r="C238" s="2060"/>
      <c r="D238" s="2060"/>
      <c r="E238" s="2060"/>
      <c r="F238" s="2060"/>
      <c r="G238" s="1273"/>
      <c r="H238" s="2061"/>
      <c r="I238" s="2061"/>
      <c r="J238" s="2061"/>
      <c r="K238" s="2062"/>
      <c r="L238" s="2062"/>
      <c r="M238" s="2062"/>
      <c r="N238" s="2062"/>
      <c r="O238" s="2062"/>
      <c r="P238" s="2062"/>
      <c r="Q238" s="2062"/>
      <c r="R238" s="2062"/>
      <c r="S238" s="2062"/>
      <c r="T238" s="2062"/>
      <c r="U238" s="2062"/>
      <c r="V238" s="2062"/>
      <c r="W238" s="2061"/>
      <c r="X238" s="2063"/>
      <c r="Y238" s="2063"/>
      <c r="Z238" s="2063"/>
      <c r="AA238" s="2063"/>
      <c r="AB238" s="2063"/>
      <c r="AC238" s="38"/>
      <c r="AD238" s="38"/>
    </row>
    <row r="239" spans="2:30" x14ac:dyDescent="0.2">
      <c r="B239" s="2070"/>
      <c r="C239" s="2060"/>
      <c r="D239" s="2060"/>
      <c r="E239" s="2060"/>
      <c r="F239" s="2060"/>
      <c r="G239" s="1273"/>
      <c r="H239" s="2061"/>
      <c r="I239" s="2061"/>
      <c r="J239" s="2061"/>
      <c r="K239" s="2062"/>
      <c r="L239" s="2062"/>
      <c r="M239" s="2062"/>
      <c r="N239" s="2062"/>
      <c r="O239" s="2062"/>
      <c r="P239" s="2062"/>
      <c r="Q239" s="2062"/>
      <c r="R239" s="2062"/>
      <c r="S239" s="2062"/>
      <c r="T239" s="2062"/>
      <c r="U239" s="2062"/>
      <c r="V239" s="2062"/>
      <c r="W239" s="2061"/>
      <c r="X239" s="2063"/>
      <c r="Y239" s="2063"/>
      <c r="Z239" s="2063"/>
      <c r="AA239" s="2063"/>
      <c r="AB239" s="2063"/>
      <c r="AC239" s="38"/>
      <c r="AD239" s="38"/>
    </row>
    <row r="240" spans="2:30" x14ac:dyDescent="0.2">
      <c r="B240" s="2070"/>
      <c r="C240" s="2060"/>
      <c r="D240" s="2060"/>
      <c r="E240" s="2060"/>
      <c r="F240" s="2060"/>
      <c r="G240" s="1273"/>
      <c r="H240" s="2061"/>
      <c r="I240" s="2061"/>
      <c r="J240" s="2061"/>
      <c r="K240" s="2062"/>
      <c r="L240" s="2062"/>
      <c r="M240" s="2062"/>
      <c r="N240" s="2062"/>
      <c r="O240" s="2062"/>
      <c r="P240" s="2062"/>
      <c r="Q240" s="2062"/>
      <c r="R240" s="2062"/>
      <c r="S240" s="2062"/>
      <c r="T240" s="2062"/>
      <c r="U240" s="2062"/>
      <c r="V240" s="2062"/>
      <c r="W240" s="2061"/>
      <c r="X240" s="2063"/>
      <c r="Y240" s="2063"/>
      <c r="Z240" s="2063"/>
      <c r="AA240" s="2063"/>
      <c r="AB240" s="2063"/>
      <c r="AC240" s="38"/>
      <c r="AD240" s="38"/>
    </row>
    <row r="241" spans="2:30" x14ac:dyDescent="0.2">
      <c r="B241" s="2070"/>
      <c r="C241" s="2060"/>
      <c r="D241" s="2060"/>
      <c r="E241" s="2060"/>
      <c r="F241" s="2060"/>
      <c r="G241" s="1273"/>
      <c r="H241" s="2061"/>
      <c r="I241" s="2061"/>
      <c r="J241" s="2061"/>
      <c r="K241" s="2062"/>
      <c r="L241" s="2062"/>
      <c r="M241" s="2062"/>
      <c r="N241" s="2062"/>
      <c r="O241" s="2062"/>
      <c r="P241" s="2062"/>
      <c r="Q241" s="2062"/>
      <c r="R241" s="2062"/>
      <c r="S241" s="2062"/>
      <c r="T241" s="2062"/>
      <c r="U241" s="2062"/>
      <c r="V241" s="2062"/>
      <c r="W241" s="2061"/>
      <c r="X241" s="2063"/>
      <c r="Y241" s="2063"/>
      <c r="Z241" s="2063"/>
      <c r="AA241" s="2063"/>
      <c r="AB241" s="2063"/>
      <c r="AC241" s="38"/>
      <c r="AD241" s="38"/>
    </row>
    <row r="242" spans="2:30" x14ac:dyDescent="0.2">
      <c r="B242" s="2070"/>
      <c r="C242" s="2060"/>
      <c r="D242" s="2060"/>
      <c r="E242" s="2060"/>
      <c r="F242" s="2060"/>
      <c r="G242" s="1273"/>
      <c r="H242" s="2061"/>
      <c r="I242" s="2061"/>
      <c r="J242" s="2061"/>
      <c r="K242" s="2062"/>
      <c r="L242" s="2062"/>
      <c r="M242" s="2062"/>
      <c r="N242" s="2062"/>
      <c r="O242" s="2062"/>
      <c r="P242" s="2062"/>
      <c r="Q242" s="2062"/>
      <c r="R242" s="2062"/>
      <c r="S242" s="2062"/>
      <c r="T242" s="2062"/>
      <c r="U242" s="2062"/>
      <c r="V242" s="2062"/>
      <c r="W242" s="2061"/>
      <c r="X242" s="2063"/>
      <c r="Y242" s="2063"/>
      <c r="Z242" s="2063"/>
      <c r="AA242" s="2063"/>
      <c r="AB242" s="2063"/>
      <c r="AC242" s="38"/>
      <c r="AD242" s="38"/>
    </row>
    <row r="243" spans="2:30" x14ac:dyDescent="0.2">
      <c r="B243" s="2070"/>
      <c r="C243" s="2060"/>
      <c r="D243" s="2060"/>
      <c r="E243" s="2060"/>
      <c r="F243" s="2060"/>
      <c r="G243" s="1273"/>
      <c r="H243" s="2061"/>
      <c r="I243" s="2061"/>
      <c r="J243" s="2061"/>
      <c r="K243" s="2062"/>
      <c r="L243" s="2062"/>
      <c r="M243" s="2062"/>
      <c r="N243" s="2062"/>
      <c r="O243" s="2062"/>
      <c r="P243" s="2062"/>
      <c r="Q243" s="2062"/>
      <c r="R243" s="2062"/>
      <c r="S243" s="2062"/>
      <c r="T243" s="2062"/>
      <c r="U243" s="2062"/>
      <c r="V243" s="2062"/>
      <c r="W243" s="2061"/>
      <c r="X243" s="2063"/>
      <c r="Y243" s="2063"/>
      <c r="Z243" s="2063"/>
      <c r="AA243" s="2063"/>
      <c r="AB243" s="2063"/>
      <c r="AC243" s="38"/>
      <c r="AD243" s="38"/>
    </row>
    <row r="244" spans="2:30" x14ac:dyDescent="0.2">
      <c r="B244" s="2070"/>
      <c r="C244" s="2060"/>
      <c r="D244" s="2060"/>
      <c r="E244" s="2060"/>
      <c r="F244" s="2060"/>
      <c r="G244" s="1273"/>
      <c r="H244" s="2061"/>
      <c r="I244" s="2061"/>
      <c r="J244" s="2061"/>
      <c r="K244" s="2062"/>
      <c r="L244" s="2062"/>
      <c r="M244" s="2062"/>
      <c r="N244" s="2062"/>
      <c r="O244" s="2062"/>
      <c r="P244" s="2062"/>
      <c r="Q244" s="2062"/>
      <c r="R244" s="2062"/>
      <c r="S244" s="2062"/>
      <c r="T244" s="2062"/>
      <c r="U244" s="2062"/>
      <c r="V244" s="2062"/>
      <c r="W244" s="2061"/>
      <c r="X244" s="2063"/>
      <c r="Y244" s="2063"/>
      <c r="Z244" s="2063"/>
      <c r="AA244" s="2063"/>
      <c r="AB244" s="2063"/>
      <c r="AC244" s="38"/>
      <c r="AD244" s="38"/>
    </row>
    <row r="245" spans="2:30" x14ac:dyDescent="0.2">
      <c r="B245" s="2070"/>
      <c r="C245" s="2060"/>
      <c r="D245" s="2060"/>
      <c r="E245" s="2060"/>
      <c r="F245" s="2060"/>
      <c r="G245" s="1273"/>
      <c r="H245" s="2061"/>
      <c r="I245" s="2061"/>
      <c r="J245" s="2061"/>
      <c r="K245" s="2062"/>
      <c r="L245" s="2062"/>
      <c r="M245" s="2062"/>
      <c r="N245" s="2062"/>
      <c r="O245" s="2062"/>
      <c r="P245" s="2062"/>
      <c r="Q245" s="2062"/>
      <c r="R245" s="2062"/>
      <c r="S245" s="2062"/>
      <c r="T245" s="2062"/>
      <c r="U245" s="2062"/>
      <c r="V245" s="2062"/>
      <c r="W245" s="2061"/>
      <c r="X245" s="2063"/>
      <c r="Y245" s="2063"/>
      <c r="Z245" s="2063"/>
      <c r="AA245" s="2063"/>
      <c r="AB245" s="2063"/>
      <c r="AC245" s="38"/>
      <c r="AD245" s="38"/>
    </row>
    <row r="246" spans="2:30" x14ac:dyDescent="0.2">
      <c r="B246" s="2070"/>
      <c r="C246" s="2060"/>
      <c r="D246" s="2060"/>
      <c r="E246" s="2060"/>
      <c r="F246" s="2060"/>
      <c r="G246" s="1273"/>
      <c r="H246" s="2061"/>
      <c r="I246" s="2061"/>
      <c r="J246" s="2061"/>
      <c r="K246" s="2062"/>
      <c r="L246" s="2062"/>
      <c r="M246" s="2062"/>
      <c r="N246" s="2062"/>
      <c r="O246" s="2062"/>
      <c r="P246" s="2062"/>
      <c r="Q246" s="2062"/>
      <c r="R246" s="2062"/>
      <c r="S246" s="2062"/>
      <c r="T246" s="2062"/>
      <c r="U246" s="2062"/>
      <c r="V246" s="2062"/>
      <c r="W246" s="2061"/>
      <c r="X246" s="2063"/>
      <c r="Y246" s="2063"/>
      <c r="Z246" s="2063"/>
      <c r="AA246" s="2063"/>
      <c r="AB246" s="2063"/>
      <c r="AC246" s="38"/>
      <c r="AD246" s="38"/>
    </row>
    <row r="247" spans="2:30" x14ac:dyDescent="0.2">
      <c r="B247" s="2070"/>
      <c r="C247" s="2060"/>
      <c r="D247" s="2060"/>
      <c r="E247" s="2060"/>
      <c r="F247" s="2060"/>
      <c r="G247" s="1273"/>
      <c r="H247" s="2061"/>
      <c r="I247" s="2061"/>
      <c r="J247" s="2061"/>
      <c r="K247" s="2062"/>
      <c r="L247" s="2062"/>
      <c r="M247" s="2062"/>
      <c r="N247" s="2062"/>
      <c r="O247" s="2062"/>
      <c r="P247" s="2062"/>
      <c r="Q247" s="2062"/>
      <c r="R247" s="2062"/>
      <c r="S247" s="2062"/>
      <c r="T247" s="2062"/>
      <c r="U247" s="2062"/>
      <c r="V247" s="2062"/>
      <c r="W247" s="2061"/>
      <c r="X247" s="2063"/>
      <c r="Y247" s="2063"/>
      <c r="Z247" s="2063"/>
      <c r="AA247" s="2063"/>
      <c r="AB247" s="2063"/>
      <c r="AC247" s="38"/>
      <c r="AD247" s="38"/>
    </row>
    <row r="248" spans="2:30" x14ac:dyDescent="0.2">
      <c r="B248" s="2070"/>
      <c r="C248" s="2060"/>
      <c r="D248" s="2060"/>
      <c r="E248" s="2060"/>
      <c r="F248" s="2060"/>
      <c r="G248" s="1273"/>
      <c r="H248" s="2061"/>
      <c r="I248" s="2061"/>
      <c r="J248" s="2061"/>
      <c r="K248" s="2062"/>
      <c r="L248" s="2062"/>
      <c r="M248" s="2062"/>
      <c r="N248" s="2062"/>
      <c r="O248" s="2062"/>
      <c r="P248" s="2062"/>
      <c r="Q248" s="2062"/>
      <c r="R248" s="2062"/>
      <c r="S248" s="2062"/>
      <c r="T248" s="2062"/>
      <c r="U248" s="2062"/>
      <c r="V248" s="2062"/>
      <c r="W248" s="2061"/>
      <c r="X248" s="2063"/>
      <c r="Y248" s="2063"/>
      <c r="Z248" s="2063"/>
      <c r="AA248" s="2063"/>
      <c r="AB248" s="2063"/>
      <c r="AC248" s="38"/>
      <c r="AD248" s="38"/>
    </row>
    <row r="249" spans="2:30" x14ac:dyDescent="0.2">
      <c r="B249" s="2070"/>
      <c r="C249" s="2060"/>
      <c r="D249" s="2060"/>
      <c r="E249" s="2060"/>
      <c r="F249" s="2060"/>
      <c r="G249" s="1273"/>
      <c r="H249" s="2061"/>
      <c r="I249" s="2061"/>
      <c r="J249" s="2061"/>
      <c r="K249" s="2062"/>
      <c r="L249" s="2062"/>
      <c r="M249" s="2062"/>
      <c r="N249" s="2062"/>
      <c r="O249" s="2062"/>
      <c r="P249" s="2062"/>
      <c r="Q249" s="2062"/>
      <c r="R249" s="2062"/>
      <c r="S249" s="2062"/>
      <c r="T249" s="2062"/>
      <c r="U249" s="2062"/>
      <c r="V249" s="2062"/>
      <c r="W249" s="2061"/>
      <c r="X249" s="2063"/>
      <c r="Y249" s="2063"/>
      <c r="Z249" s="2063"/>
      <c r="AA249" s="2063"/>
      <c r="AB249" s="2063"/>
      <c r="AC249" s="38"/>
      <c r="AD249" s="38"/>
    </row>
    <row r="250" spans="2:30" x14ac:dyDescent="0.2">
      <c r="B250" s="2070"/>
      <c r="C250" s="2060"/>
      <c r="D250" s="2060"/>
      <c r="E250" s="2060"/>
      <c r="F250" s="2060"/>
      <c r="G250" s="1273"/>
      <c r="H250" s="2061"/>
      <c r="I250" s="2061"/>
      <c r="J250" s="2061"/>
      <c r="K250" s="2062"/>
      <c r="L250" s="2062"/>
      <c r="M250" s="2062"/>
      <c r="N250" s="2062"/>
      <c r="O250" s="2062"/>
      <c r="P250" s="2062"/>
      <c r="Q250" s="2062"/>
      <c r="R250" s="2062"/>
      <c r="S250" s="2062"/>
      <c r="T250" s="2062"/>
      <c r="U250" s="2062"/>
      <c r="V250" s="2062"/>
      <c r="W250" s="2061"/>
      <c r="X250" s="2063"/>
      <c r="Y250" s="2063"/>
      <c r="Z250" s="2063"/>
      <c r="AA250" s="2063"/>
      <c r="AB250" s="2063"/>
      <c r="AC250" s="38"/>
      <c r="AD250" s="38"/>
    </row>
    <row r="251" spans="2:30" x14ac:dyDescent="0.2">
      <c r="B251" s="2070"/>
      <c r="C251" s="2060"/>
      <c r="D251" s="2060"/>
      <c r="E251" s="2060"/>
      <c r="F251" s="2060"/>
      <c r="G251" s="1273"/>
      <c r="H251" s="2061"/>
      <c r="I251" s="2061"/>
      <c r="J251" s="2061"/>
      <c r="K251" s="2062"/>
      <c r="L251" s="2062"/>
      <c r="M251" s="2062"/>
      <c r="N251" s="2062"/>
      <c r="O251" s="2062"/>
      <c r="P251" s="2062"/>
      <c r="Q251" s="2062"/>
      <c r="R251" s="2062"/>
      <c r="S251" s="2062"/>
      <c r="T251" s="2062"/>
      <c r="U251" s="2062"/>
      <c r="V251" s="2062"/>
      <c r="W251" s="2061"/>
      <c r="X251" s="2063"/>
      <c r="Y251" s="2063"/>
      <c r="Z251" s="2063"/>
      <c r="AA251" s="2063"/>
      <c r="AB251" s="2063"/>
      <c r="AC251" s="38"/>
      <c r="AD251" s="38"/>
    </row>
    <row r="252" spans="2:30" x14ac:dyDescent="0.2">
      <c r="B252" s="2070"/>
      <c r="C252" s="2060"/>
      <c r="D252" s="2060"/>
      <c r="E252" s="2060"/>
      <c r="F252" s="2060"/>
      <c r="G252" s="1273"/>
      <c r="H252" s="2061"/>
      <c r="I252" s="2061"/>
      <c r="J252" s="2061"/>
      <c r="K252" s="2062"/>
      <c r="L252" s="2062"/>
      <c r="M252" s="2062"/>
      <c r="N252" s="2062"/>
      <c r="O252" s="2062"/>
      <c r="P252" s="2062"/>
      <c r="Q252" s="2062"/>
      <c r="R252" s="2062"/>
      <c r="S252" s="2062"/>
      <c r="T252" s="2062"/>
      <c r="U252" s="2062"/>
      <c r="V252" s="2062"/>
      <c r="W252" s="2061"/>
      <c r="X252" s="2063"/>
      <c r="Y252" s="2063"/>
      <c r="Z252" s="2063"/>
      <c r="AA252" s="2063"/>
      <c r="AB252" s="2063"/>
      <c r="AC252" s="38"/>
      <c r="AD252" s="38"/>
    </row>
    <row r="253" spans="2:30" x14ac:dyDescent="0.2">
      <c r="B253" s="2070"/>
      <c r="C253" s="2060"/>
      <c r="D253" s="2060"/>
      <c r="E253" s="2060"/>
      <c r="F253" s="2060"/>
      <c r="G253" s="1273"/>
      <c r="H253" s="2061"/>
      <c r="I253" s="2061"/>
      <c r="J253" s="2061"/>
      <c r="K253" s="2062"/>
      <c r="L253" s="2062"/>
      <c r="M253" s="2062"/>
      <c r="N253" s="2062"/>
      <c r="O253" s="2062"/>
      <c r="P253" s="2062"/>
      <c r="Q253" s="2062"/>
      <c r="R253" s="2062"/>
      <c r="S253" s="2062"/>
      <c r="T253" s="2062"/>
      <c r="U253" s="2062"/>
      <c r="V253" s="2062"/>
      <c r="W253" s="2061"/>
      <c r="X253" s="2063"/>
      <c r="Y253" s="2063"/>
      <c r="Z253" s="2063"/>
      <c r="AA253" s="2063"/>
      <c r="AB253" s="2063"/>
      <c r="AC253" s="38"/>
      <c r="AD253" s="38"/>
    </row>
    <row r="254" spans="2:30" x14ac:dyDescent="0.2">
      <c r="B254" s="2070"/>
      <c r="C254" s="2060"/>
      <c r="D254" s="2060"/>
      <c r="E254" s="2060"/>
      <c r="F254" s="2060"/>
      <c r="G254" s="1273"/>
      <c r="H254" s="2061"/>
      <c r="I254" s="2061"/>
      <c r="J254" s="2061"/>
      <c r="K254" s="2062"/>
      <c r="L254" s="2062"/>
      <c r="M254" s="2062"/>
      <c r="N254" s="2062"/>
      <c r="O254" s="2062"/>
      <c r="P254" s="2062"/>
      <c r="Q254" s="2062"/>
      <c r="R254" s="2062"/>
      <c r="S254" s="2062"/>
      <c r="T254" s="2062"/>
      <c r="U254" s="2062"/>
      <c r="V254" s="2062"/>
      <c r="W254" s="2061"/>
      <c r="X254" s="2063"/>
      <c r="Y254" s="2063"/>
      <c r="Z254" s="2063"/>
      <c r="AA254" s="2063"/>
      <c r="AB254" s="2063"/>
      <c r="AC254" s="38"/>
      <c r="AD254" s="38"/>
    </row>
    <row r="255" spans="2:30" x14ac:dyDescent="0.2">
      <c r="B255" s="2070"/>
      <c r="C255" s="2060"/>
      <c r="D255" s="2060"/>
      <c r="E255" s="2060"/>
      <c r="F255" s="2060"/>
      <c r="G255" s="1273"/>
      <c r="H255" s="2061"/>
      <c r="I255" s="2061"/>
      <c r="J255" s="2061"/>
      <c r="K255" s="2062"/>
      <c r="L255" s="2062"/>
      <c r="M255" s="2062"/>
      <c r="N255" s="2062"/>
      <c r="O255" s="2062"/>
      <c r="P255" s="2062"/>
      <c r="Q255" s="2062"/>
      <c r="R255" s="2062"/>
      <c r="S255" s="2062"/>
      <c r="T255" s="2062"/>
      <c r="U255" s="2062"/>
      <c r="V255" s="2062"/>
      <c r="W255" s="2061"/>
      <c r="X255" s="2063"/>
      <c r="Y255" s="2063"/>
      <c r="Z255" s="2063"/>
      <c r="AA255" s="2063"/>
      <c r="AB255" s="2063"/>
      <c r="AC255" s="38"/>
      <c r="AD255" s="38"/>
    </row>
    <row r="256" spans="2:30" x14ac:dyDescent="0.2">
      <c r="B256" s="2070"/>
      <c r="C256" s="2060"/>
      <c r="D256" s="2060"/>
      <c r="E256" s="2060"/>
      <c r="F256" s="2060"/>
      <c r="G256" s="1273"/>
      <c r="H256" s="2061"/>
      <c r="I256" s="2061"/>
      <c r="J256" s="2061"/>
      <c r="K256" s="2062"/>
      <c r="L256" s="2062"/>
      <c r="M256" s="2062"/>
      <c r="N256" s="2062"/>
      <c r="O256" s="2062"/>
      <c r="P256" s="2062"/>
      <c r="Q256" s="2062"/>
      <c r="R256" s="2062"/>
      <c r="S256" s="2062"/>
      <c r="T256" s="2062"/>
      <c r="U256" s="2062"/>
      <c r="V256" s="2062"/>
      <c r="W256" s="2061"/>
      <c r="X256" s="2063"/>
      <c r="Y256" s="2063"/>
      <c r="Z256" s="2063"/>
      <c r="AA256" s="2063"/>
      <c r="AB256" s="2063"/>
      <c r="AC256" s="38"/>
      <c r="AD256" s="38"/>
    </row>
    <row r="257" spans="2:30" x14ac:dyDescent="0.2">
      <c r="B257" s="2070"/>
      <c r="C257" s="2060"/>
      <c r="D257" s="2060"/>
      <c r="E257" s="2060"/>
      <c r="F257" s="2060"/>
      <c r="G257" s="1273"/>
      <c r="H257" s="2061"/>
      <c r="I257" s="2061"/>
      <c r="J257" s="2061"/>
      <c r="K257" s="2062"/>
      <c r="L257" s="2062"/>
      <c r="M257" s="2062"/>
      <c r="N257" s="2062"/>
      <c r="O257" s="2062"/>
      <c r="P257" s="2062"/>
      <c r="Q257" s="2062"/>
      <c r="R257" s="2062"/>
      <c r="S257" s="2062"/>
      <c r="T257" s="2062"/>
      <c r="U257" s="2062"/>
      <c r="V257" s="2062"/>
      <c r="W257" s="2061"/>
      <c r="X257" s="2063"/>
      <c r="Y257" s="2063"/>
      <c r="Z257" s="2063"/>
      <c r="AA257" s="2063"/>
      <c r="AB257" s="2063"/>
      <c r="AC257" s="38"/>
      <c r="AD257" s="38"/>
    </row>
    <row r="258" spans="2:30" x14ac:dyDescent="0.2">
      <c r="B258" s="2070"/>
      <c r="C258" s="2060"/>
      <c r="D258" s="2060"/>
      <c r="E258" s="2060"/>
      <c r="F258" s="2060"/>
      <c r="G258" s="1273"/>
      <c r="H258" s="2061"/>
      <c r="I258" s="2061"/>
      <c r="J258" s="2061"/>
      <c r="K258" s="2062"/>
      <c r="L258" s="2062"/>
      <c r="M258" s="2062"/>
      <c r="N258" s="2062"/>
      <c r="O258" s="2062"/>
      <c r="P258" s="2062"/>
      <c r="Q258" s="2062"/>
      <c r="R258" s="2062"/>
      <c r="S258" s="2062"/>
      <c r="T258" s="2062"/>
      <c r="U258" s="2062"/>
      <c r="V258" s="2062"/>
      <c r="W258" s="2061"/>
      <c r="X258" s="2063"/>
      <c r="Y258" s="2063"/>
      <c r="Z258" s="2063"/>
      <c r="AA258" s="2063"/>
      <c r="AB258" s="2063"/>
      <c r="AC258" s="38"/>
      <c r="AD258" s="38"/>
    </row>
    <row r="259" spans="2:30" x14ac:dyDescent="0.2">
      <c r="B259" s="2070"/>
      <c r="C259" s="2060"/>
      <c r="D259" s="2060"/>
      <c r="E259" s="2060"/>
      <c r="F259" s="2060"/>
      <c r="G259" s="1273"/>
      <c r="H259" s="2061"/>
      <c r="I259" s="2061"/>
      <c r="J259" s="2061"/>
      <c r="K259" s="2062"/>
      <c r="L259" s="2062"/>
      <c r="M259" s="2062"/>
      <c r="N259" s="2062"/>
      <c r="O259" s="2062"/>
      <c r="P259" s="2062"/>
      <c r="Q259" s="2062"/>
      <c r="R259" s="2062"/>
      <c r="S259" s="2062"/>
      <c r="T259" s="2062"/>
      <c r="U259" s="2062"/>
      <c r="V259" s="2062"/>
      <c r="W259" s="2061"/>
      <c r="X259" s="2063"/>
      <c r="Y259" s="2063"/>
      <c r="Z259" s="2063"/>
      <c r="AA259" s="2063"/>
      <c r="AB259" s="2063"/>
      <c r="AC259" s="38"/>
      <c r="AD259" s="38"/>
    </row>
    <row r="260" spans="2:30" x14ac:dyDescent="0.2">
      <c r="B260" s="2070"/>
      <c r="C260" s="2060"/>
      <c r="D260" s="2060"/>
      <c r="E260" s="2060"/>
      <c r="F260" s="2060"/>
      <c r="G260" s="1273"/>
      <c r="H260" s="2061"/>
      <c r="I260" s="2061"/>
      <c r="J260" s="2061"/>
      <c r="K260" s="2062"/>
      <c r="L260" s="2062"/>
      <c r="M260" s="2062"/>
      <c r="N260" s="2062"/>
      <c r="O260" s="2062"/>
      <c r="P260" s="2062"/>
      <c r="Q260" s="2062"/>
      <c r="R260" s="2062"/>
      <c r="S260" s="2062"/>
      <c r="T260" s="2062"/>
      <c r="U260" s="2062"/>
      <c r="V260" s="2062"/>
      <c r="W260" s="2061"/>
      <c r="X260" s="2063"/>
      <c r="Y260" s="2063"/>
      <c r="Z260" s="2063"/>
      <c r="AA260" s="2063"/>
      <c r="AB260" s="2063"/>
      <c r="AC260" s="38"/>
      <c r="AD260" s="38"/>
    </row>
    <row r="261" spans="2:30" x14ac:dyDescent="0.2">
      <c r="B261" s="2070"/>
      <c r="C261" s="2060"/>
      <c r="D261" s="2060"/>
      <c r="E261" s="2060"/>
      <c r="F261" s="2060"/>
      <c r="G261" s="1273"/>
      <c r="H261" s="2061"/>
      <c r="I261" s="2061"/>
      <c r="J261" s="2061"/>
      <c r="K261" s="2062"/>
      <c r="L261" s="2062"/>
      <c r="M261" s="2062"/>
      <c r="N261" s="2062"/>
      <c r="O261" s="2062"/>
      <c r="P261" s="2062"/>
      <c r="Q261" s="2062"/>
      <c r="R261" s="2062"/>
      <c r="S261" s="2062"/>
      <c r="T261" s="2062"/>
      <c r="U261" s="2062"/>
      <c r="V261" s="2062"/>
      <c r="W261" s="2061"/>
      <c r="X261" s="2063"/>
      <c r="Y261" s="2063"/>
      <c r="Z261" s="2063"/>
      <c r="AA261" s="2063"/>
      <c r="AB261" s="2063"/>
      <c r="AC261" s="38"/>
      <c r="AD261" s="38"/>
    </row>
    <row r="262" spans="2:30" x14ac:dyDescent="0.2">
      <c r="B262" s="2070"/>
      <c r="C262" s="2060"/>
      <c r="D262" s="2060"/>
      <c r="E262" s="2060"/>
      <c r="F262" s="2060"/>
      <c r="G262" s="1273"/>
      <c r="H262" s="2061"/>
      <c r="I262" s="2061"/>
      <c r="J262" s="2061"/>
      <c r="K262" s="2062"/>
      <c r="L262" s="2062"/>
      <c r="M262" s="2062"/>
      <c r="N262" s="2062"/>
      <c r="O262" s="2062"/>
      <c r="P262" s="2062"/>
      <c r="Q262" s="2062"/>
      <c r="R262" s="2062"/>
      <c r="S262" s="2062"/>
      <c r="T262" s="2062"/>
      <c r="U262" s="2062"/>
      <c r="V262" s="2062"/>
      <c r="W262" s="2061"/>
      <c r="X262" s="2063"/>
      <c r="Y262" s="2063"/>
      <c r="Z262" s="2063"/>
      <c r="AA262" s="2063"/>
      <c r="AB262" s="2063"/>
      <c r="AC262" s="38"/>
      <c r="AD262" s="38"/>
    </row>
    <row r="263" spans="2:30" x14ac:dyDescent="0.2">
      <c r="B263" s="2070"/>
      <c r="C263" s="2060"/>
      <c r="D263" s="2060"/>
      <c r="E263" s="2060"/>
      <c r="F263" s="2060"/>
      <c r="G263" s="1273"/>
      <c r="H263" s="2061"/>
      <c r="I263" s="2061"/>
      <c r="J263" s="2061"/>
      <c r="K263" s="2062"/>
      <c r="L263" s="2062"/>
      <c r="M263" s="2062"/>
      <c r="N263" s="2062"/>
      <c r="O263" s="2062"/>
      <c r="P263" s="2062"/>
      <c r="Q263" s="2062"/>
      <c r="R263" s="2062"/>
      <c r="S263" s="2062"/>
      <c r="T263" s="2062"/>
      <c r="U263" s="2062"/>
      <c r="V263" s="2062"/>
      <c r="W263" s="2061"/>
      <c r="X263" s="2063"/>
      <c r="Y263" s="2063"/>
      <c r="Z263" s="2063"/>
      <c r="AA263" s="2063"/>
      <c r="AB263" s="2063"/>
      <c r="AC263" s="38"/>
      <c r="AD263" s="38"/>
    </row>
    <row r="264" spans="2:30" x14ac:dyDescent="0.2">
      <c r="B264" s="2070"/>
      <c r="C264" s="2060"/>
      <c r="D264" s="2060"/>
      <c r="E264" s="2060"/>
      <c r="F264" s="2060"/>
      <c r="G264" s="1273"/>
      <c r="H264" s="2061"/>
      <c r="I264" s="2061"/>
      <c r="J264" s="2061"/>
      <c r="K264" s="2062"/>
      <c r="L264" s="2062"/>
      <c r="M264" s="2062"/>
      <c r="N264" s="2062"/>
      <c r="O264" s="2062"/>
      <c r="P264" s="2062"/>
      <c r="Q264" s="2062"/>
      <c r="R264" s="2062"/>
      <c r="S264" s="2062"/>
      <c r="T264" s="2062"/>
      <c r="U264" s="2062"/>
      <c r="V264" s="2062"/>
      <c r="W264" s="2061"/>
      <c r="X264" s="2063"/>
      <c r="Y264" s="2063"/>
      <c r="Z264" s="2063"/>
      <c r="AA264" s="2063"/>
      <c r="AB264" s="2063"/>
      <c r="AC264" s="38"/>
      <c r="AD264" s="38"/>
    </row>
    <row r="265" spans="2:30" x14ac:dyDescent="0.2">
      <c r="B265" s="2070"/>
      <c r="C265" s="2060"/>
      <c r="D265" s="2060"/>
      <c r="E265" s="2060"/>
      <c r="F265" s="2060"/>
      <c r="G265" s="1273"/>
      <c r="H265" s="2061"/>
      <c r="I265" s="2061"/>
      <c r="J265" s="2061"/>
      <c r="K265" s="2062"/>
      <c r="L265" s="2062"/>
      <c r="M265" s="2062"/>
      <c r="N265" s="2062"/>
      <c r="O265" s="2062"/>
      <c r="P265" s="2062"/>
      <c r="Q265" s="2062"/>
      <c r="R265" s="2062"/>
      <c r="S265" s="2062"/>
      <c r="T265" s="2062"/>
      <c r="U265" s="2062"/>
      <c r="V265" s="2062"/>
      <c r="W265" s="2061"/>
      <c r="X265" s="2063"/>
      <c r="Y265" s="2063"/>
      <c r="Z265" s="2063"/>
      <c r="AA265" s="2063"/>
      <c r="AB265" s="2063"/>
      <c r="AC265" s="38"/>
      <c r="AD265" s="38"/>
    </row>
    <row r="266" spans="2:30" x14ac:dyDescent="0.2">
      <c r="B266" s="2070"/>
      <c r="C266" s="2060"/>
      <c r="D266" s="2060"/>
      <c r="E266" s="2060"/>
      <c r="F266" s="2060"/>
      <c r="G266" s="1273"/>
      <c r="H266" s="2061"/>
      <c r="I266" s="2061"/>
      <c r="J266" s="2061"/>
      <c r="K266" s="2062"/>
      <c r="L266" s="2062"/>
      <c r="M266" s="2062"/>
      <c r="N266" s="2062"/>
      <c r="O266" s="2062"/>
      <c r="P266" s="2062"/>
      <c r="Q266" s="2062"/>
      <c r="R266" s="2062"/>
      <c r="S266" s="2062"/>
      <c r="T266" s="2062"/>
      <c r="U266" s="2062"/>
      <c r="V266" s="2062"/>
      <c r="W266" s="2061"/>
      <c r="X266" s="2063"/>
      <c r="Y266" s="2063"/>
      <c r="Z266" s="2063"/>
      <c r="AA266" s="2063"/>
      <c r="AB266" s="2063"/>
      <c r="AC266" s="38"/>
      <c r="AD266" s="38"/>
    </row>
    <row r="267" spans="2:30" x14ac:dyDescent="0.2">
      <c r="B267" s="2070"/>
      <c r="C267" s="2060"/>
      <c r="D267" s="2060"/>
      <c r="E267" s="2060"/>
      <c r="F267" s="2060"/>
      <c r="G267" s="1273"/>
      <c r="H267" s="2061"/>
      <c r="I267" s="2061"/>
      <c r="J267" s="2061"/>
      <c r="K267" s="2062"/>
      <c r="L267" s="2062"/>
      <c r="M267" s="2062"/>
      <c r="N267" s="2062"/>
      <c r="O267" s="2062"/>
      <c r="P267" s="2062"/>
      <c r="Q267" s="2062"/>
      <c r="R267" s="2062"/>
      <c r="S267" s="2062"/>
      <c r="T267" s="2062"/>
      <c r="U267" s="2062"/>
      <c r="V267" s="2062"/>
      <c r="W267" s="2061"/>
      <c r="X267" s="2063"/>
      <c r="Y267" s="2063"/>
      <c r="Z267" s="2063"/>
      <c r="AA267" s="2063"/>
      <c r="AB267" s="2063"/>
      <c r="AC267" s="38"/>
      <c r="AD267" s="38"/>
    </row>
    <row r="268" spans="2:30" x14ac:dyDescent="0.2">
      <c r="B268" s="2070"/>
      <c r="C268" s="2060"/>
      <c r="D268" s="2060"/>
      <c r="E268" s="2060"/>
      <c r="F268" s="2060"/>
      <c r="G268" s="1273"/>
      <c r="H268" s="2061"/>
      <c r="I268" s="2061"/>
      <c r="J268" s="2061"/>
      <c r="K268" s="2062"/>
      <c r="L268" s="2062"/>
      <c r="M268" s="2062"/>
      <c r="N268" s="2062"/>
      <c r="O268" s="2062"/>
      <c r="P268" s="2062"/>
      <c r="Q268" s="2062"/>
      <c r="R268" s="2062"/>
      <c r="S268" s="2062"/>
      <c r="T268" s="2062"/>
      <c r="U268" s="2062"/>
      <c r="V268" s="2062"/>
      <c r="W268" s="2061"/>
      <c r="X268" s="2063"/>
      <c r="Y268" s="2063"/>
      <c r="Z268" s="2063"/>
      <c r="AA268" s="2063"/>
      <c r="AB268" s="2063"/>
      <c r="AC268" s="38"/>
      <c r="AD268" s="38"/>
    </row>
    <row r="269" spans="2:30" x14ac:dyDescent="0.2">
      <c r="B269" s="2070"/>
      <c r="C269" s="2060"/>
      <c r="D269" s="2060"/>
      <c r="E269" s="2060"/>
      <c r="F269" s="2060"/>
      <c r="G269" s="1273"/>
      <c r="H269" s="2061"/>
      <c r="I269" s="2061"/>
      <c r="J269" s="2061"/>
      <c r="K269" s="2062"/>
      <c r="L269" s="2062"/>
      <c r="M269" s="2062"/>
      <c r="N269" s="2062"/>
      <c r="O269" s="2062"/>
      <c r="P269" s="2062"/>
      <c r="Q269" s="2062"/>
      <c r="R269" s="2062"/>
      <c r="S269" s="2062"/>
      <c r="T269" s="2062"/>
      <c r="U269" s="2062"/>
      <c r="V269" s="2062"/>
      <c r="W269" s="2061"/>
      <c r="X269" s="2063"/>
      <c r="Y269" s="2063"/>
      <c r="Z269" s="2063"/>
      <c r="AA269" s="2063"/>
      <c r="AB269" s="2063"/>
      <c r="AC269" s="38"/>
      <c r="AD269" s="38"/>
    </row>
    <row r="270" spans="2:30" x14ac:dyDescent="0.2">
      <c r="B270" s="2070"/>
      <c r="C270" s="2060"/>
      <c r="D270" s="2060"/>
      <c r="E270" s="2060"/>
      <c r="F270" s="2060"/>
      <c r="G270" s="1273"/>
      <c r="H270" s="2061"/>
      <c r="I270" s="2061"/>
      <c r="J270" s="2061"/>
      <c r="K270" s="2062"/>
      <c r="L270" s="2062"/>
      <c r="M270" s="2062"/>
      <c r="N270" s="2062"/>
      <c r="O270" s="2062"/>
      <c r="P270" s="2062"/>
      <c r="Q270" s="2062"/>
      <c r="R270" s="2062"/>
      <c r="S270" s="2062"/>
      <c r="T270" s="2062"/>
      <c r="U270" s="2062"/>
      <c r="V270" s="2062"/>
      <c r="W270" s="2061"/>
      <c r="X270" s="2063"/>
      <c r="Y270" s="2063"/>
      <c r="Z270" s="2063"/>
      <c r="AA270" s="2063"/>
      <c r="AB270" s="2063"/>
      <c r="AC270" s="38"/>
      <c r="AD270" s="38"/>
    </row>
    <row r="271" spans="2:30" x14ac:dyDescent="0.2">
      <c r="B271" s="2070"/>
      <c r="C271" s="2060"/>
      <c r="D271" s="2060"/>
      <c r="E271" s="2060"/>
      <c r="F271" s="2060"/>
      <c r="G271" s="1273"/>
      <c r="H271" s="2061"/>
      <c r="I271" s="2061"/>
      <c r="J271" s="2061"/>
      <c r="K271" s="2062"/>
      <c r="L271" s="2062"/>
      <c r="M271" s="2062"/>
      <c r="N271" s="2062"/>
      <c r="O271" s="2062"/>
      <c r="P271" s="2062"/>
      <c r="Q271" s="2062"/>
      <c r="R271" s="2062"/>
      <c r="S271" s="2062"/>
      <c r="T271" s="2062"/>
      <c r="U271" s="2062"/>
      <c r="V271" s="2062"/>
      <c r="W271" s="2061"/>
      <c r="X271" s="2063"/>
      <c r="Y271" s="2063"/>
      <c r="Z271" s="2063"/>
      <c r="AA271" s="2063"/>
      <c r="AB271" s="2063"/>
      <c r="AC271" s="38"/>
      <c r="AD271" s="38"/>
    </row>
    <row r="272" spans="2:30" x14ac:dyDescent="0.2">
      <c r="B272" s="2070"/>
      <c r="C272" s="2060"/>
      <c r="D272" s="2060"/>
      <c r="E272" s="2060"/>
      <c r="F272" s="2060"/>
      <c r="G272" s="1273"/>
      <c r="H272" s="2061"/>
      <c r="I272" s="2061"/>
      <c r="J272" s="2061"/>
      <c r="K272" s="2062"/>
      <c r="L272" s="2062"/>
      <c r="M272" s="2062"/>
      <c r="N272" s="2062"/>
      <c r="O272" s="2062"/>
      <c r="P272" s="2062"/>
      <c r="Q272" s="2062"/>
      <c r="R272" s="2062"/>
      <c r="S272" s="2062"/>
      <c r="T272" s="2062"/>
      <c r="U272" s="2062"/>
      <c r="V272" s="2062"/>
      <c r="W272" s="2061"/>
      <c r="X272" s="2063"/>
      <c r="Y272" s="2063"/>
      <c r="Z272" s="2063"/>
      <c r="AA272" s="2063"/>
      <c r="AB272" s="2063"/>
      <c r="AC272" s="38"/>
      <c r="AD272" s="38"/>
    </row>
    <row r="273" spans="2:30" x14ac:dyDescent="0.2">
      <c r="B273" s="2070"/>
      <c r="C273" s="2060"/>
      <c r="D273" s="2060"/>
      <c r="E273" s="2060"/>
      <c r="F273" s="2060"/>
      <c r="G273" s="1273"/>
      <c r="H273" s="2061"/>
      <c r="I273" s="2061"/>
      <c r="J273" s="2061"/>
      <c r="K273" s="2062"/>
      <c r="L273" s="2062"/>
      <c r="M273" s="2062"/>
      <c r="N273" s="2062"/>
      <c r="O273" s="2062"/>
      <c r="P273" s="2062"/>
      <c r="Q273" s="2062"/>
      <c r="R273" s="2062"/>
      <c r="S273" s="2062"/>
      <c r="T273" s="2062"/>
      <c r="U273" s="2062"/>
      <c r="V273" s="2062"/>
      <c r="W273" s="2061"/>
      <c r="X273" s="2063"/>
      <c r="Y273" s="2063"/>
      <c r="Z273" s="2063"/>
      <c r="AA273" s="2063"/>
      <c r="AB273" s="2063"/>
      <c r="AC273" s="38"/>
      <c r="AD273" s="38"/>
    </row>
    <row r="274" spans="2:30" x14ac:dyDescent="0.2">
      <c r="B274" s="2070"/>
      <c r="C274" s="2060"/>
      <c r="D274" s="2060"/>
      <c r="E274" s="2060"/>
      <c r="F274" s="2060"/>
      <c r="G274" s="1273"/>
      <c r="H274" s="2061"/>
      <c r="I274" s="2061"/>
      <c r="J274" s="2061"/>
      <c r="K274" s="2062"/>
      <c r="L274" s="2062"/>
      <c r="M274" s="2062"/>
      <c r="N274" s="2062"/>
      <c r="O274" s="2062"/>
      <c r="P274" s="2062"/>
      <c r="Q274" s="2062"/>
      <c r="R274" s="2062"/>
      <c r="S274" s="2062"/>
      <c r="T274" s="2062"/>
      <c r="U274" s="2062"/>
      <c r="V274" s="2062"/>
      <c r="W274" s="2061"/>
      <c r="X274" s="2063"/>
      <c r="Y274" s="2063"/>
      <c r="Z274" s="2063"/>
      <c r="AA274" s="2063"/>
      <c r="AB274" s="2063"/>
      <c r="AC274" s="38"/>
      <c r="AD274" s="38"/>
    </row>
    <row r="275" spans="2:30" x14ac:dyDescent="0.2">
      <c r="B275" s="2070"/>
      <c r="C275" s="2060"/>
      <c r="D275" s="2060"/>
      <c r="E275" s="2060"/>
      <c r="F275" s="2060"/>
      <c r="G275" s="1273"/>
      <c r="H275" s="2061"/>
      <c r="I275" s="2061"/>
      <c r="J275" s="2061"/>
      <c r="K275" s="2062"/>
      <c r="L275" s="2062"/>
      <c r="M275" s="2062"/>
      <c r="N275" s="2062"/>
      <c r="O275" s="2062"/>
      <c r="P275" s="2062"/>
      <c r="Q275" s="2062"/>
      <c r="R275" s="2062"/>
      <c r="S275" s="2062"/>
      <c r="T275" s="2062"/>
      <c r="U275" s="2062"/>
      <c r="V275" s="2062"/>
      <c r="W275" s="2061"/>
      <c r="X275" s="2063"/>
      <c r="Y275" s="2063"/>
      <c r="Z275" s="2063"/>
      <c r="AA275" s="2063"/>
      <c r="AB275" s="2063"/>
      <c r="AC275" s="38"/>
      <c r="AD275" s="38"/>
    </row>
    <row r="276" spans="2:30" x14ac:dyDescent="0.2">
      <c r="B276" s="2070"/>
      <c r="C276" s="2060"/>
      <c r="D276" s="2060"/>
      <c r="E276" s="2060"/>
      <c r="F276" s="2060"/>
      <c r="G276" s="1273"/>
      <c r="H276" s="2061"/>
      <c r="I276" s="2061"/>
      <c r="J276" s="2061"/>
      <c r="K276" s="2062"/>
      <c r="L276" s="2062"/>
      <c r="M276" s="2062"/>
      <c r="N276" s="2062"/>
      <c r="O276" s="2062"/>
      <c r="P276" s="2062"/>
      <c r="Q276" s="2062"/>
      <c r="R276" s="2062"/>
      <c r="S276" s="2062"/>
      <c r="T276" s="2062"/>
      <c r="U276" s="2062"/>
      <c r="V276" s="2062"/>
      <c r="W276" s="2061"/>
      <c r="X276" s="2063"/>
      <c r="Y276" s="2063"/>
      <c r="Z276" s="2063"/>
      <c r="AA276" s="2063"/>
      <c r="AB276" s="2063"/>
      <c r="AC276" s="38"/>
      <c r="AD276" s="38"/>
    </row>
    <row r="277" spans="2:30" x14ac:dyDescent="0.2">
      <c r="B277" s="2070"/>
      <c r="C277" s="2060"/>
      <c r="D277" s="2060"/>
      <c r="E277" s="2060"/>
      <c r="F277" s="2060"/>
      <c r="G277" s="1273"/>
      <c r="H277" s="2061"/>
      <c r="I277" s="2061"/>
      <c r="J277" s="2061"/>
      <c r="K277" s="2062"/>
      <c r="L277" s="2062"/>
      <c r="M277" s="2062"/>
      <c r="N277" s="2062"/>
      <c r="O277" s="2062"/>
      <c r="P277" s="2062"/>
      <c r="Q277" s="2062"/>
      <c r="R277" s="2062"/>
      <c r="S277" s="2062"/>
      <c r="T277" s="2062"/>
      <c r="U277" s="2062"/>
      <c r="V277" s="2062"/>
      <c r="W277" s="2061"/>
      <c r="X277" s="2063"/>
      <c r="Y277" s="2063"/>
      <c r="Z277" s="2063"/>
      <c r="AA277" s="2063"/>
      <c r="AB277" s="2063"/>
      <c r="AC277" s="38"/>
      <c r="AD277" s="38"/>
    </row>
    <row r="278" spans="2:30" x14ac:dyDescent="0.2">
      <c r="B278" s="2070"/>
      <c r="C278" s="2060"/>
      <c r="D278" s="2060"/>
      <c r="E278" s="2060"/>
      <c r="F278" s="2060"/>
      <c r="G278" s="1273"/>
      <c r="H278" s="2061"/>
      <c r="I278" s="2061"/>
      <c r="J278" s="2061"/>
      <c r="K278" s="2062"/>
      <c r="L278" s="2062"/>
      <c r="M278" s="2062"/>
      <c r="N278" s="2062"/>
      <c r="O278" s="2062"/>
      <c r="P278" s="2062"/>
      <c r="Q278" s="2062"/>
      <c r="R278" s="2062"/>
      <c r="S278" s="2062"/>
      <c r="T278" s="2062"/>
      <c r="U278" s="2062"/>
      <c r="V278" s="2062"/>
      <c r="W278" s="2061"/>
      <c r="X278" s="2063"/>
      <c r="Y278" s="2063"/>
      <c r="Z278" s="2063"/>
      <c r="AA278" s="2063"/>
      <c r="AB278" s="2063"/>
      <c r="AC278" s="38"/>
      <c r="AD278" s="38"/>
    </row>
    <row r="279" spans="2:30" x14ac:dyDescent="0.2">
      <c r="B279" s="2070"/>
      <c r="C279" s="2060"/>
      <c r="D279" s="2060"/>
      <c r="E279" s="2060"/>
      <c r="F279" s="2060"/>
      <c r="G279" s="1273"/>
      <c r="H279" s="2061"/>
      <c r="I279" s="2061"/>
      <c r="J279" s="2061"/>
      <c r="K279" s="2062"/>
      <c r="L279" s="2062"/>
      <c r="M279" s="2062"/>
      <c r="N279" s="2062"/>
      <c r="O279" s="2062"/>
      <c r="P279" s="2062"/>
      <c r="Q279" s="2062"/>
      <c r="R279" s="2062"/>
      <c r="S279" s="2062"/>
      <c r="T279" s="2062"/>
      <c r="U279" s="2062"/>
      <c r="V279" s="2062"/>
      <c r="W279" s="2061"/>
      <c r="X279" s="2063"/>
      <c r="Y279" s="2063"/>
      <c r="Z279" s="2063"/>
      <c r="AA279" s="2063"/>
      <c r="AB279" s="2063"/>
      <c r="AC279" s="38"/>
      <c r="AD279" s="38"/>
    </row>
    <row r="280" spans="2:30" x14ac:dyDescent="0.2">
      <c r="B280" s="2070"/>
      <c r="C280" s="2060"/>
      <c r="D280" s="2060"/>
      <c r="E280" s="2060"/>
      <c r="F280" s="2060"/>
      <c r="G280" s="1273"/>
      <c r="H280" s="2061"/>
      <c r="I280" s="2061"/>
      <c r="J280" s="2061"/>
      <c r="K280" s="2062"/>
      <c r="L280" s="2062"/>
      <c r="M280" s="2062"/>
      <c r="N280" s="2062"/>
      <c r="O280" s="2062"/>
      <c r="P280" s="2062"/>
      <c r="Q280" s="2062"/>
      <c r="R280" s="2062"/>
      <c r="S280" s="2062"/>
      <c r="T280" s="2062"/>
      <c r="U280" s="2062"/>
      <c r="V280" s="2062"/>
      <c r="W280" s="2061"/>
      <c r="X280" s="2063"/>
      <c r="Y280" s="2063"/>
      <c r="Z280" s="2063"/>
      <c r="AA280" s="2063"/>
      <c r="AB280" s="2063"/>
      <c r="AC280" s="38"/>
      <c r="AD280" s="38"/>
    </row>
    <row r="281" spans="2:30" x14ac:dyDescent="0.2">
      <c r="B281" s="2070"/>
      <c r="C281" s="2060"/>
      <c r="D281" s="2060"/>
      <c r="E281" s="2060"/>
      <c r="F281" s="2060"/>
      <c r="G281" s="1273"/>
      <c r="H281" s="2061"/>
      <c r="I281" s="2061"/>
      <c r="J281" s="2061"/>
      <c r="K281" s="2062"/>
      <c r="L281" s="2062"/>
      <c r="M281" s="2062"/>
      <c r="N281" s="2062"/>
      <c r="O281" s="2062"/>
      <c r="P281" s="2062"/>
      <c r="Q281" s="2062"/>
      <c r="R281" s="2062"/>
      <c r="S281" s="2062"/>
      <c r="T281" s="2062"/>
      <c r="U281" s="2062"/>
      <c r="V281" s="2062"/>
      <c r="W281" s="2061"/>
      <c r="X281" s="2063"/>
      <c r="Y281" s="2063"/>
      <c r="Z281" s="2063"/>
      <c r="AA281" s="2063"/>
      <c r="AB281" s="2063"/>
      <c r="AC281" s="38"/>
      <c r="AD281" s="38"/>
    </row>
    <row r="282" spans="2:30" x14ac:dyDescent="0.2">
      <c r="B282" s="2070"/>
      <c r="C282" s="2060"/>
      <c r="D282" s="2060"/>
      <c r="E282" s="2060"/>
      <c r="F282" s="2060"/>
      <c r="G282" s="1273"/>
      <c r="H282" s="2061"/>
      <c r="I282" s="2061"/>
      <c r="J282" s="2061"/>
      <c r="K282" s="2062"/>
      <c r="L282" s="2062"/>
      <c r="M282" s="2062"/>
      <c r="N282" s="2062"/>
      <c r="O282" s="2062"/>
      <c r="P282" s="2062"/>
      <c r="Q282" s="2062"/>
      <c r="R282" s="2062"/>
      <c r="S282" s="2062"/>
      <c r="T282" s="2062"/>
      <c r="U282" s="2062"/>
      <c r="V282" s="2062"/>
      <c r="W282" s="2061"/>
      <c r="X282" s="2063"/>
      <c r="Y282" s="2063"/>
      <c r="Z282" s="2063"/>
      <c r="AA282" s="2063"/>
      <c r="AB282" s="2063"/>
      <c r="AC282" s="38"/>
      <c r="AD282" s="38"/>
    </row>
    <row r="283" spans="2:30" x14ac:dyDescent="0.2">
      <c r="B283" s="2070"/>
      <c r="C283" s="2060"/>
      <c r="D283" s="2060"/>
      <c r="E283" s="2060"/>
      <c r="F283" s="2060"/>
      <c r="G283" s="1273"/>
      <c r="H283" s="2061"/>
      <c r="I283" s="2061"/>
      <c r="J283" s="2061"/>
      <c r="K283" s="2062"/>
      <c r="L283" s="2062"/>
      <c r="M283" s="2062"/>
      <c r="N283" s="2062"/>
      <c r="O283" s="2062"/>
      <c r="P283" s="2062"/>
      <c r="Q283" s="2062"/>
      <c r="R283" s="2062"/>
      <c r="S283" s="2062"/>
      <c r="T283" s="2062"/>
      <c r="U283" s="2062"/>
      <c r="V283" s="2062"/>
      <c r="W283" s="2061"/>
      <c r="X283" s="2063"/>
      <c r="Y283" s="2063"/>
      <c r="Z283" s="2063"/>
      <c r="AA283" s="2063"/>
      <c r="AB283" s="2063"/>
      <c r="AC283" s="38"/>
      <c r="AD283" s="38"/>
    </row>
    <row r="284" spans="2:30" x14ac:dyDescent="0.2">
      <c r="B284" s="2070"/>
      <c r="C284" s="2060"/>
      <c r="D284" s="2060"/>
      <c r="E284" s="2060"/>
      <c r="F284" s="2060"/>
      <c r="G284" s="1273"/>
      <c r="H284" s="2061"/>
      <c r="I284" s="2061"/>
      <c r="J284" s="2061"/>
      <c r="K284" s="2062"/>
      <c r="L284" s="2062"/>
      <c r="M284" s="2062"/>
      <c r="N284" s="2062"/>
      <c r="O284" s="2062"/>
      <c r="P284" s="2062"/>
      <c r="Q284" s="2062"/>
      <c r="R284" s="2062"/>
      <c r="S284" s="2062"/>
      <c r="T284" s="2062"/>
      <c r="U284" s="2062"/>
      <c r="V284" s="2062"/>
      <c r="W284" s="2061"/>
      <c r="X284" s="2063"/>
      <c r="Y284" s="2063"/>
      <c r="Z284" s="2063"/>
      <c r="AA284" s="2063"/>
      <c r="AB284" s="2063"/>
      <c r="AC284" s="38"/>
      <c r="AD284" s="38"/>
    </row>
    <row r="285" spans="2:30" x14ac:dyDescent="0.2">
      <c r="B285" s="2070"/>
      <c r="C285" s="2060"/>
      <c r="D285" s="2060"/>
      <c r="E285" s="2060"/>
      <c r="F285" s="2060"/>
      <c r="G285" s="1273"/>
      <c r="H285" s="2061"/>
      <c r="I285" s="2061"/>
      <c r="J285" s="2061"/>
      <c r="K285" s="2062"/>
      <c r="L285" s="2062"/>
      <c r="M285" s="2062"/>
      <c r="N285" s="2062"/>
      <c r="O285" s="2062"/>
      <c r="P285" s="2062"/>
      <c r="Q285" s="2062"/>
      <c r="R285" s="2062"/>
      <c r="S285" s="2062"/>
      <c r="T285" s="2062"/>
      <c r="U285" s="2062"/>
      <c r="V285" s="2062"/>
      <c r="W285" s="2061"/>
      <c r="X285" s="2063"/>
      <c r="Y285" s="2063"/>
      <c r="Z285" s="2063"/>
      <c r="AA285" s="2063"/>
      <c r="AB285" s="2063"/>
      <c r="AC285" s="38"/>
      <c r="AD285" s="38"/>
    </row>
    <row r="286" spans="2:30" x14ac:dyDescent="0.2">
      <c r="B286" s="2070"/>
      <c r="C286" s="2060"/>
      <c r="D286" s="2060"/>
      <c r="E286" s="2060"/>
      <c r="F286" s="2060"/>
      <c r="G286" s="1273"/>
      <c r="H286" s="2061"/>
      <c r="I286" s="2061"/>
      <c r="J286" s="2061"/>
      <c r="K286" s="2062"/>
      <c r="L286" s="2062"/>
      <c r="M286" s="2062"/>
      <c r="N286" s="2062"/>
      <c r="O286" s="2062"/>
      <c r="P286" s="2062"/>
      <c r="Q286" s="2062"/>
      <c r="R286" s="2062"/>
      <c r="S286" s="2062"/>
      <c r="T286" s="2062"/>
      <c r="U286" s="2062"/>
      <c r="V286" s="2062"/>
      <c r="W286" s="2061"/>
      <c r="X286" s="2063"/>
      <c r="Y286" s="2063"/>
      <c r="Z286" s="2063"/>
      <c r="AA286" s="2063"/>
      <c r="AB286" s="2063"/>
      <c r="AC286" s="38"/>
      <c r="AD286" s="38"/>
    </row>
    <row r="287" spans="2:30" x14ac:dyDescent="0.2">
      <c r="B287" s="2070"/>
      <c r="C287" s="2060"/>
      <c r="D287" s="2060"/>
      <c r="E287" s="2060"/>
      <c r="F287" s="2060"/>
      <c r="G287" s="1273"/>
      <c r="H287" s="2061"/>
      <c r="I287" s="2061"/>
      <c r="J287" s="2061"/>
      <c r="K287" s="2062"/>
      <c r="L287" s="2062"/>
      <c r="M287" s="2062"/>
      <c r="N287" s="2062"/>
      <c r="O287" s="2062"/>
      <c r="P287" s="2062"/>
      <c r="Q287" s="2062"/>
      <c r="R287" s="2062"/>
      <c r="S287" s="2062"/>
      <c r="T287" s="2062"/>
      <c r="U287" s="2062"/>
      <c r="V287" s="2062"/>
      <c r="W287" s="2061"/>
      <c r="X287" s="2063"/>
      <c r="Y287" s="2063"/>
      <c r="Z287" s="2063"/>
      <c r="AA287" s="2063"/>
      <c r="AB287" s="2063"/>
      <c r="AC287" s="38"/>
      <c r="AD287" s="38"/>
    </row>
    <row r="288" spans="2:30" x14ac:dyDescent="0.2">
      <c r="B288" s="2070"/>
      <c r="C288" s="2060"/>
      <c r="D288" s="2060"/>
      <c r="E288" s="2060"/>
      <c r="F288" s="2060"/>
      <c r="G288" s="1273"/>
      <c r="H288" s="2061"/>
      <c r="I288" s="2061"/>
      <c r="J288" s="2061"/>
      <c r="K288" s="2062"/>
      <c r="L288" s="2062"/>
      <c r="M288" s="2062"/>
      <c r="N288" s="2062"/>
      <c r="O288" s="2062"/>
      <c r="P288" s="2062"/>
      <c r="Q288" s="2062"/>
      <c r="R288" s="2062"/>
      <c r="S288" s="2062"/>
      <c r="T288" s="2062"/>
      <c r="U288" s="2062"/>
      <c r="V288" s="2062"/>
      <c r="W288" s="2061"/>
      <c r="X288" s="2063"/>
      <c r="Y288" s="2063"/>
      <c r="Z288" s="2063"/>
      <c r="AA288" s="2063"/>
      <c r="AB288" s="2063"/>
      <c r="AC288" s="38"/>
      <c r="AD288" s="38"/>
    </row>
    <row r="289" spans="2:30" x14ac:dyDescent="0.2">
      <c r="B289" s="2070"/>
      <c r="C289" s="2060"/>
      <c r="D289" s="2060"/>
      <c r="E289" s="2060"/>
      <c r="F289" s="2060"/>
      <c r="G289" s="1273"/>
      <c r="H289" s="2061"/>
      <c r="I289" s="2061"/>
      <c r="J289" s="2061"/>
      <c r="K289" s="2062"/>
      <c r="L289" s="2062"/>
      <c r="M289" s="2062"/>
      <c r="N289" s="2062"/>
      <c r="O289" s="2062"/>
      <c r="P289" s="2062"/>
      <c r="Q289" s="2062"/>
      <c r="R289" s="2062"/>
      <c r="S289" s="2062"/>
      <c r="T289" s="2062"/>
      <c r="U289" s="2062"/>
      <c r="V289" s="2062"/>
      <c r="W289" s="2061"/>
      <c r="X289" s="2063"/>
      <c r="Y289" s="2063"/>
      <c r="Z289" s="2063"/>
      <c r="AA289" s="2063"/>
      <c r="AB289" s="2063"/>
      <c r="AC289" s="38"/>
      <c r="AD289" s="38"/>
    </row>
    <row r="290" spans="2:30" x14ac:dyDescent="0.2">
      <c r="B290" s="2070"/>
      <c r="C290" s="2060"/>
      <c r="D290" s="2060"/>
      <c r="E290" s="2060"/>
      <c r="F290" s="2060"/>
      <c r="G290" s="1273"/>
      <c r="H290" s="2061"/>
      <c r="I290" s="2061"/>
      <c r="J290" s="2061"/>
      <c r="K290" s="2062"/>
      <c r="L290" s="2062"/>
      <c r="M290" s="2062"/>
      <c r="N290" s="2062"/>
      <c r="O290" s="2062"/>
      <c r="P290" s="2062"/>
      <c r="Q290" s="2062"/>
      <c r="R290" s="2062"/>
      <c r="S290" s="2062"/>
      <c r="T290" s="2062"/>
      <c r="U290" s="2062"/>
      <c r="V290" s="2062"/>
      <c r="W290" s="2061"/>
      <c r="X290" s="2063"/>
      <c r="Y290" s="2063"/>
      <c r="Z290" s="2063"/>
      <c r="AA290" s="2063"/>
      <c r="AB290" s="2063"/>
      <c r="AC290" s="38"/>
      <c r="AD290" s="38"/>
    </row>
    <row r="291" spans="2:30" x14ac:dyDescent="0.2">
      <c r="B291" s="2070"/>
      <c r="C291" s="2060"/>
      <c r="D291" s="2060"/>
      <c r="E291" s="2060"/>
      <c r="F291" s="2060"/>
      <c r="G291" s="1273"/>
      <c r="H291" s="2061"/>
      <c r="I291" s="2061"/>
      <c r="J291" s="2061"/>
      <c r="K291" s="2062"/>
      <c r="L291" s="2062"/>
      <c r="M291" s="2062"/>
      <c r="N291" s="2062"/>
      <c r="O291" s="2062"/>
      <c r="P291" s="2062"/>
      <c r="Q291" s="2062"/>
      <c r="R291" s="2062"/>
      <c r="S291" s="2062"/>
      <c r="T291" s="2062"/>
      <c r="U291" s="2062"/>
      <c r="V291" s="2062"/>
      <c r="W291" s="2061"/>
      <c r="X291" s="2063"/>
      <c r="Y291" s="2063"/>
      <c r="Z291" s="2063"/>
      <c r="AA291" s="2063"/>
      <c r="AB291" s="2063"/>
      <c r="AC291" s="38"/>
      <c r="AD291" s="38"/>
    </row>
    <row r="292" spans="2:30" x14ac:dyDescent="0.2">
      <c r="B292" s="2070"/>
      <c r="C292" s="2060"/>
      <c r="D292" s="2060"/>
      <c r="E292" s="2060"/>
      <c r="F292" s="2060"/>
      <c r="G292" s="1273"/>
      <c r="H292" s="2061"/>
      <c r="I292" s="2061"/>
      <c r="J292" s="2061"/>
      <c r="K292" s="2062"/>
      <c r="L292" s="2062"/>
      <c r="M292" s="2062"/>
      <c r="N292" s="2062"/>
      <c r="O292" s="2062"/>
      <c r="P292" s="2062"/>
      <c r="Q292" s="2062"/>
      <c r="R292" s="2062"/>
      <c r="S292" s="2062"/>
      <c r="T292" s="2062"/>
      <c r="U292" s="2062"/>
      <c r="V292" s="2062"/>
      <c r="W292" s="2061"/>
      <c r="X292" s="2063"/>
      <c r="Y292" s="2063"/>
      <c r="Z292" s="2063"/>
      <c r="AA292" s="2063"/>
      <c r="AB292" s="2063"/>
      <c r="AC292" s="38"/>
      <c r="AD292" s="38"/>
    </row>
    <row r="293" spans="2:30" x14ac:dyDescent="0.2">
      <c r="B293" s="2070"/>
      <c r="C293" s="2060"/>
      <c r="D293" s="2060"/>
      <c r="E293" s="2060"/>
      <c r="F293" s="2060"/>
      <c r="G293" s="1273"/>
      <c r="H293" s="2061"/>
      <c r="I293" s="2061"/>
      <c r="J293" s="2061"/>
      <c r="K293" s="2062"/>
      <c r="L293" s="2062"/>
      <c r="M293" s="2062"/>
      <c r="N293" s="2062"/>
      <c r="O293" s="2062"/>
      <c r="P293" s="2062"/>
      <c r="Q293" s="2062"/>
      <c r="R293" s="2062"/>
      <c r="S293" s="2062"/>
      <c r="T293" s="2062"/>
      <c r="U293" s="2062"/>
      <c r="V293" s="2062"/>
      <c r="W293" s="2061"/>
      <c r="X293" s="2063"/>
      <c r="Y293" s="2063"/>
      <c r="Z293" s="2063"/>
      <c r="AA293" s="2063"/>
      <c r="AB293" s="2063"/>
      <c r="AC293" s="38"/>
      <c r="AD293" s="38"/>
    </row>
    <row r="294" spans="2:30" x14ac:dyDescent="0.2">
      <c r="B294" s="2070"/>
      <c r="C294" s="2060"/>
      <c r="D294" s="2060"/>
      <c r="E294" s="2060"/>
      <c r="F294" s="2060"/>
      <c r="G294" s="1273"/>
      <c r="H294" s="2061"/>
      <c r="I294" s="2061"/>
      <c r="J294" s="2061"/>
      <c r="K294" s="2062"/>
      <c r="L294" s="2062"/>
      <c r="M294" s="2062"/>
      <c r="N294" s="2062"/>
      <c r="O294" s="2062"/>
      <c r="P294" s="2062"/>
      <c r="Q294" s="2062"/>
      <c r="R294" s="2062"/>
      <c r="S294" s="2062"/>
      <c r="T294" s="2062"/>
      <c r="U294" s="2062"/>
      <c r="V294" s="2062"/>
      <c r="W294" s="2061"/>
      <c r="X294" s="2063"/>
      <c r="Y294" s="2063"/>
      <c r="Z294" s="2063"/>
      <c r="AA294" s="2063"/>
      <c r="AB294" s="2063"/>
      <c r="AC294" s="38"/>
      <c r="AD294" s="38"/>
    </row>
    <row r="295" spans="2:30" x14ac:dyDescent="0.2">
      <c r="B295" s="2070"/>
      <c r="C295" s="2060"/>
      <c r="D295" s="2060"/>
      <c r="E295" s="2060"/>
      <c r="F295" s="2060"/>
      <c r="G295" s="1273"/>
      <c r="H295" s="2061"/>
      <c r="I295" s="2061"/>
      <c r="J295" s="2061"/>
      <c r="K295" s="2062"/>
      <c r="L295" s="2062"/>
      <c r="M295" s="2062"/>
      <c r="N295" s="2062"/>
      <c r="O295" s="2062"/>
      <c r="P295" s="2062"/>
      <c r="Q295" s="2062"/>
      <c r="R295" s="2062"/>
      <c r="S295" s="2062"/>
      <c r="T295" s="2062"/>
      <c r="U295" s="2062"/>
      <c r="V295" s="2062"/>
      <c r="W295" s="2061"/>
      <c r="X295" s="2063"/>
      <c r="Y295" s="2063"/>
      <c r="Z295" s="2063"/>
      <c r="AA295" s="2063"/>
      <c r="AB295" s="2063"/>
      <c r="AC295" s="38"/>
      <c r="AD295" s="38"/>
    </row>
    <row r="296" spans="2:30" x14ac:dyDescent="0.2">
      <c r="B296" s="2070"/>
      <c r="C296" s="2060"/>
      <c r="D296" s="2060"/>
      <c r="E296" s="2060"/>
      <c r="F296" s="2060"/>
      <c r="G296" s="1273"/>
      <c r="H296" s="2061"/>
      <c r="I296" s="2061"/>
      <c r="J296" s="2061"/>
      <c r="K296" s="2062"/>
      <c r="L296" s="2062"/>
      <c r="M296" s="2062"/>
      <c r="N296" s="2062"/>
      <c r="O296" s="2062"/>
      <c r="P296" s="2062"/>
      <c r="Q296" s="2062"/>
      <c r="R296" s="2062"/>
      <c r="S296" s="2062"/>
      <c r="T296" s="2062"/>
      <c r="U296" s="2062"/>
      <c r="V296" s="2062"/>
      <c r="W296" s="2061"/>
      <c r="X296" s="2063"/>
      <c r="Y296" s="2063"/>
      <c r="Z296" s="2063"/>
      <c r="AA296" s="2063"/>
      <c r="AB296" s="2063"/>
      <c r="AC296" s="38"/>
      <c r="AD296" s="38"/>
    </row>
    <row r="297" spans="2:30" x14ac:dyDescent="0.2">
      <c r="B297" s="2070"/>
      <c r="C297" s="2060"/>
      <c r="D297" s="2060"/>
      <c r="E297" s="2060"/>
      <c r="F297" s="2060"/>
      <c r="G297" s="1273"/>
      <c r="H297" s="2061"/>
      <c r="I297" s="2061"/>
      <c r="J297" s="2061"/>
      <c r="K297" s="2062"/>
      <c r="L297" s="2062"/>
      <c r="M297" s="2062"/>
      <c r="N297" s="2062"/>
      <c r="O297" s="2062"/>
      <c r="P297" s="2062"/>
      <c r="Q297" s="2062"/>
      <c r="R297" s="2062"/>
      <c r="S297" s="2062"/>
      <c r="T297" s="2062"/>
      <c r="U297" s="2062"/>
      <c r="V297" s="2062"/>
      <c r="W297" s="2061"/>
      <c r="X297" s="2063"/>
      <c r="Y297" s="2063"/>
      <c r="Z297" s="2063"/>
      <c r="AA297" s="2063"/>
      <c r="AB297" s="2063"/>
      <c r="AC297" s="38"/>
      <c r="AD297" s="38"/>
    </row>
    <row r="298" spans="2:30" x14ac:dyDescent="0.2">
      <c r="B298" s="2070"/>
      <c r="C298" s="2060"/>
      <c r="D298" s="2060"/>
      <c r="E298" s="2060"/>
      <c r="F298" s="2060"/>
      <c r="G298" s="1273"/>
      <c r="H298" s="2061"/>
      <c r="I298" s="2061"/>
      <c r="J298" s="2061"/>
      <c r="K298" s="2062"/>
      <c r="L298" s="2062"/>
      <c r="M298" s="2062"/>
      <c r="N298" s="2062"/>
      <c r="O298" s="2062"/>
      <c r="P298" s="2062"/>
      <c r="Q298" s="2062"/>
      <c r="R298" s="2062"/>
      <c r="S298" s="2062"/>
      <c r="T298" s="2062"/>
      <c r="U298" s="2062"/>
      <c r="V298" s="2062"/>
      <c r="W298" s="2061"/>
      <c r="X298" s="2063"/>
      <c r="Y298" s="2063"/>
      <c r="Z298" s="2063"/>
      <c r="AA298" s="2063"/>
      <c r="AB298" s="2063"/>
      <c r="AC298" s="38"/>
      <c r="AD298" s="38"/>
    </row>
    <row r="299" spans="2:30" x14ac:dyDescent="0.2">
      <c r="B299" s="2070"/>
      <c r="C299" s="2060"/>
      <c r="D299" s="2060"/>
      <c r="E299" s="2060"/>
      <c r="F299" s="2060"/>
      <c r="G299" s="1273"/>
      <c r="H299" s="2061"/>
      <c r="I299" s="2061"/>
      <c r="J299" s="2061"/>
      <c r="K299" s="2062"/>
      <c r="L299" s="2062"/>
      <c r="M299" s="2062"/>
      <c r="N299" s="2062"/>
      <c r="O299" s="2062"/>
      <c r="P299" s="2062"/>
      <c r="Q299" s="2062"/>
      <c r="R299" s="2062"/>
      <c r="S299" s="2062"/>
      <c r="T299" s="2062"/>
      <c r="U299" s="2062"/>
      <c r="V299" s="2062"/>
      <c r="W299" s="2061"/>
      <c r="X299" s="2063"/>
      <c r="Y299" s="2063"/>
      <c r="Z299" s="2063"/>
      <c r="AA299" s="2063"/>
      <c r="AB299" s="2063"/>
      <c r="AC299" s="38"/>
      <c r="AD299" s="38"/>
    </row>
    <row r="300" spans="2:30" x14ac:dyDescent="0.2">
      <c r="B300" s="2070"/>
      <c r="C300" s="2060"/>
      <c r="D300" s="2060"/>
      <c r="E300" s="2060"/>
      <c r="F300" s="2060"/>
      <c r="G300" s="1273"/>
      <c r="H300" s="2061"/>
      <c r="I300" s="2061"/>
      <c r="J300" s="2061"/>
      <c r="K300" s="2062"/>
      <c r="L300" s="2062"/>
      <c r="M300" s="2062"/>
      <c r="N300" s="2062"/>
      <c r="O300" s="2062"/>
      <c r="P300" s="2062"/>
      <c r="Q300" s="2062"/>
      <c r="R300" s="2062"/>
      <c r="S300" s="2062"/>
      <c r="T300" s="2062"/>
      <c r="U300" s="2062"/>
      <c r="V300" s="2062"/>
      <c r="W300" s="2061"/>
      <c r="X300" s="2063"/>
      <c r="Y300" s="2063"/>
      <c r="Z300" s="2063"/>
      <c r="AA300" s="2063"/>
      <c r="AB300" s="2063"/>
      <c r="AC300" s="38"/>
      <c r="AD300" s="38"/>
    </row>
  </sheetData>
  <sheetProtection password="CC1A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E5:E35">
    <cfRule type="cellIs" dxfId="151" priority="9" operator="greaterThan">
      <formula>0</formula>
    </cfRule>
  </conditionalFormatting>
  <conditionalFormatting sqref="S57">
    <cfRule type="cellIs" dxfId="150" priority="8" operator="equal">
      <formula>"grün"</formula>
    </cfRule>
  </conditionalFormatting>
  <conditionalFormatting sqref="S56">
    <cfRule type="cellIs" dxfId="149" priority="7" operator="equal">
      <formula>"gelb"</formula>
    </cfRule>
  </conditionalFormatting>
  <conditionalFormatting sqref="S55">
    <cfRule type="cellIs" dxfId="148" priority="6" operator="equal">
      <formula>"rot"</formula>
    </cfRule>
  </conditionalFormatting>
  <conditionalFormatting sqref="B5:B35">
    <cfRule type="expression" dxfId="147" priority="3">
      <formula>G5="f"</formula>
    </cfRule>
    <cfRule type="expression" dxfId="146" priority="5">
      <formula>WEEKDAY(B5,2)&gt;5</formula>
    </cfRule>
  </conditionalFormatting>
  <conditionalFormatting sqref="G5:K35 N5:R35 Y5:Z35 AC5:AD35 AF5:AI35">
    <cfRule type="expression" dxfId="145" priority="4">
      <formula>WEEKDAY($B5,2)&lt;6</formula>
    </cfRule>
  </conditionalFormatting>
  <conditionalFormatting sqref="W4:W36">
    <cfRule type="expression" dxfId="144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S55" sqref="S55"/>
      <selection pane="topRight" activeCell="S55" sqref="S55"/>
      <selection pane="bottomLeft" activeCell="S55" sqref="S55"/>
      <selection pane="bottomRight" activeCell="H5" sqref="H5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310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857" customWidth="1"/>
    <col min="65" max="16384" width="11.42578125" style="38"/>
  </cols>
  <sheetData>
    <row r="1" spans="1:64" s="945" customFormat="1" ht="21" customHeight="1" thickBot="1" x14ac:dyDescent="0.25">
      <c r="B1" s="42" t="s">
        <v>72</v>
      </c>
      <c r="C1" s="43"/>
      <c r="D1" s="43"/>
      <c r="E1" s="43"/>
      <c r="F1" s="43"/>
      <c r="G1" s="55" t="s">
        <v>598</v>
      </c>
      <c r="H1" s="2111">
        <f ca="1">IF(AND(max_Monat_kum="J",AB34-AB39+AB52&gt;AB51),AB51,AB34-AB39+AB52)</f>
        <v>0</v>
      </c>
      <c r="I1" s="2111"/>
      <c r="J1" s="44"/>
      <c r="K1" s="519"/>
      <c r="L1" s="517" t="s">
        <v>395</v>
      </c>
      <c r="M1" s="5"/>
      <c r="N1" s="518">
        <f ca="1">Mai</f>
        <v>0</v>
      </c>
      <c r="O1" s="520"/>
      <c r="P1" s="45"/>
      <c r="Q1" s="45"/>
      <c r="R1" s="1899" t="s">
        <v>266</v>
      </c>
      <c r="S1" s="518">
        <f>Startsaldo</f>
        <v>0</v>
      </c>
      <c r="T1" s="518"/>
      <c r="U1" s="518"/>
      <c r="V1" s="520"/>
      <c r="W1" s="5"/>
      <c r="X1" s="5"/>
      <c r="Y1" s="286"/>
      <c r="Z1" s="286" t="s">
        <v>267</v>
      </c>
      <c r="AA1" s="286"/>
      <c r="AB1" s="1067">
        <f>'5'!AB1-Z47+AB47</f>
        <v>0</v>
      </c>
      <c r="AC1" s="1442">
        <f>AB1*24</f>
        <v>0</v>
      </c>
      <c r="AD1" s="46"/>
      <c r="AE1" s="1306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56"/>
      <c r="BE1" s="1856"/>
      <c r="BF1" s="1856"/>
      <c r="BG1" s="1856"/>
      <c r="BH1" s="1856"/>
      <c r="BI1" s="1856"/>
      <c r="BJ1" s="1856"/>
      <c r="BK1" s="1856"/>
      <c r="BL1" s="1856"/>
    </row>
    <row r="2" spans="1:64" ht="15.75" thickBot="1" x14ac:dyDescent="0.25">
      <c r="C2" s="28"/>
      <c r="D2" s="28"/>
      <c r="E2" s="28"/>
      <c r="F2" s="28"/>
      <c r="G2" s="54"/>
      <c r="H2" s="2103">
        <f ca="1">IF(dezSaldo="J",H1*24,"")</f>
        <v>0</v>
      </c>
      <c r="I2" s="2103"/>
      <c r="J2" s="474" t="s">
        <v>268</v>
      </c>
      <c r="K2" s="516" t="str">
        <f ca="1">IF(JahresSoll=0,IF(AB2=0,IF(OR(H1&lt;-Warnung,H1&gt;Warnung),"Zeitkonto ausgleichen!",""),IF(OR(H1&lt;-2*AB2,H1&gt;2*AB2),"Zeitkonto ausgleichen!","")),"")</f>
        <v/>
      </c>
      <c r="L2" s="481"/>
      <c r="M2" s="2050"/>
      <c r="P2" s="474" t="s">
        <v>268</v>
      </c>
      <c r="Q2" s="474" t="s">
        <v>268</v>
      </c>
      <c r="R2" s="47"/>
      <c r="S2" s="481"/>
      <c r="T2" s="2050"/>
      <c r="U2" s="481"/>
      <c r="V2" s="481"/>
      <c r="W2" s="418"/>
      <c r="X2" s="419"/>
      <c r="Y2" s="420"/>
      <c r="Z2" s="445" t="s">
        <v>269</v>
      </c>
      <c r="AA2" s="490" t="s">
        <v>268</v>
      </c>
      <c r="AB2" s="1455">
        <v>0</v>
      </c>
      <c r="AC2" s="610" t="str">
        <f>IF(AND(JahresSoll&gt;0,AB2&gt;0),"MonatsSoll oder Jahressoll!","")</f>
        <v/>
      </c>
      <c r="AD2" s="357"/>
      <c r="AE2" s="1307"/>
      <c r="AF2" s="357"/>
      <c r="AG2" s="357"/>
      <c r="AH2" s="357"/>
      <c r="AI2" s="357"/>
      <c r="AJ2" s="357" t="s">
        <v>270</v>
      </c>
    </row>
    <row r="3" spans="1:64" ht="37.5" customHeight="1" thickBot="1" x14ac:dyDescent="0.25">
      <c r="A3" s="1274" t="s">
        <v>271</v>
      </c>
      <c r="B3" s="448" t="s">
        <v>272</v>
      </c>
      <c r="C3" s="50"/>
      <c r="D3" s="447" t="s">
        <v>273</v>
      </c>
      <c r="E3" s="2105" t="s">
        <v>681</v>
      </c>
      <c r="F3" s="2106"/>
      <c r="G3" s="33" t="s">
        <v>274</v>
      </c>
      <c r="H3" s="1087" t="s">
        <v>275</v>
      </c>
      <c r="I3" s="1088" t="s">
        <v>276</v>
      </c>
      <c r="J3" s="479" t="s">
        <v>277</v>
      </c>
      <c r="K3" s="430" t="s">
        <v>278</v>
      </c>
      <c r="L3" s="480" t="str">
        <f>Übersicht!F32</f>
        <v>Arbeit
Ist 1</v>
      </c>
      <c r="M3" s="2071" t="s">
        <v>951</v>
      </c>
      <c r="N3" s="1087" t="s">
        <v>279</v>
      </c>
      <c r="O3" s="1088" t="s">
        <v>280</v>
      </c>
      <c r="P3" s="479" t="s">
        <v>281</v>
      </c>
      <c r="Q3" s="478" t="s">
        <v>282</v>
      </c>
      <c r="R3" s="430" t="s">
        <v>283</v>
      </c>
      <c r="S3" s="480" t="str">
        <f>Übersicht!G32</f>
        <v>Arbeit
Ist 2</v>
      </c>
      <c r="T3" s="2071" t="s">
        <v>952</v>
      </c>
      <c r="U3" s="663" t="s">
        <v>284</v>
      </c>
      <c r="V3" s="480" t="s">
        <v>56</v>
      </c>
      <c r="W3" s="346" t="s">
        <v>285</v>
      </c>
      <c r="X3" s="346" t="s">
        <v>286</v>
      </c>
      <c r="Y3" s="1515" t="s">
        <v>287</v>
      </c>
      <c r="Z3" s="1516" t="s">
        <v>288</v>
      </c>
      <c r="AA3" s="531" t="s">
        <v>289</v>
      </c>
      <c r="AB3" s="31" t="s">
        <v>132</v>
      </c>
      <c r="AC3" s="39" t="s">
        <v>290</v>
      </c>
      <c r="AD3" s="39" t="s">
        <v>291</v>
      </c>
      <c r="AE3" s="1308"/>
      <c r="AF3" s="1485" t="s">
        <v>750</v>
      </c>
      <c r="AG3" s="1486">
        <v>1</v>
      </c>
      <c r="AH3" s="1487">
        <v>2</v>
      </c>
      <c r="AI3" s="1488">
        <v>3</v>
      </c>
      <c r="AJ3" s="1537" t="s">
        <v>292</v>
      </c>
      <c r="AK3" s="1538" t="s">
        <v>293</v>
      </c>
      <c r="AL3" s="1536" t="s">
        <v>294</v>
      </c>
      <c r="AM3" s="1539" t="s">
        <v>295</v>
      </c>
      <c r="AN3" s="1540" t="s">
        <v>296</v>
      </c>
      <c r="AO3" s="1541" t="s">
        <v>297</v>
      </c>
      <c r="AP3" s="1542" t="s">
        <v>298</v>
      </c>
      <c r="AQ3" s="1543" t="s">
        <v>299</v>
      </c>
      <c r="AR3" s="1538" t="s">
        <v>300</v>
      </c>
      <c r="AS3" s="1536" t="s">
        <v>301</v>
      </c>
      <c r="AT3" s="1539" t="s">
        <v>302</v>
      </c>
      <c r="AU3" s="1540" t="s">
        <v>303</v>
      </c>
      <c r="AV3" s="1541" t="s">
        <v>304</v>
      </c>
      <c r="AW3" s="1542" t="s">
        <v>305</v>
      </c>
      <c r="AX3" s="1543" t="s">
        <v>306</v>
      </c>
      <c r="AY3" s="1538" t="s">
        <v>307</v>
      </c>
      <c r="AZ3" s="1536" t="s">
        <v>116</v>
      </c>
      <c r="BA3" s="1539" t="s">
        <v>150</v>
      </c>
      <c r="BD3" s="1857" t="s">
        <v>685</v>
      </c>
      <c r="BE3" s="1857" t="s">
        <v>717</v>
      </c>
      <c r="BF3" s="1857" t="s">
        <v>637</v>
      </c>
      <c r="BG3" s="1857" t="s">
        <v>483</v>
      </c>
      <c r="BH3" s="1857" t="s">
        <v>682</v>
      </c>
      <c r="BI3" s="1857" t="s">
        <v>746</v>
      </c>
      <c r="BJ3" s="1857" t="str">
        <f>Übersicht!E26</f>
        <v>s01</v>
      </c>
      <c r="BK3" s="1857" t="str">
        <f>Übersicht!E27</f>
        <v>s02</v>
      </c>
      <c r="BL3" s="1857" t="str">
        <f>Übersicht!E28</f>
        <v>s03</v>
      </c>
    </row>
    <row r="4" spans="1:64" s="945" customFormat="1" ht="20.25" customHeight="1" x14ac:dyDescent="0.2">
      <c r="B4" s="486" t="str">
        <f>IF(AND(AB2&gt;0,Arbeitszeiten!J69&gt;0),"Entweder wöchentliche ODER monatliche Sollstunden! (Siehe Arbeitszeiten)!","")</f>
        <v/>
      </c>
      <c r="C4" s="487"/>
      <c r="D4" s="482"/>
      <c r="E4" s="482"/>
      <c r="F4" s="32"/>
      <c r="G4" s="1921"/>
      <c r="H4" s="1922"/>
      <c r="I4" s="1923"/>
      <c r="J4" s="1924"/>
      <c r="K4" s="1925"/>
      <c r="L4" s="1926"/>
      <c r="M4" s="2051"/>
      <c r="N4" s="1922"/>
      <c r="O4" s="1923"/>
      <c r="P4" s="1924"/>
      <c r="Q4" s="1924"/>
      <c r="R4" s="1925"/>
      <c r="S4" s="1926"/>
      <c r="T4" s="1926"/>
      <c r="U4" s="1926"/>
      <c r="V4" s="1926"/>
      <c r="W4" s="1926"/>
      <c r="X4" s="1927" t="str">
        <f>IF(AND(N42&gt;0,AB2&gt;0),"Bei Monatssoll keine Us setzen!","")</f>
        <v/>
      </c>
      <c r="Y4" s="1928"/>
      <c r="Z4" s="1929"/>
      <c r="AA4" s="1930"/>
      <c r="AB4" s="1926"/>
      <c r="AC4" s="1931"/>
      <c r="AD4" s="1932">
        <f t="shared" ref="AD4:AD36" ca="1" si="0">INDIRECT(CONCATENATE(Land,CELL("zeile",AD4)))</f>
        <v>0</v>
      </c>
      <c r="AE4" s="1305"/>
      <c r="AF4" s="750"/>
      <c r="AG4" s="754"/>
      <c r="AH4" s="759"/>
      <c r="AI4" s="755"/>
      <c r="AJ4" s="751">
        <v>1</v>
      </c>
      <c r="AK4" s="751">
        <v>1</v>
      </c>
      <c r="AL4" s="568"/>
      <c r="AM4" s="569"/>
      <c r="AN4" s="570"/>
      <c r="AO4" s="571"/>
      <c r="AP4" s="572"/>
      <c r="AQ4" s="566"/>
      <c r="AR4" s="567"/>
      <c r="AS4" s="568"/>
      <c r="AT4" s="569">
        <v>1</v>
      </c>
      <c r="AU4" s="570">
        <v>1</v>
      </c>
      <c r="AV4" s="571"/>
      <c r="AW4" s="572"/>
      <c r="AX4" s="566"/>
      <c r="AY4" s="567"/>
      <c r="AZ4" s="2020"/>
      <c r="BA4" s="2022"/>
      <c r="BB4" s="5"/>
      <c r="BC4" s="5"/>
      <c r="BD4" s="1858"/>
      <c r="BE4" s="1858"/>
      <c r="BF4" s="1858"/>
      <c r="BG4" s="1858"/>
      <c r="BH4" s="1858"/>
      <c r="BI4" s="1858"/>
      <c r="BJ4" s="1858"/>
      <c r="BK4" s="1858"/>
      <c r="BL4" s="1858"/>
    </row>
    <row r="5" spans="1:64" s="945" customFormat="1" ht="20.25" customHeight="1" x14ac:dyDescent="0.2">
      <c r="A5" s="1275">
        <f>'5'!A35+1</f>
        <v>151</v>
      </c>
      <c r="B5" s="485">
        <f>DATE(Jahr,6,1)</f>
        <v>43616</v>
      </c>
      <c r="C5" s="1913">
        <v>1</v>
      </c>
      <c r="D5" s="483">
        <f>IF(WEEKDAY(B5,Wochenstart)=1,'5'!D35+1,'5'!D35)</f>
        <v>22</v>
      </c>
      <c r="E5" s="1785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6"/>
      <c r="H5" s="1511" t="str">
        <f t="shared" ref="H5:H34" ca="1" si="1">IF(G5="n",INDIRECT(CONCATENATE(BB5,"_B_06")),IF(G5=Soll_Stat,Soll_Start06,""))</f>
        <v/>
      </c>
      <c r="I5" s="1512" t="str">
        <f t="shared" ref="I5:I34" ca="1" si="2">IF(G5="n",H5+INDIRECT(CONCATENATE(BB5,"_E_06")),IF(G5=Soll_Stat,H5+Soll_Ist06,""))</f>
        <v/>
      </c>
      <c r="J5" s="513">
        <f t="shared" ref="J5:J34" ca="1" si="3">IF(OR(H5="",I5=""),0,IF(I5&gt;H5,I5-H5,I5-H5+1))</f>
        <v>0</v>
      </c>
      <c r="K5" s="1335">
        <f t="shared" ref="K5:K34" ca="1" si="4">IF(J5=0,0,IF(J5&gt;Pausenschwelle1_06,IF(J5&gt;Pausenschwelle2_06,CHOOSE(WEEKDAY(B5,2),Pause2_Mo_06,Pause2_Di_06,Pause2_Mi_06,Pause2_Do_06,Pause2_Fr_06,Pause2_Sa_06,Pause2_So_06),CHOOSE(WEEKDAY(B5,2),Pause1_Mo_06,Pause1_Di_06,Pause1_Mi_06,Pause1_Do_06,Pause1_Fr_06,Pause1_Sa_06,Pause1_So_06)),0))</f>
        <v>0</v>
      </c>
      <c r="L5" s="444">
        <f t="shared" ref="L5:L34" ca="1" si="5">IF(J5=0,0,J5-K5)</f>
        <v>0</v>
      </c>
      <c r="M5" s="2076"/>
      <c r="N5" s="1501"/>
      <c r="O5" s="1502"/>
      <c r="P5" s="513">
        <f t="shared" ref="P5:P34" si="6">IF(OR(N5="",O5=""),0,IF(O5&gt;N5,O5-N5,O5-N5+1))</f>
        <v>0</v>
      </c>
      <c r="Q5" s="513">
        <f t="shared" ref="Q5:Q34" si="7">IF(P5=0,0,IF(P5+J5&gt;Pausenschwelle1_06,IF(P5+J5&gt;Pausenschwelle2_06,CHOOSE(WEEKDAY(B5,2),Pause2_Mo_06,Pause2_Di_06,Pause2_Mi_06,Pause2_Do_06,Pause2_Fr_06,Pause2_Sa_06,Pause2_So_06),CHOOSE(WEEKDAY(B5,2),Pause1_Mo_06,Pause1_Di_06,Pause1_Mi_06,Pause1_Do_06,Pause1_Fr_06,Pause1_Sa_06,Pause1_So_06)),0))</f>
        <v>0</v>
      </c>
      <c r="R5" s="1335">
        <f t="shared" ref="R5:R34" ca="1" si="8">IF(Q5&gt;K5,Q5-K5,0)</f>
        <v>0</v>
      </c>
      <c r="S5" s="444">
        <f t="shared" ref="S5:S34" ca="1" si="9">P5-R5</f>
        <v>0</v>
      </c>
      <c r="T5" s="2076"/>
      <c r="U5" s="2018">
        <f t="shared" ref="U5:U34" si="10">CHOOSE(WEEKDAY(B5,2),Montag06,Dienstag06,Mittwoch06,Donnerstag06,Freitag06,Samstag06,Sonntag06)</f>
        <v>0.32500000000000001</v>
      </c>
      <c r="V5" s="444">
        <f t="shared" ref="V5:V34" ca="1" si="11">L5+S5+IF(AND(G5="d",L5+S5&lt;W5),W5-S5-L5,0)+IF(IstUrlaub="j",IF(OR(G5="u",G5="s",G5="h",G5="k"),W5,0)*IF(G5="h",0.5,1)-IF(L5+S5&lt;W5,L5+S5,W5)*IF(G5="k",1,0),0)</f>
        <v>0</v>
      </c>
      <c r="W5" s="49">
        <f t="shared" ref="W5:W34" si="12">U5-F5</f>
        <v>0.32500000000000001</v>
      </c>
      <c r="X5" s="1342">
        <f t="shared" ref="X5:X34" ca="1" si="13">IF(OR(G5="g",G5="h",G5="v",G5="s",G5="k"),V5-W5,IF(AND(V5=0,$AB$53&lt;&gt;"X"),0,V5-W5))*IF(G5="oa",0,1)</f>
        <v>0</v>
      </c>
      <c r="Y5" s="1527" t="str">
        <f t="shared" ref="Y5:Y34" si="14">IF(OR(AND(G5="f",Zuschlag_F&lt;&gt;0),AND(BB5="Sa",Zuschlag_Sa&lt;&gt;0),AND(BB5="So",Zuschlag_So&lt;&gt;0)),"P","")</f>
        <v/>
      </c>
      <c r="Z5" s="1528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336">
        <f t="shared" ref="AA5:AA34" si="16">IF(Y5="p",Z5,0)-IF(Y5="m",Z5,0)</f>
        <v>0</v>
      </c>
      <c r="AB5" s="49">
        <f ca="1">Mai+X5+AA5</f>
        <v>0</v>
      </c>
      <c r="AC5" s="939"/>
      <c r="AD5" s="1300">
        <f t="shared" ca="1" si="0"/>
        <v>0</v>
      </c>
      <c r="AE5" s="1337">
        <f t="shared" ref="AE5:AE34" ca="1" si="17">IF(V5&gt;10/24,IF(V5="",0,1),0)</f>
        <v>0</v>
      </c>
      <c r="AF5" s="1044" t="str">
        <f t="shared" ref="AF5:AF34" si="18">IF(G5=$AF$3,F5,"")</f>
        <v/>
      </c>
      <c r="AG5" s="1045"/>
      <c r="AH5" s="1046"/>
      <c r="AI5" s="1047"/>
      <c r="AJ5" s="1831">
        <v>1</v>
      </c>
      <c r="AK5" s="1831">
        <v>1</v>
      </c>
      <c r="AL5" s="1833"/>
      <c r="AM5" s="1834"/>
      <c r="AN5" s="1835"/>
      <c r="AO5" s="1836"/>
      <c r="AP5" s="1837"/>
      <c r="AQ5" s="1838"/>
      <c r="AR5" s="1832"/>
      <c r="AS5" s="1833"/>
      <c r="AT5" s="1834">
        <v>1</v>
      </c>
      <c r="AU5" s="1835">
        <v>1</v>
      </c>
      <c r="AV5" s="1836"/>
      <c r="AW5" s="1837"/>
      <c r="AX5" s="1838"/>
      <c r="AY5" s="1832"/>
      <c r="AZ5" s="2020"/>
      <c r="BA5" s="2022"/>
      <c r="BB5" s="438" t="str">
        <f t="shared" ref="BB5:BB34" si="19">CHOOSE(WEEKDAY(B5,2),"Mo","Di","Mi","Do","Fr","Sa","So")</f>
        <v>Do</v>
      </c>
      <c r="BC5" s="437" t="str">
        <f t="shared" ref="BC5:BC34" si="20">CONCATENATE(BB5,G5)</f>
        <v>Do</v>
      </c>
      <c r="BD5" s="1858" t="str">
        <f>IF($G5=BD$3,$F5,"")</f>
        <v/>
      </c>
      <c r="BE5" s="1858" t="str">
        <f t="shared" ref="BE5:BL20" si="21">IF($G5=BE$3,$F5,"")</f>
        <v/>
      </c>
      <c r="BF5" s="1858" t="str">
        <f t="shared" si="21"/>
        <v/>
      </c>
      <c r="BG5" s="1858" t="str">
        <f t="shared" si="21"/>
        <v/>
      </c>
      <c r="BH5" s="1858" t="str">
        <f t="shared" si="21"/>
        <v/>
      </c>
      <c r="BI5" s="1858" t="str">
        <f t="shared" si="21"/>
        <v/>
      </c>
      <c r="BJ5" s="1858" t="str">
        <f t="shared" si="21"/>
        <v/>
      </c>
      <c r="BK5" s="1858" t="str">
        <f t="shared" si="21"/>
        <v/>
      </c>
      <c r="BL5" s="1858" t="str">
        <f t="shared" si="21"/>
        <v/>
      </c>
    </row>
    <row r="6" spans="1:64" s="945" customFormat="1" ht="20.25" customHeight="1" x14ac:dyDescent="0.2">
      <c r="A6" s="1275">
        <f>A5+1</f>
        <v>152</v>
      </c>
      <c r="B6" s="485">
        <f t="shared" ref="B6:B34" si="22">B5+1</f>
        <v>43617</v>
      </c>
      <c r="C6" s="1913">
        <v>2</v>
      </c>
      <c r="D6" s="483">
        <f t="shared" ref="D6:D34" si="23">IF(WEEKDAY(B6,Wochenstart)=1,D5+1,D5)</f>
        <v>22</v>
      </c>
      <c r="E6" s="1785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936"/>
      <c r="H6" s="1511" t="str">
        <f t="shared" ca="1" si="1"/>
        <v/>
      </c>
      <c r="I6" s="1512" t="str">
        <f t="shared" ca="1" si="2"/>
        <v/>
      </c>
      <c r="J6" s="513">
        <f t="shared" ca="1" si="3"/>
        <v>0</v>
      </c>
      <c r="K6" s="1335">
        <f t="shared" ca="1" si="4"/>
        <v>0</v>
      </c>
      <c r="L6" s="444">
        <f t="shared" ca="1" si="5"/>
        <v>0</v>
      </c>
      <c r="M6" s="2076"/>
      <c r="N6" s="1501"/>
      <c r="O6" s="1502"/>
      <c r="P6" s="513">
        <f t="shared" si="6"/>
        <v>0</v>
      </c>
      <c r="Q6" s="513">
        <f t="shared" si="7"/>
        <v>0</v>
      </c>
      <c r="R6" s="1335">
        <f t="shared" ca="1" si="8"/>
        <v>0</v>
      </c>
      <c r="S6" s="444">
        <f t="shared" ca="1" si="9"/>
        <v>0</v>
      </c>
      <c r="T6" s="2076"/>
      <c r="U6" s="2018">
        <f t="shared" si="10"/>
        <v>0.32500000000000001</v>
      </c>
      <c r="V6" s="444">
        <f t="shared" ca="1" si="11"/>
        <v>0</v>
      </c>
      <c r="W6" s="49">
        <f t="shared" si="12"/>
        <v>0.32500000000000001</v>
      </c>
      <c r="X6" s="1342">
        <f t="shared" ca="1" si="13"/>
        <v>0</v>
      </c>
      <c r="Y6" s="1527" t="str">
        <f t="shared" si="14"/>
        <v/>
      </c>
      <c r="Z6" s="1528">
        <f t="shared" ca="1" si="15"/>
        <v>0</v>
      </c>
      <c r="AA6" s="1336">
        <f t="shared" si="16"/>
        <v>0</v>
      </c>
      <c r="AB6" s="49">
        <f t="shared" ref="AB6:AB34" ca="1" si="25">AB5+X6+AA6</f>
        <v>0</v>
      </c>
      <c r="AC6" s="939"/>
      <c r="AD6" s="1300">
        <f t="shared" ca="1" si="0"/>
        <v>0</v>
      </c>
      <c r="AE6" s="1337">
        <f t="shared" ca="1" si="17"/>
        <v>0</v>
      </c>
      <c r="AF6" s="1044" t="str">
        <f t="shared" si="18"/>
        <v/>
      </c>
      <c r="AG6" s="1045"/>
      <c r="AH6" s="1046"/>
      <c r="AI6" s="1047"/>
      <c r="AJ6" s="1831">
        <v>1</v>
      </c>
      <c r="AK6" s="1831">
        <v>1</v>
      </c>
      <c r="AL6" s="1833"/>
      <c r="AM6" s="1834"/>
      <c r="AN6" s="1835"/>
      <c r="AO6" s="1836"/>
      <c r="AP6" s="1837"/>
      <c r="AQ6" s="1838"/>
      <c r="AR6" s="1832"/>
      <c r="AS6" s="1833"/>
      <c r="AT6" s="1834">
        <v>1</v>
      </c>
      <c r="AU6" s="1835">
        <v>1</v>
      </c>
      <c r="AV6" s="1836"/>
      <c r="AW6" s="1837"/>
      <c r="AX6" s="1838"/>
      <c r="AY6" s="1832"/>
      <c r="AZ6" s="2020"/>
      <c r="BA6" s="2022"/>
      <c r="BB6" s="438" t="str">
        <f t="shared" si="19"/>
        <v>Fr</v>
      </c>
      <c r="BC6" s="437" t="str">
        <f t="shared" si="20"/>
        <v>Fr</v>
      </c>
      <c r="BD6" s="1858" t="str">
        <f t="shared" ref="BD6:BL36" si="26">IF($G6=BD$3,$F6,"")</f>
        <v/>
      </c>
      <c r="BE6" s="1858" t="str">
        <f t="shared" si="21"/>
        <v/>
      </c>
      <c r="BF6" s="1858" t="str">
        <f t="shared" si="21"/>
        <v/>
      </c>
      <c r="BG6" s="1858" t="str">
        <f t="shared" si="21"/>
        <v/>
      </c>
      <c r="BH6" s="1858" t="str">
        <f t="shared" si="21"/>
        <v/>
      </c>
      <c r="BI6" s="1858" t="str">
        <f t="shared" si="21"/>
        <v/>
      </c>
      <c r="BJ6" s="1858" t="str">
        <f t="shared" si="21"/>
        <v/>
      </c>
      <c r="BK6" s="1858" t="str">
        <f t="shared" si="21"/>
        <v/>
      </c>
      <c r="BL6" s="1858" t="str">
        <f t="shared" si="21"/>
        <v/>
      </c>
    </row>
    <row r="7" spans="1:64" s="945" customFormat="1" ht="20.25" customHeight="1" x14ac:dyDescent="0.2">
      <c r="A7" s="1275">
        <f t="shared" ref="A7:A34" si="27">A6+1</f>
        <v>153</v>
      </c>
      <c r="B7" s="485">
        <f t="shared" si="22"/>
        <v>43618</v>
      </c>
      <c r="C7" s="1913">
        <v>3</v>
      </c>
      <c r="D7" s="483">
        <f t="shared" si="23"/>
        <v>22</v>
      </c>
      <c r="E7" s="1785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6"/>
      <c r="H7" s="1511" t="str">
        <f t="shared" ca="1" si="1"/>
        <v/>
      </c>
      <c r="I7" s="1512" t="str">
        <f t="shared" ca="1" si="2"/>
        <v/>
      </c>
      <c r="J7" s="513">
        <f t="shared" ca="1" si="3"/>
        <v>0</v>
      </c>
      <c r="K7" s="1335">
        <f t="shared" ca="1" si="4"/>
        <v>0</v>
      </c>
      <c r="L7" s="444">
        <f t="shared" ca="1" si="5"/>
        <v>0</v>
      </c>
      <c r="M7" s="2076"/>
      <c r="N7" s="1501"/>
      <c r="O7" s="1502"/>
      <c r="P7" s="513">
        <f t="shared" si="6"/>
        <v>0</v>
      </c>
      <c r="Q7" s="513">
        <f t="shared" si="7"/>
        <v>0</v>
      </c>
      <c r="R7" s="1335">
        <f t="shared" ca="1" si="8"/>
        <v>0</v>
      </c>
      <c r="S7" s="444">
        <f t="shared" ca="1" si="9"/>
        <v>0</v>
      </c>
      <c r="T7" s="2076"/>
      <c r="U7" s="2018">
        <f t="shared" si="10"/>
        <v>0</v>
      </c>
      <c r="V7" s="444">
        <f t="shared" ca="1" si="11"/>
        <v>0</v>
      </c>
      <c r="W7" s="49">
        <f t="shared" si="12"/>
        <v>0</v>
      </c>
      <c r="X7" s="1342">
        <f t="shared" ca="1" si="13"/>
        <v>0</v>
      </c>
      <c r="Y7" s="1527" t="str">
        <f t="shared" si="14"/>
        <v/>
      </c>
      <c r="Z7" s="1528">
        <f t="shared" ca="1" si="15"/>
        <v>0</v>
      </c>
      <c r="AA7" s="1336">
        <f t="shared" si="16"/>
        <v>0</v>
      </c>
      <c r="AB7" s="49">
        <f t="shared" ca="1" si="25"/>
        <v>0</v>
      </c>
      <c r="AC7" s="939"/>
      <c r="AD7" s="1300">
        <f t="shared" ca="1" si="0"/>
        <v>0</v>
      </c>
      <c r="AE7" s="1337">
        <f t="shared" ca="1" si="17"/>
        <v>0</v>
      </c>
      <c r="AF7" s="1044" t="str">
        <f t="shared" si="18"/>
        <v/>
      </c>
      <c r="AG7" s="1045"/>
      <c r="AH7" s="1046"/>
      <c r="AI7" s="1047"/>
      <c r="AJ7" s="1831">
        <v>1</v>
      </c>
      <c r="AK7" s="1831">
        <v>1</v>
      </c>
      <c r="AL7" s="1833"/>
      <c r="AM7" s="1834"/>
      <c r="AN7" s="1835"/>
      <c r="AO7" s="1836"/>
      <c r="AP7" s="1837"/>
      <c r="AQ7" s="1838"/>
      <c r="AR7" s="1832"/>
      <c r="AS7" s="1833"/>
      <c r="AT7" s="1834">
        <v>1</v>
      </c>
      <c r="AU7" s="1835"/>
      <c r="AV7" s="1836"/>
      <c r="AW7" s="1837"/>
      <c r="AX7" s="1838"/>
      <c r="AY7" s="1832"/>
      <c r="AZ7" s="2020"/>
      <c r="BA7" s="2022"/>
      <c r="BB7" s="438" t="str">
        <f t="shared" si="19"/>
        <v>Sa</v>
      </c>
      <c r="BC7" s="437" t="str">
        <f t="shared" si="20"/>
        <v>Sa</v>
      </c>
      <c r="BD7" s="1858" t="str">
        <f t="shared" si="26"/>
        <v/>
      </c>
      <c r="BE7" s="1858" t="str">
        <f t="shared" si="21"/>
        <v/>
      </c>
      <c r="BF7" s="1858" t="str">
        <f t="shared" si="21"/>
        <v/>
      </c>
      <c r="BG7" s="1858" t="str">
        <f t="shared" si="21"/>
        <v/>
      </c>
      <c r="BH7" s="1858" t="str">
        <f t="shared" si="21"/>
        <v/>
      </c>
      <c r="BI7" s="1858" t="str">
        <f t="shared" si="21"/>
        <v/>
      </c>
      <c r="BJ7" s="1858" t="str">
        <f t="shared" si="21"/>
        <v/>
      </c>
      <c r="BK7" s="1858" t="str">
        <f t="shared" si="21"/>
        <v/>
      </c>
      <c r="BL7" s="1858" t="str">
        <f t="shared" si="21"/>
        <v/>
      </c>
    </row>
    <row r="8" spans="1:64" s="945" customFormat="1" ht="20.25" customHeight="1" x14ac:dyDescent="0.2">
      <c r="A8" s="1275">
        <f t="shared" si="27"/>
        <v>154</v>
      </c>
      <c r="B8" s="485">
        <f t="shared" si="22"/>
        <v>43619</v>
      </c>
      <c r="C8" s="1913">
        <v>4</v>
      </c>
      <c r="D8" s="483">
        <f t="shared" si="23"/>
        <v>22</v>
      </c>
      <c r="E8" s="1785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6"/>
      <c r="H8" s="1511" t="str">
        <f t="shared" ca="1" si="1"/>
        <v/>
      </c>
      <c r="I8" s="1512" t="str">
        <f t="shared" ca="1" si="2"/>
        <v/>
      </c>
      <c r="J8" s="513">
        <f t="shared" ca="1" si="3"/>
        <v>0</v>
      </c>
      <c r="K8" s="1335">
        <f t="shared" ca="1" si="4"/>
        <v>0</v>
      </c>
      <c r="L8" s="444">
        <f t="shared" ca="1" si="5"/>
        <v>0</v>
      </c>
      <c r="M8" s="2076"/>
      <c r="N8" s="1501"/>
      <c r="O8" s="1502"/>
      <c r="P8" s="513">
        <f t="shared" si="6"/>
        <v>0</v>
      </c>
      <c r="Q8" s="513">
        <f t="shared" si="7"/>
        <v>0</v>
      </c>
      <c r="R8" s="1335">
        <f t="shared" ca="1" si="8"/>
        <v>0</v>
      </c>
      <c r="S8" s="444">
        <f t="shared" ca="1" si="9"/>
        <v>0</v>
      </c>
      <c r="T8" s="2076"/>
      <c r="U8" s="2018">
        <f t="shared" si="10"/>
        <v>0</v>
      </c>
      <c r="V8" s="444">
        <f t="shared" ca="1" si="11"/>
        <v>0</v>
      </c>
      <c r="W8" s="49">
        <f t="shared" si="12"/>
        <v>0</v>
      </c>
      <c r="X8" s="1342">
        <f t="shared" ca="1" si="13"/>
        <v>0</v>
      </c>
      <c r="Y8" s="1527" t="str">
        <f t="shared" si="14"/>
        <v/>
      </c>
      <c r="Z8" s="1528">
        <f t="shared" ca="1" si="15"/>
        <v>0</v>
      </c>
      <c r="AA8" s="1336">
        <f t="shared" si="16"/>
        <v>0</v>
      </c>
      <c r="AB8" s="49">
        <f t="shared" ca="1" si="25"/>
        <v>0</v>
      </c>
      <c r="AC8" s="939"/>
      <c r="AD8" s="1300">
        <f t="shared" ca="1" si="0"/>
        <v>0</v>
      </c>
      <c r="AE8" s="1337">
        <f t="shared" ca="1" si="17"/>
        <v>0</v>
      </c>
      <c r="AF8" s="1044" t="str">
        <f t="shared" si="18"/>
        <v/>
      </c>
      <c r="AG8" s="1045"/>
      <c r="AH8" s="1046"/>
      <c r="AI8" s="1047"/>
      <c r="AJ8" s="1831">
        <v>1</v>
      </c>
      <c r="AK8" s="1831">
        <v>1</v>
      </c>
      <c r="AL8" s="1833"/>
      <c r="AM8" s="1834"/>
      <c r="AN8" s="1835"/>
      <c r="AO8" s="1836"/>
      <c r="AP8" s="1837"/>
      <c r="AQ8" s="1838"/>
      <c r="AR8" s="1832"/>
      <c r="AS8" s="1833"/>
      <c r="AT8" s="1834">
        <v>1</v>
      </c>
      <c r="AU8" s="1835"/>
      <c r="AV8" s="1836"/>
      <c r="AW8" s="1837"/>
      <c r="AX8" s="1838"/>
      <c r="AY8" s="1832"/>
      <c r="AZ8" s="2020"/>
      <c r="BA8" s="2022"/>
      <c r="BB8" s="438" t="str">
        <f t="shared" si="19"/>
        <v>So</v>
      </c>
      <c r="BC8" s="437" t="str">
        <f t="shared" si="20"/>
        <v>So</v>
      </c>
      <c r="BD8" s="1858" t="str">
        <f t="shared" si="26"/>
        <v/>
      </c>
      <c r="BE8" s="1858" t="str">
        <f t="shared" si="21"/>
        <v/>
      </c>
      <c r="BF8" s="1858" t="str">
        <f t="shared" si="21"/>
        <v/>
      </c>
      <c r="BG8" s="1858" t="str">
        <f t="shared" si="21"/>
        <v/>
      </c>
      <c r="BH8" s="1858" t="str">
        <f t="shared" si="21"/>
        <v/>
      </c>
      <c r="BI8" s="1858" t="str">
        <f t="shared" si="21"/>
        <v/>
      </c>
      <c r="BJ8" s="1858" t="str">
        <f t="shared" si="21"/>
        <v/>
      </c>
      <c r="BK8" s="1858" t="str">
        <f t="shared" si="21"/>
        <v/>
      </c>
      <c r="BL8" s="1858" t="str">
        <f t="shared" si="21"/>
        <v/>
      </c>
    </row>
    <row r="9" spans="1:64" s="945" customFormat="1" ht="20.25" customHeight="1" x14ac:dyDescent="0.2">
      <c r="A9" s="1275">
        <f t="shared" si="27"/>
        <v>155</v>
      </c>
      <c r="B9" s="485">
        <f t="shared" si="22"/>
        <v>43620</v>
      </c>
      <c r="C9" s="1913">
        <v>5</v>
      </c>
      <c r="D9" s="483">
        <f t="shared" si="23"/>
        <v>23</v>
      </c>
      <c r="E9" s="1785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6"/>
      <c r="H9" s="1511" t="str">
        <f t="shared" ca="1" si="1"/>
        <v/>
      </c>
      <c r="I9" s="1512" t="str">
        <f t="shared" ca="1" si="2"/>
        <v/>
      </c>
      <c r="J9" s="937">
        <f t="shared" ca="1" si="3"/>
        <v>0</v>
      </c>
      <c r="K9" s="938">
        <f t="shared" ca="1" si="4"/>
        <v>0</v>
      </c>
      <c r="L9" s="444">
        <f t="shared" ca="1" si="5"/>
        <v>0</v>
      </c>
      <c r="M9" s="2076"/>
      <c r="N9" s="1501"/>
      <c r="O9" s="1502"/>
      <c r="P9" s="937">
        <f t="shared" si="6"/>
        <v>0</v>
      </c>
      <c r="Q9" s="937">
        <f t="shared" si="7"/>
        <v>0</v>
      </c>
      <c r="R9" s="938">
        <f t="shared" ca="1" si="8"/>
        <v>0</v>
      </c>
      <c r="S9" s="444">
        <f t="shared" ca="1" si="9"/>
        <v>0</v>
      </c>
      <c r="T9" s="2076"/>
      <c r="U9" s="2018">
        <f t="shared" si="10"/>
        <v>0.32500000000000001</v>
      </c>
      <c r="V9" s="444">
        <f t="shared" ca="1" si="11"/>
        <v>0</v>
      </c>
      <c r="W9" s="49">
        <f t="shared" si="12"/>
        <v>0.32500000000000001</v>
      </c>
      <c r="X9" s="1342">
        <f t="shared" ca="1" si="13"/>
        <v>0</v>
      </c>
      <c r="Y9" s="1519" t="str">
        <f t="shared" si="14"/>
        <v/>
      </c>
      <c r="Z9" s="1520">
        <f t="shared" ca="1" si="15"/>
        <v>0</v>
      </c>
      <c r="AA9" s="1336">
        <f t="shared" si="16"/>
        <v>0</v>
      </c>
      <c r="AB9" s="49">
        <f t="shared" ca="1" si="25"/>
        <v>0</v>
      </c>
      <c r="AC9" s="939"/>
      <c r="AD9" s="1300">
        <f t="shared" ca="1" si="0"/>
        <v>0</v>
      </c>
      <c r="AE9" s="1337">
        <f t="shared" ca="1" si="17"/>
        <v>0</v>
      </c>
      <c r="AF9" s="1044" t="str">
        <f t="shared" si="18"/>
        <v/>
      </c>
      <c r="AG9" s="1045"/>
      <c r="AH9" s="1046"/>
      <c r="AI9" s="1047"/>
      <c r="AJ9" s="1831">
        <v>1</v>
      </c>
      <c r="AK9" s="1831">
        <v>1</v>
      </c>
      <c r="AL9" s="1833"/>
      <c r="AM9" s="1834"/>
      <c r="AN9" s="1835"/>
      <c r="AO9" s="1836"/>
      <c r="AP9" s="1837"/>
      <c r="AQ9" s="1838"/>
      <c r="AR9" s="1832"/>
      <c r="AS9" s="1833"/>
      <c r="AT9" s="1834">
        <v>1</v>
      </c>
      <c r="AU9" s="1835"/>
      <c r="AV9" s="1836"/>
      <c r="AW9" s="1837"/>
      <c r="AX9" s="1838"/>
      <c r="AY9" s="1832"/>
      <c r="AZ9" s="2020"/>
      <c r="BA9" s="2022"/>
      <c r="BB9" s="438" t="str">
        <f t="shared" si="19"/>
        <v>Mo</v>
      </c>
      <c r="BC9" s="437" t="str">
        <f t="shared" si="20"/>
        <v>Mo</v>
      </c>
      <c r="BD9" s="1858" t="str">
        <f t="shared" si="26"/>
        <v/>
      </c>
      <c r="BE9" s="1858" t="str">
        <f t="shared" si="21"/>
        <v/>
      </c>
      <c r="BF9" s="1858" t="str">
        <f t="shared" si="21"/>
        <v/>
      </c>
      <c r="BG9" s="1858" t="str">
        <f t="shared" si="21"/>
        <v/>
      </c>
      <c r="BH9" s="1858" t="str">
        <f t="shared" si="21"/>
        <v/>
      </c>
      <c r="BI9" s="1858" t="str">
        <f t="shared" si="21"/>
        <v/>
      </c>
      <c r="BJ9" s="1858" t="str">
        <f t="shared" si="21"/>
        <v/>
      </c>
      <c r="BK9" s="1858" t="str">
        <f t="shared" si="21"/>
        <v/>
      </c>
      <c r="BL9" s="1858" t="str">
        <f t="shared" si="21"/>
        <v/>
      </c>
    </row>
    <row r="10" spans="1:64" s="945" customFormat="1" ht="20.25" customHeight="1" x14ac:dyDescent="0.2">
      <c r="A10" s="1275">
        <f t="shared" si="27"/>
        <v>156</v>
      </c>
      <c r="B10" s="485">
        <f t="shared" si="22"/>
        <v>43621</v>
      </c>
      <c r="C10" s="1913">
        <v>6</v>
      </c>
      <c r="D10" s="483">
        <f t="shared" si="23"/>
        <v>23</v>
      </c>
      <c r="E10" s="1785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6"/>
      <c r="H10" s="1511" t="str">
        <f t="shared" ca="1" si="1"/>
        <v/>
      </c>
      <c r="I10" s="1512" t="str">
        <f t="shared" ca="1" si="2"/>
        <v/>
      </c>
      <c r="J10" s="937">
        <f t="shared" ca="1" si="3"/>
        <v>0</v>
      </c>
      <c r="K10" s="938">
        <f t="shared" ca="1" si="4"/>
        <v>0</v>
      </c>
      <c r="L10" s="444">
        <f t="shared" ca="1" si="5"/>
        <v>0</v>
      </c>
      <c r="M10" s="2076"/>
      <c r="N10" s="1501"/>
      <c r="O10" s="1502"/>
      <c r="P10" s="937">
        <f t="shared" si="6"/>
        <v>0</v>
      </c>
      <c r="Q10" s="937">
        <f t="shared" si="7"/>
        <v>0</v>
      </c>
      <c r="R10" s="938">
        <f t="shared" ca="1" si="8"/>
        <v>0</v>
      </c>
      <c r="S10" s="444">
        <f t="shared" ca="1" si="9"/>
        <v>0</v>
      </c>
      <c r="T10" s="2076"/>
      <c r="U10" s="2018">
        <f t="shared" si="10"/>
        <v>0.32500000000000001</v>
      </c>
      <c r="V10" s="444">
        <f t="shared" ca="1" si="11"/>
        <v>0</v>
      </c>
      <c r="W10" s="49">
        <f t="shared" si="12"/>
        <v>0.32500000000000001</v>
      </c>
      <c r="X10" s="1342">
        <f t="shared" ca="1" si="13"/>
        <v>0</v>
      </c>
      <c r="Y10" s="1519" t="str">
        <f t="shared" si="14"/>
        <v/>
      </c>
      <c r="Z10" s="1520">
        <f t="shared" ca="1" si="15"/>
        <v>0</v>
      </c>
      <c r="AA10" s="1336">
        <f t="shared" si="16"/>
        <v>0</v>
      </c>
      <c r="AB10" s="49">
        <f t="shared" ca="1" si="25"/>
        <v>0</v>
      </c>
      <c r="AC10" s="939"/>
      <c r="AD10" s="1300">
        <f t="shared" ca="1" si="0"/>
        <v>0</v>
      </c>
      <c r="AE10" s="1337">
        <f t="shared" ca="1" si="17"/>
        <v>0</v>
      </c>
      <c r="AF10" s="1044" t="str">
        <f t="shared" si="18"/>
        <v/>
      </c>
      <c r="AG10" s="1045"/>
      <c r="AH10" s="1046"/>
      <c r="AI10" s="1047"/>
      <c r="AJ10" s="1831">
        <v>1</v>
      </c>
      <c r="AK10" s="1831">
        <v>1</v>
      </c>
      <c r="AL10" s="1833"/>
      <c r="AM10" s="1834"/>
      <c r="AN10" s="1835"/>
      <c r="AO10" s="1836"/>
      <c r="AP10" s="1837"/>
      <c r="AQ10" s="1838"/>
      <c r="AR10" s="1832"/>
      <c r="AS10" s="1833"/>
      <c r="AT10" s="1834">
        <v>1</v>
      </c>
      <c r="AU10" s="1835"/>
      <c r="AV10" s="1836"/>
      <c r="AW10" s="1837"/>
      <c r="AX10" s="1838"/>
      <c r="AY10" s="1832"/>
      <c r="AZ10" s="2020"/>
      <c r="BA10" s="2022"/>
      <c r="BB10" s="438" t="str">
        <f t="shared" si="19"/>
        <v>Di</v>
      </c>
      <c r="BC10" s="437" t="str">
        <f t="shared" si="20"/>
        <v>Di</v>
      </c>
      <c r="BD10" s="1858" t="str">
        <f t="shared" si="26"/>
        <v/>
      </c>
      <c r="BE10" s="1858" t="str">
        <f t="shared" si="21"/>
        <v/>
      </c>
      <c r="BF10" s="1858" t="str">
        <f t="shared" si="21"/>
        <v/>
      </c>
      <c r="BG10" s="1858" t="str">
        <f t="shared" si="21"/>
        <v/>
      </c>
      <c r="BH10" s="1858" t="str">
        <f t="shared" si="21"/>
        <v/>
      </c>
      <c r="BI10" s="1858" t="str">
        <f t="shared" si="21"/>
        <v/>
      </c>
      <c r="BJ10" s="1858" t="str">
        <f t="shared" si="21"/>
        <v/>
      </c>
      <c r="BK10" s="1858" t="str">
        <f t="shared" si="21"/>
        <v/>
      </c>
      <c r="BL10" s="1858" t="str">
        <f t="shared" si="21"/>
        <v/>
      </c>
    </row>
    <row r="11" spans="1:64" s="945" customFormat="1" ht="20.25" customHeight="1" x14ac:dyDescent="0.2">
      <c r="A11" s="1275">
        <f t="shared" si="27"/>
        <v>157</v>
      </c>
      <c r="B11" s="485">
        <f t="shared" si="22"/>
        <v>43622</v>
      </c>
      <c r="C11" s="1913">
        <v>7</v>
      </c>
      <c r="D11" s="483">
        <f t="shared" si="23"/>
        <v>23</v>
      </c>
      <c r="E11" s="1785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6"/>
      <c r="H11" s="1511" t="str">
        <f t="shared" ca="1" si="1"/>
        <v/>
      </c>
      <c r="I11" s="1512" t="str">
        <f t="shared" ca="1" si="2"/>
        <v/>
      </c>
      <c r="J11" s="513">
        <f t="shared" ca="1" si="3"/>
        <v>0</v>
      </c>
      <c r="K11" s="1335">
        <f t="shared" ca="1" si="4"/>
        <v>0</v>
      </c>
      <c r="L11" s="444">
        <f t="shared" ca="1" si="5"/>
        <v>0</v>
      </c>
      <c r="M11" s="2076"/>
      <c r="N11" s="1501"/>
      <c r="O11" s="1502"/>
      <c r="P11" s="513">
        <f t="shared" si="6"/>
        <v>0</v>
      </c>
      <c r="Q11" s="513">
        <f t="shared" si="7"/>
        <v>0</v>
      </c>
      <c r="R11" s="1335">
        <f t="shared" ca="1" si="8"/>
        <v>0</v>
      </c>
      <c r="S11" s="444">
        <f t="shared" ca="1" si="9"/>
        <v>0</v>
      </c>
      <c r="T11" s="2076"/>
      <c r="U11" s="2018">
        <f t="shared" si="10"/>
        <v>0.32500000000000001</v>
      </c>
      <c r="V11" s="444">
        <f t="shared" ca="1" si="11"/>
        <v>0</v>
      </c>
      <c r="W11" s="49">
        <f t="shared" si="12"/>
        <v>0.32500000000000001</v>
      </c>
      <c r="X11" s="1342">
        <f t="shared" ca="1" si="13"/>
        <v>0</v>
      </c>
      <c r="Y11" s="1527" t="str">
        <f t="shared" si="14"/>
        <v/>
      </c>
      <c r="Z11" s="1528">
        <f t="shared" ca="1" si="15"/>
        <v>0</v>
      </c>
      <c r="AA11" s="1336">
        <f t="shared" si="16"/>
        <v>0</v>
      </c>
      <c r="AB11" s="49">
        <f t="shared" ca="1" si="25"/>
        <v>0</v>
      </c>
      <c r="AC11" s="939"/>
      <c r="AD11" s="1300">
        <f t="shared" ca="1" si="0"/>
        <v>0</v>
      </c>
      <c r="AE11" s="1337">
        <f t="shared" ca="1" si="17"/>
        <v>0</v>
      </c>
      <c r="AF11" s="1044" t="str">
        <f t="shared" si="18"/>
        <v/>
      </c>
      <c r="AG11" s="1045"/>
      <c r="AH11" s="1046"/>
      <c r="AI11" s="1047"/>
      <c r="AJ11" s="1831">
        <v>1</v>
      </c>
      <c r="AK11" s="1831">
        <v>1</v>
      </c>
      <c r="AL11" s="1833"/>
      <c r="AM11" s="1834"/>
      <c r="AN11" s="1835"/>
      <c r="AO11" s="1836"/>
      <c r="AP11" s="1837"/>
      <c r="AQ11" s="1838"/>
      <c r="AR11" s="1832"/>
      <c r="AS11" s="1833"/>
      <c r="AT11" s="1834">
        <v>1</v>
      </c>
      <c r="AU11" s="1835"/>
      <c r="AV11" s="1836"/>
      <c r="AW11" s="1837"/>
      <c r="AX11" s="1838"/>
      <c r="AY11" s="1832"/>
      <c r="AZ11" s="2020"/>
      <c r="BA11" s="2022"/>
      <c r="BB11" s="438" t="str">
        <f t="shared" si="19"/>
        <v>Mi</v>
      </c>
      <c r="BC11" s="437" t="str">
        <f t="shared" si="20"/>
        <v>Mi</v>
      </c>
      <c r="BD11" s="1858" t="str">
        <f t="shared" si="26"/>
        <v/>
      </c>
      <c r="BE11" s="1858" t="str">
        <f t="shared" si="21"/>
        <v/>
      </c>
      <c r="BF11" s="1858" t="str">
        <f t="shared" si="21"/>
        <v/>
      </c>
      <c r="BG11" s="1858" t="str">
        <f t="shared" si="21"/>
        <v/>
      </c>
      <c r="BH11" s="1858" t="str">
        <f t="shared" si="21"/>
        <v/>
      </c>
      <c r="BI11" s="1858" t="str">
        <f t="shared" si="21"/>
        <v/>
      </c>
      <c r="BJ11" s="1858" t="str">
        <f t="shared" si="21"/>
        <v/>
      </c>
      <c r="BK11" s="1858" t="str">
        <f t="shared" si="21"/>
        <v/>
      </c>
      <c r="BL11" s="1858" t="str">
        <f t="shared" si="21"/>
        <v/>
      </c>
    </row>
    <row r="12" spans="1:64" s="945" customFormat="1" ht="20.25" customHeight="1" x14ac:dyDescent="0.2">
      <c r="A12" s="1275">
        <f t="shared" si="27"/>
        <v>158</v>
      </c>
      <c r="B12" s="485">
        <f t="shared" si="22"/>
        <v>43623</v>
      </c>
      <c r="C12" s="1913">
        <v>8</v>
      </c>
      <c r="D12" s="483">
        <f t="shared" si="23"/>
        <v>23</v>
      </c>
      <c r="E12" s="1785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6" t="str">
        <f>IF(OR(BW="x",BY="x",HE="x",NW="x",RP="x",SL="x",A="x"),"f","")</f>
        <v/>
      </c>
      <c r="H12" s="1511" t="str">
        <f t="shared" ca="1" si="1"/>
        <v/>
      </c>
      <c r="I12" s="1512" t="str">
        <f t="shared" ca="1" si="2"/>
        <v/>
      </c>
      <c r="J12" s="513">
        <f t="shared" ca="1" si="3"/>
        <v>0</v>
      </c>
      <c r="K12" s="1335">
        <f t="shared" ca="1" si="4"/>
        <v>0</v>
      </c>
      <c r="L12" s="444">
        <f t="shared" ca="1" si="5"/>
        <v>0</v>
      </c>
      <c r="M12" s="2076"/>
      <c r="N12" s="1501"/>
      <c r="O12" s="1502"/>
      <c r="P12" s="513">
        <f t="shared" si="6"/>
        <v>0</v>
      </c>
      <c r="Q12" s="513">
        <f t="shared" si="7"/>
        <v>0</v>
      </c>
      <c r="R12" s="1335">
        <f t="shared" ca="1" si="8"/>
        <v>0</v>
      </c>
      <c r="S12" s="444">
        <f t="shared" ca="1" si="9"/>
        <v>0</v>
      </c>
      <c r="T12" s="2076"/>
      <c r="U12" s="2018">
        <f t="shared" si="10"/>
        <v>0.32500000000000001</v>
      </c>
      <c r="V12" s="444">
        <f t="shared" ca="1" si="11"/>
        <v>0</v>
      </c>
      <c r="W12" s="49">
        <f t="shared" si="12"/>
        <v>0.32500000000000001</v>
      </c>
      <c r="X12" s="1342">
        <f t="shared" ca="1" si="13"/>
        <v>0</v>
      </c>
      <c r="Y12" s="1527" t="str">
        <f t="shared" si="14"/>
        <v/>
      </c>
      <c r="Z12" s="1528">
        <f t="shared" ca="1" si="15"/>
        <v>0</v>
      </c>
      <c r="AA12" s="1336">
        <f t="shared" si="16"/>
        <v>0</v>
      </c>
      <c r="AB12" s="49">
        <f t="shared" ca="1" si="25"/>
        <v>0</v>
      </c>
      <c r="AC12" s="939" t="s">
        <v>402</v>
      </c>
      <c r="AD12" s="1300">
        <f t="shared" ca="1" si="0"/>
        <v>0</v>
      </c>
      <c r="AE12" s="1337">
        <f t="shared" ca="1" si="17"/>
        <v>0</v>
      </c>
      <c r="AF12" s="1044" t="str">
        <f t="shared" si="18"/>
        <v/>
      </c>
      <c r="AG12" s="1045"/>
      <c r="AH12" s="1046"/>
      <c r="AI12" s="1047"/>
      <c r="AJ12" s="1831">
        <v>1</v>
      </c>
      <c r="AK12" s="1831">
        <v>1</v>
      </c>
      <c r="AL12" s="1833"/>
      <c r="AM12" s="1834"/>
      <c r="AN12" s="1835"/>
      <c r="AO12" s="1836"/>
      <c r="AP12" s="1837"/>
      <c r="AQ12" s="1838"/>
      <c r="AR12" s="1832"/>
      <c r="AS12" s="1833"/>
      <c r="AT12" s="1834"/>
      <c r="AU12" s="1835"/>
      <c r="AV12" s="1836"/>
      <c r="AW12" s="1837"/>
      <c r="AX12" s="1838"/>
      <c r="AY12" s="1832"/>
      <c r="AZ12" s="2020"/>
      <c r="BA12" s="2022"/>
      <c r="BB12" s="438" t="str">
        <f t="shared" si="19"/>
        <v>Do</v>
      </c>
      <c r="BC12" s="437" t="str">
        <f t="shared" si="20"/>
        <v>Do</v>
      </c>
      <c r="BD12" s="1858" t="str">
        <f t="shared" si="26"/>
        <v/>
      </c>
      <c r="BE12" s="1858" t="str">
        <f t="shared" si="21"/>
        <v/>
      </c>
      <c r="BF12" s="1858" t="str">
        <f t="shared" si="21"/>
        <v/>
      </c>
      <c r="BG12" s="1858" t="str">
        <f t="shared" si="21"/>
        <v/>
      </c>
      <c r="BH12" s="1858" t="str">
        <f t="shared" si="21"/>
        <v/>
      </c>
      <c r="BI12" s="1858" t="str">
        <f t="shared" si="21"/>
        <v/>
      </c>
      <c r="BJ12" s="1858" t="str">
        <f t="shared" si="21"/>
        <v/>
      </c>
      <c r="BK12" s="1858" t="str">
        <f t="shared" si="21"/>
        <v/>
      </c>
      <c r="BL12" s="1858" t="str">
        <f t="shared" si="21"/>
        <v/>
      </c>
    </row>
    <row r="13" spans="1:64" s="945" customFormat="1" ht="20.25" customHeight="1" x14ac:dyDescent="0.2">
      <c r="A13" s="1275">
        <f t="shared" si="27"/>
        <v>159</v>
      </c>
      <c r="B13" s="485">
        <f t="shared" si="22"/>
        <v>43624</v>
      </c>
      <c r="C13" s="1913">
        <v>9</v>
      </c>
      <c r="D13" s="483">
        <f t="shared" si="23"/>
        <v>23</v>
      </c>
      <c r="E13" s="1785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6" t="str">
        <f>IF(AND(G12="f",AT_FR_JUN="x",AM_JUN="x",Vorarbeit="x"),"v","")</f>
        <v/>
      </c>
      <c r="H13" s="1511" t="str">
        <f t="shared" ca="1" si="1"/>
        <v/>
      </c>
      <c r="I13" s="1512" t="str">
        <f t="shared" ca="1" si="2"/>
        <v/>
      </c>
      <c r="J13" s="513">
        <f t="shared" ca="1" si="3"/>
        <v>0</v>
      </c>
      <c r="K13" s="1335">
        <f t="shared" ca="1" si="4"/>
        <v>0</v>
      </c>
      <c r="L13" s="444">
        <f t="shared" ca="1" si="5"/>
        <v>0</v>
      </c>
      <c r="M13" s="2076"/>
      <c r="N13" s="1501"/>
      <c r="O13" s="1502"/>
      <c r="P13" s="513">
        <f t="shared" si="6"/>
        <v>0</v>
      </c>
      <c r="Q13" s="513">
        <f t="shared" si="7"/>
        <v>0</v>
      </c>
      <c r="R13" s="1335">
        <f t="shared" ca="1" si="8"/>
        <v>0</v>
      </c>
      <c r="S13" s="444">
        <f t="shared" ca="1" si="9"/>
        <v>0</v>
      </c>
      <c r="T13" s="2076"/>
      <c r="U13" s="2018">
        <f t="shared" si="10"/>
        <v>0.32500000000000001</v>
      </c>
      <c r="V13" s="444">
        <f t="shared" ca="1" si="11"/>
        <v>0</v>
      </c>
      <c r="W13" s="49">
        <f t="shared" si="12"/>
        <v>0.32500000000000001</v>
      </c>
      <c r="X13" s="1342">
        <f t="shared" ca="1" si="13"/>
        <v>0</v>
      </c>
      <c r="Y13" s="1527" t="str">
        <f t="shared" si="14"/>
        <v/>
      </c>
      <c r="Z13" s="1528">
        <f t="shared" ca="1" si="15"/>
        <v>0</v>
      </c>
      <c r="AA13" s="1336">
        <f t="shared" si="16"/>
        <v>0</v>
      </c>
      <c r="AB13" s="49">
        <f t="shared" ca="1" si="25"/>
        <v>0</v>
      </c>
      <c r="AC13" s="939"/>
      <c r="AD13" s="1300">
        <f t="shared" ca="1" si="0"/>
        <v>0</v>
      </c>
      <c r="AE13" s="1337">
        <f t="shared" ca="1" si="17"/>
        <v>0</v>
      </c>
      <c r="AF13" s="1044" t="str">
        <f t="shared" si="18"/>
        <v/>
      </c>
      <c r="AG13" s="1045"/>
      <c r="AH13" s="1046"/>
      <c r="AI13" s="1047"/>
      <c r="AJ13" s="1831">
        <v>1</v>
      </c>
      <c r="AK13" s="1831">
        <v>1</v>
      </c>
      <c r="AL13" s="1833"/>
      <c r="AM13" s="1834"/>
      <c r="AN13" s="1835"/>
      <c r="AO13" s="1836"/>
      <c r="AP13" s="1837"/>
      <c r="AQ13" s="1838"/>
      <c r="AR13" s="1832"/>
      <c r="AS13" s="1833"/>
      <c r="AT13" s="1834"/>
      <c r="AU13" s="1835"/>
      <c r="AV13" s="1836"/>
      <c r="AW13" s="1837"/>
      <c r="AX13" s="1838"/>
      <c r="AY13" s="1832"/>
      <c r="AZ13" s="2020"/>
      <c r="BA13" s="2022"/>
      <c r="BB13" s="438" t="str">
        <f t="shared" si="19"/>
        <v>Fr</v>
      </c>
      <c r="BC13" s="437" t="str">
        <f t="shared" si="20"/>
        <v>Fr</v>
      </c>
      <c r="BD13" s="1858" t="str">
        <f t="shared" si="26"/>
        <v/>
      </c>
      <c r="BE13" s="1858" t="str">
        <f t="shared" si="21"/>
        <v/>
      </c>
      <c r="BF13" s="1858" t="str">
        <f t="shared" si="21"/>
        <v/>
      </c>
      <c r="BG13" s="1858" t="str">
        <f t="shared" si="21"/>
        <v/>
      </c>
      <c r="BH13" s="1858" t="str">
        <f t="shared" si="21"/>
        <v/>
      </c>
      <c r="BI13" s="1858" t="str">
        <f t="shared" si="21"/>
        <v/>
      </c>
      <c r="BJ13" s="1858" t="str">
        <f t="shared" si="21"/>
        <v/>
      </c>
      <c r="BK13" s="1858" t="str">
        <f t="shared" si="21"/>
        <v/>
      </c>
      <c r="BL13" s="1858" t="str">
        <f t="shared" si="21"/>
        <v/>
      </c>
    </row>
    <row r="14" spans="1:64" s="945" customFormat="1" ht="20.25" customHeight="1" x14ac:dyDescent="0.2">
      <c r="A14" s="1275">
        <f t="shared" si="27"/>
        <v>160</v>
      </c>
      <c r="B14" s="485">
        <f t="shared" si="22"/>
        <v>43625</v>
      </c>
      <c r="C14" s="1913">
        <v>10</v>
      </c>
      <c r="D14" s="483">
        <f t="shared" si="23"/>
        <v>23</v>
      </c>
      <c r="E14" s="1785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6"/>
      <c r="H14" s="1511" t="str">
        <f t="shared" ca="1" si="1"/>
        <v/>
      </c>
      <c r="I14" s="1512" t="str">
        <f t="shared" ca="1" si="2"/>
        <v/>
      </c>
      <c r="J14" s="513">
        <f t="shared" ca="1" si="3"/>
        <v>0</v>
      </c>
      <c r="K14" s="1335">
        <f t="shared" ca="1" si="4"/>
        <v>0</v>
      </c>
      <c r="L14" s="444">
        <f t="shared" ca="1" si="5"/>
        <v>0</v>
      </c>
      <c r="M14" s="2076"/>
      <c r="N14" s="1501"/>
      <c r="O14" s="1502"/>
      <c r="P14" s="513">
        <f t="shared" si="6"/>
        <v>0</v>
      </c>
      <c r="Q14" s="513">
        <f t="shared" si="7"/>
        <v>0</v>
      </c>
      <c r="R14" s="1335">
        <f t="shared" ca="1" si="8"/>
        <v>0</v>
      </c>
      <c r="S14" s="444">
        <f t="shared" ca="1" si="9"/>
        <v>0</v>
      </c>
      <c r="T14" s="2076"/>
      <c r="U14" s="2018">
        <f t="shared" si="10"/>
        <v>0</v>
      </c>
      <c r="V14" s="444">
        <f t="shared" ca="1" si="11"/>
        <v>0</v>
      </c>
      <c r="W14" s="49">
        <f t="shared" si="12"/>
        <v>0</v>
      </c>
      <c r="X14" s="1342">
        <f t="shared" ca="1" si="13"/>
        <v>0</v>
      </c>
      <c r="Y14" s="1527" t="str">
        <f t="shared" si="14"/>
        <v/>
      </c>
      <c r="Z14" s="1528">
        <f t="shared" ca="1" si="15"/>
        <v>0</v>
      </c>
      <c r="AA14" s="1336">
        <f t="shared" si="16"/>
        <v>0</v>
      </c>
      <c r="AB14" s="49">
        <f t="shared" ca="1" si="25"/>
        <v>0</v>
      </c>
      <c r="AC14" s="939"/>
      <c r="AD14" s="1300">
        <f t="shared" ca="1" si="0"/>
        <v>0</v>
      </c>
      <c r="AE14" s="1337">
        <f t="shared" ca="1" si="17"/>
        <v>0</v>
      </c>
      <c r="AF14" s="1044" t="str">
        <f t="shared" si="18"/>
        <v/>
      </c>
      <c r="AG14" s="1045"/>
      <c r="AH14" s="1046"/>
      <c r="AI14" s="1047"/>
      <c r="AJ14" s="1831"/>
      <c r="AK14" s="1832"/>
      <c r="AL14" s="1833"/>
      <c r="AM14" s="1834"/>
      <c r="AN14" s="1835"/>
      <c r="AO14" s="1836"/>
      <c r="AP14" s="1837"/>
      <c r="AQ14" s="1838"/>
      <c r="AR14" s="1832"/>
      <c r="AS14" s="1833"/>
      <c r="AT14" s="1834"/>
      <c r="AU14" s="1835"/>
      <c r="AV14" s="1836"/>
      <c r="AW14" s="1837"/>
      <c r="AX14" s="1838"/>
      <c r="AY14" s="1832"/>
      <c r="AZ14" s="2020"/>
      <c r="BA14" s="2022"/>
      <c r="BB14" s="438" t="str">
        <f t="shared" si="19"/>
        <v>Sa</v>
      </c>
      <c r="BC14" s="437" t="str">
        <f t="shared" si="20"/>
        <v>Sa</v>
      </c>
      <c r="BD14" s="1858" t="str">
        <f t="shared" si="26"/>
        <v/>
      </c>
      <c r="BE14" s="1858" t="str">
        <f t="shared" si="21"/>
        <v/>
      </c>
      <c r="BF14" s="1858" t="str">
        <f t="shared" si="21"/>
        <v/>
      </c>
      <c r="BG14" s="1858" t="str">
        <f t="shared" si="21"/>
        <v/>
      </c>
      <c r="BH14" s="1858" t="str">
        <f t="shared" si="21"/>
        <v/>
      </c>
      <c r="BI14" s="1858" t="str">
        <f t="shared" si="21"/>
        <v/>
      </c>
      <c r="BJ14" s="1858" t="str">
        <f t="shared" si="21"/>
        <v/>
      </c>
      <c r="BK14" s="1858" t="str">
        <f t="shared" si="21"/>
        <v/>
      </c>
      <c r="BL14" s="1858" t="str">
        <f t="shared" si="21"/>
        <v/>
      </c>
    </row>
    <row r="15" spans="1:64" s="945" customFormat="1" ht="20.25" customHeight="1" x14ac:dyDescent="0.2">
      <c r="A15" s="1275">
        <f t="shared" si="27"/>
        <v>161</v>
      </c>
      <c r="B15" s="485">
        <f t="shared" si="22"/>
        <v>43626</v>
      </c>
      <c r="C15" s="1913">
        <v>11</v>
      </c>
      <c r="D15" s="483">
        <f t="shared" si="23"/>
        <v>23</v>
      </c>
      <c r="E15" s="1785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6"/>
      <c r="H15" s="1511" t="str">
        <f t="shared" ca="1" si="1"/>
        <v/>
      </c>
      <c r="I15" s="1512" t="str">
        <f t="shared" ca="1" si="2"/>
        <v/>
      </c>
      <c r="J15" s="513">
        <f t="shared" ca="1" si="3"/>
        <v>0</v>
      </c>
      <c r="K15" s="1335">
        <f t="shared" ca="1" si="4"/>
        <v>0</v>
      </c>
      <c r="L15" s="444">
        <f t="shared" ca="1" si="5"/>
        <v>0</v>
      </c>
      <c r="M15" s="2076"/>
      <c r="N15" s="1501"/>
      <c r="O15" s="1502"/>
      <c r="P15" s="513">
        <f t="shared" si="6"/>
        <v>0</v>
      </c>
      <c r="Q15" s="513">
        <f t="shared" si="7"/>
        <v>0</v>
      </c>
      <c r="R15" s="1335">
        <f t="shared" ca="1" si="8"/>
        <v>0</v>
      </c>
      <c r="S15" s="444">
        <f t="shared" ca="1" si="9"/>
        <v>0</v>
      </c>
      <c r="T15" s="2076"/>
      <c r="U15" s="2018">
        <f t="shared" si="10"/>
        <v>0</v>
      </c>
      <c r="V15" s="444">
        <f t="shared" ca="1" si="11"/>
        <v>0</v>
      </c>
      <c r="W15" s="49">
        <f t="shared" si="12"/>
        <v>0</v>
      </c>
      <c r="X15" s="1342">
        <f t="shared" ca="1" si="13"/>
        <v>0</v>
      </c>
      <c r="Y15" s="1527" t="str">
        <f t="shared" si="14"/>
        <v/>
      </c>
      <c r="Z15" s="1528">
        <f t="shared" ca="1" si="15"/>
        <v>0</v>
      </c>
      <c r="AA15" s="1336">
        <f t="shared" si="16"/>
        <v>0</v>
      </c>
      <c r="AB15" s="49">
        <f t="shared" ca="1" si="25"/>
        <v>0</v>
      </c>
      <c r="AC15" s="939"/>
      <c r="AD15" s="1300">
        <f t="shared" ca="1" si="0"/>
        <v>0</v>
      </c>
      <c r="AE15" s="1337">
        <f t="shared" ca="1" si="17"/>
        <v>0</v>
      </c>
      <c r="AF15" s="1044" t="str">
        <f t="shared" si="18"/>
        <v/>
      </c>
      <c r="AG15" s="1045"/>
      <c r="AH15" s="1046"/>
      <c r="AI15" s="1047"/>
      <c r="AJ15" s="1831"/>
      <c r="AK15" s="1832"/>
      <c r="AL15" s="1833"/>
      <c r="AM15" s="1834"/>
      <c r="AN15" s="1835"/>
      <c r="AO15" s="1836"/>
      <c r="AP15" s="1837"/>
      <c r="AQ15" s="1838"/>
      <c r="AR15" s="1832"/>
      <c r="AS15" s="1833"/>
      <c r="AT15" s="1834"/>
      <c r="AU15" s="1835"/>
      <c r="AV15" s="1836"/>
      <c r="AW15" s="1837"/>
      <c r="AX15" s="1838"/>
      <c r="AY15" s="1832"/>
      <c r="AZ15" s="2020"/>
      <c r="BA15" s="2022"/>
      <c r="BB15" s="438" t="str">
        <f t="shared" si="19"/>
        <v>So</v>
      </c>
      <c r="BC15" s="437" t="str">
        <f t="shared" si="20"/>
        <v>So</v>
      </c>
      <c r="BD15" s="1858" t="str">
        <f t="shared" si="26"/>
        <v/>
      </c>
      <c r="BE15" s="1858" t="str">
        <f t="shared" si="21"/>
        <v/>
      </c>
      <c r="BF15" s="1858" t="str">
        <f t="shared" si="21"/>
        <v/>
      </c>
      <c r="BG15" s="1858" t="str">
        <f t="shared" si="21"/>
        <v/>
      </c>
      <c r="BH15" s="1858" t="str">
        <f t="shared" si="21"/>
        <v/>
      </c>
      <c r="BI15" s="1858" t="str">
        <f t="shared" si="21"/>
        <v/>
      </c>
      <c r="BJ15" s="1858" t="str">
        <f t="shared" si="21"/>
        <v/>
      </c>
      <c r="BK15" s="1858" t="str">
        <f t="shared" si="21"/>
        <v/>
      </c>
      <c r="BL15" s="1858" t="str">
        <f t="shared" si="21"/>
        <v/>
      </c>
    </row>
    <row r="16" spans="1:64" s="945" customFormat="1" ht="20.25" customHeight="1" x14ac:dyDescent="0.2">
      <c r="A16" s="1275">
        <f t="shared" si="27"/>
        <v>162</v>
      </c>
      <c r="B16" s="485">
        <f t="shared" si="22"/>
        <v>43627</v>
      </c>
      <c r="C16" s="1913">
        <v>12</v>
      </c>
      <c r="D16" s="483">
        <f t="shared" si="23"/>
        <v>24</v>
      </c>
      <c r="E16" s="1785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6"/>
      <c r="H16" s="1511" t="str">
        <f t="shared" ca="1" si="1"/>
        <v/>
      </c>
      <c r="I16" s="1512" t="str">
        <f t="shared" ca="1" si="2"/>
        <v/>
      </c>
      <c r="J16" s="937">
        <f t="shared" ca="1" si="3"/>
        <v>0</v>
      </c>
      <c r="K16" s="938">
        <f t="shared" ca="1" si="4"/>
        <v>0</v>
      </c>
      <c r="L16" s="444">
        <f t="shared" ca="1" si="5"/>
        <v>0</v>
      </c>
      <c r="M16" s="2076"/>
      <c r="N16" s="1501"/>
      <c r="O16" s="1502"/>
      <c r="P16" s="937">
        <f t="shared" si="6"/>
        <v>0</v>
      </c>
      <c r="Q16" s="937">
        <f t="shared" si="7"/>
        <v>0</v>
      </c>
      <c r="R16" s="938">
        <f t="shared" ca="1" si="8"/>
        <v>0</v>
      </c>
      <c r="S16" s="444">
        <f t="shared" ca="1" si="9"/>
        <v>0</v>
      </c>
      <c r="T16" s="2076"/>
      <c r="U16" s="2018">
        <f t="shared" si="10"/>
        <v>0.32500000000000001</v>
      </c>
      <c r="V16" s="444">
        <f t="shared" ca="1" si="11"/>
        <v>0</v>
      </c>
      <c r="W16" s="49">
        <f t="shared" si="12"/>
        <v>0.32500000000000001</v>
      </c>
      <c r="X16" s="1342">
        <f t="shared" ca="1" si="13"/>
        <v>0</v>
      </c>
      <c r="Y16" s="1519" t="str">
        <f t="shared" si="14"/>
        <v/>
      </c>
      <c r="Z16" s="1520">
        <f t="shared" ca="1" si="15"/>
        <v>0</v>
      </c>
      <c r="AA16" s="1336">
        <f t="shared" si="16"/>
        <v>0</v>
      </c>
      <c r="AB16" s="49">
        <f t="shared" ca="1" si="25"/>
        <v>0</v>
      </c>
      <c r="AC16" s="939"/>
      <c r="AD16" s="1300">
        <f t="shared" ca="1" si="0"/>
        <v>0</v>
      </c>
      <c r="AE16" s="1337">
        <f t="shared" ca="1" si="17"/>
        <v>0</v>
      </c>
      <c r="AF16" s="1044" t="str">
        <f t="shared" si="18"/>
        <v/>
      </c>
      <c r="AG16" s="1045"/>
      <c r="AH16" s="1046"/>
      <c r="AI16" s="1047"/>
      <c r="AJ16" s="1831"/>
      <c r="AK16" s="1832"/>
      <c r="AL16" s="1833"/>
      <c r="AM16" s="1834"/>
      <c r="AN16" s="1835"/>
      <c r="AO16" s="1836"/>
      <c r="AP16" s="1837"/>
      <c r="AQ16" s="1838"/>
      <c r="AR16" s="1832"/>
      <c r="AS16" s="1833"/>
      <c r="AT16" s="1834"/>
      <c r="AU16" s="1835"/>
      <c r="AV16" s="1836"/>
      <c r="AW16" s="1837"/>
      <c r="AX16" s="1838"/>
      <c r="AY16" s="1832"/>
      <c r="AZ16" s="2020"/>
      <c r="BA16" s="2022"/>
      <c r="BB16" s="438" t="str">
        <f t="shared" si="19"/>
        <v>Mo</v>
      </c>
      <c r="BC16" s="437" t="str">
        <f t="shared" si="20"/>
        <v>Mo</v>
      </c>
      <c r="BD16" s="1858" t="str">
        <f t="shared" si="26"/>
        <v/>
      </c>
      <c r="BE16" s="1858" t="str">
        <f t="shared" si="21"/>
        <v/>
      </c>
      <c r="BF16" s="1858" t="str">
        <f t="shared" si="21"/>
        <v/>
      </c>
      <c r="BG16" s="1858" t="str">
        <f t="shared" si="21"/>
        <v/>
      </c>
      <c r="BH16" s="1858" t="str">
        <f t="shared" si="21"/>
        <v/>
      </c>
      <c r="BI16" s="1858" t="str">
        <f t="shared" si="21"/>
        <v/>
      </c>
      <c r="BJ16" s="1858" t="str">
        <f t="shared" si="21"/>
        <v/>
      </c>
      <c r="BK16" s="1858" t="str">
        <f t="shared" si="21"/>
        <v/>
      </c>
      <c r="BL16" s="1858" t="str">
        <f t="shared" si="21"/>
        <v/>
      </c>
    </row>
    <row r="17" spans="1:64" s="945" customFormat="1" ht="20.25" customHeight="1" x14ac:dyDescent="0.2">
      <c r="A17" s="1275">
        <f t="shared" si="27"/>
        <v>163</v>
      </c>
      <c r="B17" s="485">
        <f t="shared" si="22"/>
        <v>43628</v>
      </c>
      <c r="C17" s="1913">
        <v>13</v>
      </c>
      <c r="D17" s="483">
        <f t="shared" si="23"/>
        <v>24</v>
      </c>
      <c r="E17" s="1785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6"/>
      <c r="H17" s="1511" t="str">
        <f t="shared" ca="1" si="1"/>
        <v/>
      </c>
      <c r="I17" s="1512" t="str">
        <f t="shared" ca="1" si="2"/>
        <v/>
      </c>
      <c r="J17" s="937">
        <f t="shared" ca="1" si="3"/>
        <v>0</v>
      </c>
      <c r="K17" s="938">
        <f t="shared" ca="1" si="4"/>
        <v>0</v>
      </c>
      <c r="L17" s="444">
        <f t="shared" ca="1" si="5"/>
        <v>0</v>
      </c>
      <c r="M17" s="2076"/>
      <c r="N17" s="1501"/>
      <c r="O17" s="1502"/>
      <c r="P17" s="937">
        <f t="shared" si="6"/>
        <v>0</v>
      </c>
      <c r="Q17" s="937">
        <f t="shared" si="7"/>
        <v>0</v>
      </c>
      <c r="R17" s="938">
        <f t="shared" ca="1" si="8"/>
        <v>0</v>
      </c>
      <c r="S17" s="444">
        <f t="shared" ca="1" si="9"/>
        <v>0</v>
      </c>
      <c r="T17" s="2076"/>
      <c r="U17" s="2018">
        <f t="shared" si="10"/>
        <v>0.32500000000000001</v>
      </c>
      <c r="V17" s="444">
        <f t="shared" ca="1" si="11"/>
        <v>0</v>
      </c>
      <c r="W17" s="49">
        <f t="shared" si="12"/>
        <v>0.32500000000000001</v>
      </c>
      <c r="X17" s="1342">
        <f t="shared" ca="1" si="13"/>
        <v>0</v>
      </c>
      <c r="Y17" s="1519" t="str">
        <f t="shared" si="14"/>
        <v/>
      </c>
      <c r="Z17" s="1520">
        <f t="shared" ca="1" si="15"/>
        <v>0</v>
      </c>
      <c r="AA17" s="1336">
        <f t="shared" si="16"/>
        <v>0</v>
      </c>
      <c r="AB17" s="49">
        <f t="shared" ca="1" si="25"/>
        <v>0</v>
      </c>
      <c r="AC17" s="939"/>
      <c r="AD17" s="1300">
        <f t="shared" ca="1" si="0"/>
        <v>0</v>
      </c>
      <c r="AE17" s="1337">
        <f t="shared" ca="1" si="17"/>
        <v>0</v>
      </c>
      <c r="AF17" s="1044" t="str">
        <f t="shared" si="18"/>
        <v/>
      </c>
      <c r="AG17" s="1045"/>
      <c r="AH17" s="1046"/>
      <c r="AI17" s="1047"/>
      <c r="AJ17" s="1831"/>
      <c r="AK17" s="1832"/>
      <c r="AL17" s="1833"/>
      <c r="AM17" s="1834"/>
      <c r="AN17" s="1835"/>
      <c r="AO17" s="1836"/>
      <c r="AP17" s="1837"/>
      <c r="AQ17" s="1838"/>
      <c r="AR17" s="1832"/>
      <c r="AS17" s="1833"/>
      <c r="AT17" s="1834"/>
      <c r="AU17" s="1835"/>
      <c r="AV17" s="1836"/>
      <c r="AW17" s="1837"/>
      <c r="AX17" s="1838"/>
      <c r="AY17" s="1832"/>
      <c r="AZ17" s="2020"/>
      <c r="BA17" s="2022"/>
      <c r="BB17" s="438" t="str">
        <f t="shared" si="19"/>
        <v>Di</v>
      </c>
      <c r="BC17" s="437" t="str">
        <f t="shared" si="20"/>
        <v>Di</v>
      </c>
      <c r="BD17" s="1858" t="str">
        <f t="shared" si="26"/>
        <v/>
      </c>
      <c r="BE17" s="1858" t="str">
        <f t="shared" si="21"/>
        <v/>
      </c>
      <c r="BF17" s="1858" t="str">
        <f t="shared" si="21"/>
        <v/>
      </c>
      <c r="BG17" s="1858" t="str">
        <f t="shared" si="21"/>
        <v/>
      </c>
      <c r="BH17" s="1858" t="str">
        <f t="shared" si="21"/>
        <v/>
      </c>
      <c r="BI17" s="1858" t="str">
        <f t="shared" si="21"/>
        <v/>
      </c>
      <c r="BJ17" s="1858" t="str">
        <f t="shared" si="21"/>
        <v/>
      </c>
      <c r="BK17" s="1858" t="str">
        <f t="shared" si="21"/>
        <v/>
      </c>
      <c r="BL17" s="1858" t="str">
        <f t="shared" si="21"/>
        <v/>
      </c>
    </row>
    <row r="18" spans="1:64" s="945" customFormat="1" ht="20.25" customHeight="1" x14ac:dyDescent="0.2">
      <c r="A18" s="1275">
        <f t="shared" si="27"/>
        <v>164</v>
      </c>
      <c r="B18" s="485">
        <f t="shared" si="22"/>
        <v>43629</v>
      </c>
      <c r="C18" s="1913">
        <v>14</v>
      </c>
      <c r="D18" s="483">
        <f t="shared" si="23"/>
        <v>24</v>
      </c>
      <c r="E18" s="1785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6"/>
      <c r="H18" s="1511" t="str">
        <f t="shared" ca="1" si="1"/>
        <v/>
      </c>
      <c r="I18" s="1512" t="str">
        <f t="shared" ca="1" si="2"/>
        <v/>
      </c>
      <c r="J18" s="513">
        <f t="shared" ca="1" si="3"/>
        <v>0</v>
      </c>
      <c r="K18" s="1335">
        <f t="shared" ca="1" si="4"/>
        <v>0</v>
      </c>
      <c r="L18" s="444">
        <f t="shared" ca="1" si="5"/>
        <v>0</v>
      </c>
      <c r="M18" s="2076"/>
      <c r="N18" s="1501"/>
      <c r="O18" s="1502"/>
      <c r="P18" s="513">
        <f t="shared" si="6"/>
        <v>0</v>
      </c>
      <c r="Q18" s="513">
        <f t="shared" si="7"/>
        <v>0</v>
      </c>
      <c r="R18" s="1335">
        <f t="shared" ca="1" si="8"/>
        <v>0</v>
      </c>
      <c r="S18" s="444">
        <f t="shared" ca="1" si="9"/>
        <v>0</v>
      </c>
      <c r="T18" s="2076"/>
      <c r="U18" s="2018">
        <f t="shared" si="10"/>
        <v>0.32500000000000001</v>
      </c>
      <c r="V18" s="444">
        <f t="shared" ca="1" si="11"/>
        <v>0</v>
      </c>
      <c r="W18" s="49">
        <f t="shared" si="12"/>
        <v>0.32500000000000001</v>
      </c>
      <c r="X18" s="1342">
        <f t="shared" ca="1" si="13"/>
        <v>0</v>
      </c>
      <c r="Y18" s="1527" t="str">
        <f t="shared" si="14"/>
        <v/>
      </c>
      <c r="Z18" s="1528">
        <f t="shared" ca="1" si="15"/>
        <v>0</v>
      </c>
      <c r="AA18" s="1336">
        <f t="shared" si="16"/>
        <v>0</v>
      </c>
      <c r="AB18" s="49">
        <f t="shared" ca="1" si="25"/>
        <v>0</v>
      </c>
      <c r="AC18" s="939"/>
      <c r="AD18" s="1300">
        <f t="shared" ca="1" si="0"/>
        <v>0</v>
      </c>
      <c r="AE18" s="1337">
        <f t="shared" ca="1" si="17"/>
        <v>0</v>
      </c>
      <c r="AF18" s="1044" t="str">
        <f t="shared" si="18"/>
        <v/>
      </c>
      <c r="AG18" s="1045"/>
      <c r="AH18" s="1046"/>
      <c r="AI18" s="1047"/>
      <c r="AJ18" s="1831"/>
      <c r="AK18" s="1832"/>
      <c r="AL18" s="1833"/>
      <c r="AM18" s="1834"/>
      <c r="AN18" s="1835"/>
      <c r="AO18" s="1836"/>
      <c r="AP18" s="1837"/>
      <c r="AQ18" s="1838"/>
      <c r="AR18" s="1832"/>
      <c r="AS18" s="1833"/>
      <c r="AT18" s="1834"/>
      <c r="AU18" s="1835"/>
      <c r="AV18" s="1836"/>
      <c r="AW18" s="1837"/>
      <c r="AX18" s="1838"/>
      <c r="AY18" s="1832"/>
      <c r="AZ18" s="2020"/>
      <c r="BA18" s="2022"/>
      <c r="BB18" s="438" t="str">
        <f t="shared" si="19"/>
        <v>Mi</v>
      </c>
      <c r="BC18" s="437" t="str">
        <f t="shared" si="20"/>
        <v>Mi</v>
      </c>
      <c r="BD18" s="1858" t="str">
        <f t="shared" si="26"/>
        <v/>
      </c>
      <c r="BE18" s="1858" t="str">
        <f t="shared" si="21"/>
        <v/>
      </c>
      <c r="BF18" s="1858" t="str">
        <f t="shared" si="21"/>
        <v/>
      </c>
      <c r="BG18" s="1858" t="str">
        <f t="shared" si="21"/>
        <v/>
      </c>
      <c r="BH18" s="1858" t="str">
        <f t="shared" si="21"/>
        <v/>
      </c>
      <c r="BI18" s="1858" t="str">
        <f t="shared" si="21"/>
        <v/>
      </c>
      <c r="BJ18" s="1858" t="str">
        <f t="shared" si="21"/>
        <v/>
      </c>
      <c r="BK18" s="1858" t="str">
        <f t="shared" si="21"/>
        <v/>
      </c>
      <c r="BL18" s="1858" t="str">
        <f t="shared" si="21"/>
        <v/>
      </c>
    </row>
    <row r="19" spans="1:64" s="945" customFormat="1" ht="20.25" customHeight="1" x14ac:dyDescent="0.2">
      <c r="A19" s="1275">
        <f t="shared" si="27"/>
        <v>165</v>
      </c>
      <c r="B19" s="485">
        <f t="shared" si="22"/>
        <v>43630</v>
      </c>
      <c r="C19" s="1913">
        <v>15</v>
      </c>
      <c r="D19" s="483">
        <f t="shared" si="23"/>
        <v>24</v>
      </c>
      <c r="E19" s="1785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6"/>
      <c r="H19" s="1511" t="str">
        <f t="shared" ca="1" si="1"/>
        <v/>
      </c>
      <c r="I19" s="1512" t="str">
        <f t="shared" ca="1" si="2"/>
        <v/>
      </c>
      <c r="J19" s="513">
        <f t="shared" ca="1" si="3"/>
        <v>0</v>
      </c>
      <c r="K19" s="1335">
        <f t="shared" ca="1" si="4"/>
        <v>0</v>
      </c>
      <c r="L19" s="444">
        <f t="shared" ca="1" si="5"/>
        <v>0</v>
      </c>
      <c r="M19" s="2076"/>
      <c r="N19" s="1501"/>
      <c r="O19" s="1502"/>
      <c r="P19" s="513">
        <f t="shared" si="6"/>
        <v>0</v>
      </c>
      <c r="Q19" s="513">
        <f t="shared" si="7"/>
        <v>0</v>
      </c>
      <c r="R19" s="1335">
        <f t="shared" ca="1" si="8"/>
        <v>0</v>
      </c>
      <c r="S19" s="444">
        <f t="shared" ca="1" si="9"/>
        <v>0</v>
      </c>
      <c r="T19" s="2076"/>
      <c r="U19" s="2018">
        <f t="shared" si="10"/>
        <v>0.32500000000000001</v>
      </c>
      <c r="V19" s="444">
        <f t="shared" ca="1" si="11"/>
        <v>0</v>
      </c>
      <c r="W19" s="49">
        <f t="shared" si="12"/>
        <v>0.32500000000000001</v>
      </c>
      <c r="X19" s="1342">
        <f t="shared" ca="1" si="13"/>
        <v>0</v>
      </c>
      <c r="Y19" s="1527" t="str">
        <f t="shared" si="14"/>
        <v/>
      </c>
      <c r="Z19" s="1528">
        <f t="shared" ca="1" si="15"/>
        <v>0</v>
      </c>
      <c r="AA19" s="1336">
        <f t="shared" si="16"/>
        <v>0</v>
      </c>
      <c r="AB19" s="49">
        <f t="shared" ca="1" si="25"/>
        <v>0</v>
      </c>
      <c r="AC19" s="939"/>
      <c r="AD19" s="1300">
        <f t="shared" ca="1" si="0"/>
        <v>0</v>
      </c>
      <c r="AE19" s="1337">
        <f t="shared" ca="1" si="17"/>
        <v>0</v>
      </c>
      <c r="AF19" s="1044" t="str">
        <f t="shared" si="18"/>
        <v/>
      </c>
      <c r="AG19" s="1045"/>
      <c r="AH19" s="1046"/>
      <c r="AI19" s="1047"/>
      <c r="AJ19" s="1831"/>
      <c r="AK19" s="1832"/>
      <c r="AL19" s="1833"/>
      <c r="AM19" s="1834"/>
      <c r="AN19" s="1835"/>
      <c r="AO19" s="1836"/>
      <c r="AP19" s="1837"/>
      <c r="AQ19" s="1838"/>
      <c r="AR19" s="1832"/>
      <c r="AS19" s="1833"/>
      <c r="AT19" s="1834"/>
      <c r="AU19" s="1835"/>
      <c r="AV19" s="1836"/>
      <c r="AW19" s="1837"/>
      <c r="AX19" s="1838"/>
      <c r="AY19" s="1832"/>
      <c r="AZ19" s="2020"/>
      <c r="BA19" s="2022"/>
      <c r="BB19" s="438" t="str">
        <f t="shared" si="19"/>
        <v>Do</v>
      </c>
      <c r="BC19" s="437" t="str">
        <f t="shared" si="20"/>
        <v>Do</v>
      </c>
      <c r="BD19" s="1858" t="str">
        <f t="shared" si="26"/>
        <v/>
      </c>
      <c r="BE19" s="1858" t="str">
        <f t="shared" si="21"/>
        <v/>
      </c>
      <c r="BF19" s="1858" t="str">
        <f t="shared" si="21"/>
        <v/>
      </c>
      <c r="BG19" s="1858" t="str">
        <f t="shared" si="21"/>
        <v/>
      </c>
      <c r="BH19" s="1858" t="str">
        <f t="shared" si="21"/>
        <v/>
      </c>
      <c r="BI19" s="1858" t="str">
        <f t="shared" si="21"/>
        <v/>
      </c>
      <c r="BJ19" s="1858" t="str">
        <f t="shared" si="21"/>
        <v/>
      </c>
      <c r="BK19" s="1858" t="str">
        <f t="shared" si="21"/>
        <v/>
      </c>
      <c r="BL19" s="1858" t="str">
        <f t="shared" si="21"/>
        <v/>
      </c>
    </row>
    <row r="20" spans="1:64" s="945" customFormat="1" ht="20.25" customHeight="1" x14ac:dyDescent="0.2">
      <c r="A20" s="1275">
        <f t="shared" si="27"/>
        <v>166</v>
      </c>
      <c r="B20" s="485">
        <f t="shared" si="22"/>
        <v>43631</v>
      </c>
      <c r="C20" s="1913">
        <v>16</v>
      </c>
      <c r="D20" s="483">
        <f t="shared" si="23"/>
        <v>24</v>
      </c>
      <c r="E20" s="1785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6"/>
      <c r="H20" s="1511" t="str">
        <f t="shared" ca="1" si="1"/>
        <v/>
      </c>
      <c r="I20" s="1512" t="str">
        <f t="shared" ca="1" si="2"/>
        <v/>
      </c>
      <c r="J20" s="513">
        <f t="shared" ca="1" si="3"/>
        <v>0</v>
      </c>
      <c r="K20" s="1335">
        <f t="shared" ca="1" si="4"/>
        <v>0</v>
      </c>
      <c r="L20" s="444">
        <f t="shared" ca="1" si="5"/>
        <v>0</v>
      </c>
      <c r="M20" s="2076"/>
      <c r="N20" s="1501"/>
      <c r="O20" s="1502"/>
      <c r="P20" s="513">
        <f t="shared" si="6"/>
        <v>0</v>
      </c>
      <c r="Q20" s="513">
        <f t="shared" si="7"/>
        <v>0</v>
      </c>
      <c r="R20" s="1335">
        <f t="shared" ca="1" si="8"/>
        <v>0</v>
      </c>
      <c r="S20" s="444">
        <f t="shared" ca="1" si="9"/>
        <v>0</v>
      </c>
      <c r="T20" s="2076"/>
      <c r="U20" s="2018">
        <f t="shared" si="10"/>
        <v>0.32500000000000001</v>
      </c>
      <c r="V20" s="444">
        <f t="shared" ca="1" si="11"/>
        <v>0</v>
      </c>
      <c r="W20" s="49">
        <f t="shared" si="12"/>
        <v>0.32500000000000001</v>
      </c>
      <c r="X20" s="1342">
        <f t="shared" ca="1" si="13"/>
        <v>0</v>
      </c>
      <c r="Y20" s="1527" t="str">
        <f t="shared" si="14"/>
        <v/>
      </c>
      <c r="Z20" s="1528">
        <f t="shared" ca="1" si="15"/>
        <v>0</v>
      </c>
      <c r="AA20" s="1336">
        <f t="shared" si="16"/>
        <v>0</v>
      </c>
      <c r="AB20" s="49">
        <f t="shared" ca="1" si="25"/>
        <v>0</v>
      </c>
      <c r="AC20" s="939" t="s">
        <v>403</v>
      </c>
      <c r="AD20" s="1300">
        <f t="shared" ca="1" si="0"/>
        <v>0</v>
      </c>
      <c r="AE20" s="1337">
        <f t="shared" ca="1" si="17"/>
        <v>0</v>
      </c>
      <c r="AF20" s="1044" t="str">
        <f t="shared" si="18"/>
        <v/>
      </c>
      <c r="AG20" s="1045"/>
      <c r="AH20" s="1046"/>
      <c r="AI20" s="1047"/>
      <c r="AJ20" s="1831"/>
      <c r="AK20" s="1832"/>
      <c r="AL20" s="1833"/>
      <c r="AM20" s="1834"/>
      <c r="AN20" s="1835"/>
      <c r="AO20" s="1836"/>
      <c r="AP20" s="1837"/>
      <c r="AQ20" s="1838"/>
      <c r="AR20" s="1832"/>
      <c r="AS20" s="1833"/>
      <c r="AT20" s="1834"/>
      <c r="AU20" s="1835"/>
      <c r="AV20" s="1836"/>
      <c r="AW20" s="1837"/>
      <c r="AX20" s="1838"/>
      <c r="AY20" s="1832"/>
      <c r="AZ20" s="2020"/>
      <c r="BA20" s="2022"/>
      <c r="BB20" s="438" t="str">
        <f t="shared" si="19"/>
        <v>Fr</v>
      </c>
      <c r="BC20" s="437" t="str">
        <f t="shared" si="20"/>
        <v>Fr</v>
      </c>
      <c r="BD20" s="1858" t="str">
        <f t="shared" si="26"/>
        <v/>
      </c>
      <c r="BE20" s="1858" t="str">
        <f t="shared" si="21"/>
        <v/>
      </c>
      <c r="BF20" s="1858" t="str">
        <f t="shared" si="21"/>
        <v/>
      </c>
      <c r="BG20" s="1858" t="str">
        <f t="shared" si="21"/>
        <v/>
      </c>
      <c r="BH20" s="1858" t="str">
        <f t="shared" si="21"/>
        <v/>
      </c>
      <c r="BI20" s="1858" t="str">
        <f t="shared" si="21"/>
        <v/>
      </c>
      <c r="BJ20" s="1858" t="str">
        <f t="shared" si="21"/>
        <v/>
      </c>
      <c r="BK20" s="1858" t="str">
        <f t="shared" si="21"/>
        <v/>
      </c>
      <c r="BL20" s="1858" t="str">
        <f t="shared" si="21"/>
        <v/>
      </c>
    </row>
    <row r="21" spans="1:64" s="945" customFormat="1" ht="20.25" customHeight="1" x14ac:dyDescent="0.2">
      <c r="A21" s="1275">
        <f t="shared" si="27"/>
        <v>167</v>
      </c>
      <c r="B21" s="485">
        <f t="shared" si="22"/>
        <v>43632</v>
      </c>
      <c r="C21" s="1913">
        <v>17</v>
      </c>
      <c r="D21" s="483">
        <f t="shared" si="23"/>
        <v>24</v>
      </c>
      <c r="E21" s="1785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6"/>
      <c r="H21" s="1511" t="str">
        <f t="shared" ca="1" si="1"/>
        <v/>
      </c>
      <c r="I21" s="1512" t="str">
        <f t="shared" ca="1" si="2"/>
        <v/>
      </c>
      <c r="J21" s="513">
        <f t="shared" ca="1" si="3"/>
        <v>0</v>
      </c>
      <c r="K21" s="1335">
        <f t="shared" ca="1" si="4"/>
        <v>0</v>
      </c>
      <c r="L21" s="444">
        <f t="shared" ca="1" si="5"/>
        <v>0</v>
      </c>
      <c r="M21" s="2076"/>
      <c r="N21" s="1501"/>
      <c r="O21" s="1502"/>
      <c r="P21" s="513">
        <f t="shared" si="6"/>
        <v>0</v>
      </c>
      <c r="Q21" s="513">
        <f t="shared" si="7"/>
        <v>0</v>
      </c>
      <c r="R21" s="1335">
        <f t="shared" ca="1" si="8"/>
        <v>0</v>
      </c>
      <c r="S21" s="444">
        <f t="shared" ca="1" si="9"/>
        <v>0</v>
      </c>
      <c r="T21" s="2076"/>
      <c r="U21" s="2018">
        <f t="shared" si="10"/>
        <v>0</v>
      </c>
      <c r="V21" s="444">
        <f t="shared" ca="1" si="11"/>
        <v>0</v>
      </c>
      <c r="W21" s="49">
        <f t="shared" si="12"/>
        <v>0</v>
      </c>
      <c r="X21" s="1342">
        <f t="shared" ca="1" si="13"/>
        <v>0</v>
      </c>
      <c r="Y21" s="1527" t="str">
        <f t="shared" si="14"/>
        <v/>
      </c>
      <c r="Z21" s="1528">
        <f t="shared" ca="1" si="15"/>
        <v>0</v>
      </c>
      <c r="AA21" s="1336">
        <f t="shared" si="16"/>
        <v>0</v>
      </c>
      <c r="AB21" s="49">
        <f t="shared" ca="1" si="25"/>
        <v>0</v>
      </c>
      <c r="AC21" s="939"/>
      <c r="AD21" s="1300">
        <f t="shared" ca="1" si="0"/>
        <v>0</v>
      </c>
      <c r="AE21" s="1337">
        <f t="shared" ca="1" si="17"/>
        <v>0</v>
      </c>
      <c r="AF21" s="1044" t="str">
        <f t="shared" si="18"/>
        <v/>
      </c>
      <c r="AG21" s="1045"/>
      <c r="AH21" s="1046"/>
      <c r="AI21" s="1047"/>
      <c r="AJ21" s="1831"/>
      <c r="AK21" s="1832"/>
      <c r="AL21" s="1833"/>
      <c r="AM21" s="1834"/>
      <c r="AN21" s="1835"/>
      <c r="AO21" s="1836"/>
      <c r="AP21" s="1837"/>
      <c r="AQ21" s="1838"/>
      <c r="AR21" s="1832"/>
      <c r="AS21" s="1833"/>
      <c r="AT21" s="1834"/>
      <c r="AU21" s="1835"/>
      <c r="AV21" s="1836"/>
      <c r="AW21" s="1837"/>
      <c r="AX21" s="1838"/>
      <c r="AY21" s="1832"/>
      <c r="AZ21" s="2020"/>
      <c r="BA21" s="2022"/>
      <c r="BB21" s="438" t="str">
        <f t="shared" si="19"/>
        <v>Sa</v>
      </c>
      <c r="BC21" s="437" t="str">
        <f t="shared" si="20"/>
        <v>Sa</v>
      </c>
      <c r="BD21" s="1858" t="str">
        <f t="shared" si="26"/>
        <v/>
      </c>
      <c r="BE21" s="1858" t="str">
        <f t="shared" si="26"/>
        <v/>
      </c>
      <c r="BF21" s="1858" t="str">
        <f t="shared" si="26"/>
        <v/>
      </c>
      <c r="BG21" s="1858" t="str">
        <f t="shared" si="26"/>
        <v/>
      </c>
      <c r="BH21" s="1858" t="str">
        <f t="shared" si="26"/>
        <v/>
      </c>
      <c r="BI21" s="1858" t="str">
        <f t="shared" si="26"/>
        <v/>
      </c>
      <c r="BJ21" s="1858" t="str">
        <f t="shared" si="26"/>
        <v/>
      </c>
      <c r="BK21" s="1858" t="str">
        <f t="shared" si="26"/>
        <v/>
      </c>
      <c r="BL21" s="1858" t="str">
        <f t="shared" si="26"/>
        <v/>
      </c>
    </row>
    <row r="22" spans="1:64" s="945" customFormat="1" ht="20.25" customHeight="1" x14ac:dyDescent="0.2">
      <c r="A22" s="1275">
        <f t="shared" si="27"/>
        <v>168</v>
      </c>
      <c r="B22" s="485">
        <f t="shared" si="22"/>
        <v>43633</v>
      </c>
      <c r="C22" s="1913">
        <v>18</v>
      </c>
      <c r="D22" s="483">
        <f t="shared" si="23"/>
        <v>24</v>
      </c>
      <c r="E22" s="1785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6"/>
      <c r="H22" s="1511" t="str">
        <f t="shared" ca="1" si="1"/>
        <v/>
      </c>
      <c r="I22" s="1512" t="str">
        <f t="shared" ca="1" si="2"/>
        <v/>
      </c>
      <c r="J22" s="513">
        <f t="shared" ca="1" si="3"/>
        <v>0</v>
      </c>
      <c r="K22" s="1335">
        <f t="shared" ca="1" si="4"/>
        <v>0</v>
      </c>
      <c r="L22" s="444">
        <f t="shared" ca="1" si="5"/>
        <v>0</v>
      </c>
      <c r="M22" s="2076"/>
      <c r="N22" s="1501"/>
      <c r="O22" s="1502"/>
      <c r="P22" s="513">
        <f t="shared" si="6"/>
        <v>0</v>
      </c>
      <c r="Q22" s="513">
        <f t="shared" si="7"/>
        <v>0</v>
      </c>
      <c r="R22" s="1335">
        <f t="shared" ca="1" si="8"/>
        <v>0</v>
      </c>
      <c r="S22" s="444">
        <f t="shared" ca="1" si="9"/>
        <v>0</v>
      </c>
      <c r="T22" s="2076"/>
      <c r="U22" s="2018">
        <f t="shared" si="10"/>
        <v>0</v>
      </c>
      <c r="V22" s="444">
        <f t="shared" ca="1" si="11"/>
        <v>0</v>
      </c>
      <c r="W22" s="49">
        <f t="shared" si="12"/>
        <v>0</v>
      </c>
      <c r="X22" s="1342">
        <f t="shared" ca="1" si="13"/>
        <v>0</v>
      </c>
      <c r="Y22" s="1527" t="str">
        <f t="shared" si="14"/>
        <v/>
      </c>
      <c r="Z22" s="1528">
        <f t="shared" ca="1" si="15"/>
        <v>0</v>
      </c>
      <c r="AA22" s="1336">
        <f t="shared" si="16"/>
        <v>0</v>
      </c>
      <c r="AB22" s="49">
        <f t="shared" ca="1" si="25"/>
        <v>0</v>
      </c>
      <c r="AC22" s="939"/>
      <c r="AD22" s="1300">
        <f t="shared" ca="1" si="0"/>
        <v>0</v>
      </c>
      <c r="AE22" s="1337">
        <f t="shared" ca="1" si="17"/>
        <v>0</v>
      </c>
      <c r="AF22" s="1044" t="str">
        <f t="shared" si="18"/>
        <v/>
      </c>
      <c r="AG22" s="1045"/>
      <c r="AH22" s="1046"/>
      <c r="AI22" s="1047"/>
      <c r="AJ22" s="1831"/>
      <c r="AK22" s="1832"/>
      <c r="AL22" s="1833"/>
      <c r="AM22" s="1834"/>
      <c r="AN22" s="1835"/>
      <c r="AO22" s="1836"/>
      <c r="AP22" s="1837"/>
      <c r="AQ22" s="1838"/>
      <c r="AR22" s="1832"/>
      <c r="AS22" s="1833"/>
      <c r="AT22" s="1834"/>
      <c r="AU22" s="1835"/>
      <c r="AV22" s="1836"/>
      <c r="AW22" s="1837"/>
      <c r="AX22" s="1838"/>
      <c r="AY22" s="1832"/>
      <c r="AZ22" s="2020"/>
      <c r="BA22" s="2022"/>
      <c r="BB22" s="438" t="str">
        <f t="shared" si="19"/>
        <v>So</v>
      </c>
      <c r="BC22" s="437" t="str">
        <f t="shared" si="20"/>
        <v>So</v>
      </c>
      <c r="BD22" s="1858" t="str">
        <f t="shared" si="26"/>
        <v/>
      </c>
      <c r="BE22" s="1858" t="str">
        <f t="shared" si="26"/>
        <v/>
      </c>
      <c r="BF22" s="1858" t="str">
        <f t="shared" si="26"/>
        <v/>
      </c>
      <c r="BG22" s="1858" t="str">
        <f t="shared" si="26"/>
        <v/>
      </c>
      <c r="BH22" s="1858" t="str">
        <f t="shared" si="26"/>
        <v/>
      </c>
      <c r="BI22" s="1858" t="str">
        <f t="shared" si="26"/>
        <v/>
      </c>
      <c r="BJ22" s="1858" t="str">
        <f t="shared" si="26"/>
        <v/>
      </c>
      <c r="BK22" s="1858" t="str">
        <f t="shared" si="26"/>
        <v/>
      </c>
      <c r="BL22" s="1858" t="str">
        <f t="shared" si="26"/>
        <v/>
      </c>
    </row>
    <row r="23" spans="1:64" s="945" customFormat="1" ht="20.25" customHeight="1" x14ac:dyDescent="0.2">
      <c r="A23" s="1275">
        <f t="shared" si="27"/>
        <v>169</v>
      </c>
      <c r="B23" s="485">
        <f t="shared" si="22"/>
        <v>43634</v>
      </c>
      <c r="C23" s="1913">
        <v>19</v>
      </c>
      <c r="D23" s="483">
        <f t="shared" si="23"/>
        <v>25</v>
      </c>
      <c r="E23" s="1785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6"/>
      <c r="H23" s="1511" t="str">
        <f t="shared" ca="1" si="1"/>
        <v/>
      </c>
      <c r="I23" s="1512" t="str">
        <f t="shared" ca="1" si="2"/>
        <v/>
      </c>
      <c r="J23" s="937">
        <f t="shared" ca="1" si="3"/>
        <v>0</v>
      </c>
      <c r="K23" s="938">
        <f t="shared" ca="1" si="4"/>
        <v>0</v>
      </c>
      <c r="L23" s="444">
        <f t="shared" ca="1" si="5"/>
        <v>0</v>
      </c>
      <c r="M23" s="2076"/>
      <c r="N23" s="1501"/>
      <c r="O23" s="1502"/>
      <c r="P23" s="937">
        <f t="shared" si="6"/>
        <v>0</v>
      </c>
      <c r="Q23" s="937">
        <f t="shared" si="7"/>
        <v>0</v>
      </c>
      <c r="R23" s="938">
        <f t="shared" ca="1" si="8"/>
        <v>0</v>
      </c>
      <c r="S23" s="444">
        <f t="shared" ca="1" si="9"/>
        <v>0</v>
      </c>
      <c r="T23" s="2076"/>
      <c r="U23" s="2018">
        <f t="shared" si="10"/>
        <v>0.32500000000000001</v>
      </c>
      <c r="V23" s="444">
        <f t="shared" ca="1" si="11"/>
        <v>0</v>
      </c>
      <c r="W23" s="49">
        <f t="shared" si="12"/>
        <v>0.32500000000000001</v>
      </c>
      <c r="X23" s="1342">
        <f t="shared" ca="1" si="13"/>
        <v>0</v>
      </c>
      <c r="Y23" s="1519" t="str">
        <f t="shared" si="14"/>
        <v/>
      </c>
      <c r="Z23" s="1520">
        <f t="shared" ca="1" si="15"/>
        <v>0</v>
      </c>
      <c r="AA23" s="1336">
        <f t="shared" si="16"/>
        <v>0</v>
      </c>
      <c r="AB23" s="49">
        <f t="shared" ca="1" si="25"/>
        <v>0</v>
      </c>
      <c r="AC23" s="939"/>
      <c r="AD23" s="1300">
        <f t="shared" ca="1" si="0"/>
        <v>0</v>
      </c>
      <c r="AE23" s="1337">
        <f t="shared" ca="1" si="17"/>
        <v>0</v>
      </c>
      <c r="AF23" s="1044" t="str">
        <f t="shared" si="18"/>
        <v/>
      </c>
      <c r="AG23" s="1045"/>
      <c r="AH23" s="1046"/>
      <c r="AI23" s="1047"/>
      <c r="AJ23" s="1831"/>
      <c r="AK23" s="1832"/>
      <c r="AL23" s="1833"/>
      <c r="AM23" s="1834"/>
      <c r="AN23" s="1835"/>
      <c r="AO23" s="1836"/>
      <c r="AP23" s="1837"/>
      <c r="AQ23" s="1838"/>
      <c r="AR23" s="1832"/>
      <c r="AS23" s="1833"/>
      <c r="AT23" s="1834"/>
      <c r="AU23" s="1835"/>
      <c r="AV23" s="1836"/>
      <c r="AW23" s="1837"/>
      <c r="AX23" s="1838"/>
      <c r="AY23" s="1832"/>
      <c r="AZ23" s="2020"/>
      <c r="BA23" s="2022"/>
      <c r="BB23" s="438" t="str">
        <f t="shared" si="19"/>
        <v>Mo</v>
      </c>
      <c r="BC23" s="437" t="str">
        <f t="shared" si="20"/>
        <v>Mo</v>
      </c>
      <c r="BD23" s="1858" t="str">
        <f t="shared" si="26"/>
        <v/>
      </c>
      <c r="BE23" s="1858" t="str">
        <f t="shared" si="26"/>
        <v/>
      </c>
      <c r="BF23" s="1858" t="str">
        <f t="shared" si="26"/>
        <v/>
      </c>
      <c r="BG23" s="1858" t="str">
        <f t="shared" si="26"/>
        <v/>
      </c>
      <c r="BH23" s="1858" t="str">
        <f t="shared" si="26"/>
        <v/>
      </c>
      <c r="BI23" s="1858" t="str">
        <f t="shared" si="26"/>
        <v/>
      </c>
      <c r="BJ23" s="1858" t="str">
        <f t="shared" si="26"/>
        <v/>
      </c>
      <c r="BK23" s="1858" t="str">
        <f t="shared" si="26"/>
        <v/>
      </c>
      <c r="BL23" s="1858" t="str">
        <f t="shared" si="26"/>
        <v/>
      </c>
    </row>
    <row r="24" spans="1:64" s="945" customFormat="1" ht="20.25" customHeight="1" x14ac:dyDescent="0.2">
      <c r="A24" s="1275">
        <f t="shared" si="27"/>
        <v>170</v>
      </c>
      <c r="B24" s="485">
        <f t="shared" si="22"/>
        <v>43635</v>
      </c>
      <c r="C24" s="1913">
        <v>20</v>
      </c>
      <c r="D24" s="483">
        <f t="shared" si="23"/>
        <v>25</v>
      </c>
      <c r="E24" s="1785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6"/>
      <c r="H24" s="1511" t="str">
        <f t="shared" ca="1" si="1"/>
        <v/>
      </c>
      <c r="I24" s="1512" t="str">
        <f t="shared" ca="1" si="2"/>
        <v/>
      </c>
      <c r="J24" s="937">
        <f t="shared" ca="1" si="3"/>
        <v>0</v>
      </c>
      <c r="K24" s="938">
        <f t="shared" ca="1" si="4"/>
        <v>0</v>
      </c>
      <c r="L24" s="444">
        <f t="shared" ca="1" si="5"/>
        <v>0</v>
      </c>
      <c r="M24" s="2076"/>
      <c r="N24" s="1501"/>
      <c r="O24" s="1502"/>
      <c r="P24" s="937">
        <f t="shared" si="6"/>
        <v>0</v>
      </c>
      <c r="Q24" s="937">
        <f t="shared" si="7"/>
        <v>0</v>
      </c>
      <c r="R24" s="938">
        <f t="shared" ca="1" si="8"/>
        <v>0</v>
      </c>
      <c r="S24" s="444">
        <f t="shared" ca="1" si="9"/>
        <v>0</v>
      </c>
      <c r="T24" s="2076"/>
      <c r="U24" s="2018">
        <f t="shared" si="10"/>
        <v>0.32500000000000001</v>
      </c>
      <c r="V24" s="444">
        <f t="shared" ca="1" si="11"/>
        <v>0</v>
      </c>
      <c r="W24" s="49">
        <f t="shared" si="12"/>
        <v>0.32500000000000001</v>
      </c>
      <c r="X24" s="1342">
        <f t="shared" ca="1" si="13"/>
        <v>0</v>
      </c>
      <c r="Y24" s="1519" t="str">
        <f t="shared" si="14"/>
        <v/>
      </c>
      <c r="Z24" s="1520">
        <f t="shared" ca="1" si="15"/>
        <v>0</v>
      </c>
      <c r="AA24" s="1336">
        <f t="shared" si="16"/>
        <v>0</v>
      </c>
      <c r="AB24" s="49">
        <f t="shared" ca="1" si="25"/>
        <v>0</v>
      </c>
      <c r="AC24" s="939"/>
      <c r="AD24" s="1300">
        <f t="shared" ca="1" si="0"/>
        <v>0</v>
      </c>
      <c r="AE24" s="1337">
        <f t="shared" ca="1" si="17"/>
        <v>0</v>
      </c>
      <c r="AF24" s="1044" t="str">
        <f t="shared" si="18"/>
        <v/>
      </c>
      <c r="AG24" s="1045"/>
      <c r="AH24" s="1046"/>
      <c r="AI24" s="1047"/>
      <c r="AJ24" s="1831"/>
      <c r="AK24" s="1832"/>
      <c r="AL24" s="1833"/>
      <c r="AM24" s="1834"/>
      <c r="AN24" s="1835"/>
      <c r="AO24" s="1836"/>
      <c r="AP24" s="1837"/>
      <c r="AQ24" s="1838"/>
      <c r="AR24" s="1832"/>
      <c r="AS24" s="1833"/>
      <c r="AT24" s="1834"/>
      <c r="AU24" s="1835"/>
      <c r="AV24" s="1836"/>
      <c r="AW24" s="1837"/>
      <c r="AX24" s="1838"/>
      <c r="AY24" s="1832"/>
      <c r="AZ24" s="2020"/>
      <c r="BA24" s="2022"/>
      <c r="BB24" s="438" t="str">
        <f t="shared" si="19"/>
        <v>Di</v>
      </c>
      <c r="BC24" s="437" t="str">
        <f t="shared" si="20"/>
        <v>Di</v>
      </c>
      <c r="BD24" s="1858" t="str">
        <f t="shared" si="26"/>
        <v/>
      </c>
      <c r="BE24" s="1858" t="str">
        <f t="shared" si="26"/>
        <v/>
      </c>
      <c r="BF24" s="1858" t="str">
        <f t="shared" si="26"/>
        <v/>
      </c>
      <c r="BG24" s="1858" t="str">
        <f t="shared" si="26"/>
        <v/>
      </c>
      <c r="BH24" s="1858" t="str">
        <f t="shared" si="26"/>
        <v/>
      </c>
      <c r="BI24" s="1858" t="str">
        <f t="shared" si="26"/>
        <v/>
      </c>
      <c r="BJ24" s="1858" t="str">
        <f t="shared" si="26"/>
        <v/>
      </c>
      <c r="BK24" s="1858" t="str">
        <f t="shared" si="26"/>
        <v/>
      </c>
      <c r="BL24" s="1858" t="str">
        <f t="shared" si="26"/>
        <v/>
      </c>
    </row>
    <row r="25" spans="1:64" s="945" customFormat="1" ht="20.25" customHeight="1" x14ac:dyDescent="0.2">
      <c r="A25" s="1275">
        <f t="shared" si="27"/>
        <v>171</v>
      </c>
      <c r="B25" s="485">
        <f t="shared" si="22"/>
        <v>43636</v>
      </c>
      <c r="C25" s="1913">
        <v>21</v>
      </c>
      <c r="D25" s="483">
        <f t="shared" si="23"/>
        <v>25</v>
      </c>
      <c r="E25" s="1785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6"/>
      <c r="H25" s="1511" t="str">
        <f t="shared" ca="1" si="1"/>
        <v/>
      </c>
      <c r="I25" s="1512" t="str">
        <f t="shared" ca="1" si="2"/>
        <v/>
      </c>
      <c r="J25" s="513">
        <f t="shared" ca="1" si="3"/>
        <v>0</v>
      </c>
      <c r="K25" s="1335">
        <f t="shared" ca="1" si="4"/>
        <v>0</v>
      </c>
      <c r="L25" s="444">
        <f t="shared" ca="1" si="5"/>
        <v>0</v>
      </c>
      <c r="M25" s="2076"/>
      <c r="N25" s="1501"/>
      <c r="O25" s="1502"/>
      <c r="P25" s="513">
        <f t="shared" si="6"/>
        <v>0</v>
      </c>
      <c r="Q25" s="513">
        <f t="shared" si="7"/>
        <v>0</v>
      </c>
      <c r="R25" s="1335">
        <f t="shared" ca="1" si="8"/>
        <v>0</v>
      </c>
      <c r="S25" s="444">
        <f t="shared" ca="1" si="9"/>
        <v>0</v>
      </c>
      <c r="T25" s="2076"/>
      <c r="U25" s="2018">
        <f t="shared" si="10"/>
        <v>0.32500000000000001</v>
      </c>
      <c r="V25" s="444">
        <f t="shared" ca="1" si="11"/>
        <v>0</v>
      </c>
      <c r="W25" s="49">
        <f t="shared" si="12"/>
        <v>0.32500000000000001</v>
      </c>
      <c r="X25" s="1342">
        <f t="shared" ca="1" si="13"/>
        <v>0</v>
      </c>
      <c r="Y25" s="1527" t="str">
        <f t="shared" si="14"/>
        <v/>
      </c>
      <c r="Z25" s="1528">
        <f t="shared" ca="1" si="15"/>
        <v>0</v>
      </c>
      <c r="AA25" s="1336">
        <f t="shared" si="16"/>
        <v>0</v>
      </c>
      <c r="AB25" s="49">
        <f t="shared" ca="1" si="25"/>
        <v>0</v>
      </c>
      <c r="AC25" s="939"/>
      <c r="AD25" s="1300">
        <f t="shared" ca="1" si="0"/>
        <v>0</v>
      </c>
      <c r="AE25" s="1337">
        <f t="shared" ca="1" si="17"/>
        <v>0</v>
      </c>
      <c r="AF25" s="1044" t="str">
        <f t="shared" si="18"/>
        <v/>
      </c>
      <c r="AG25" s="1045"/>
      <c r="AH25" s="1046"/>
      <c r="AI25" s="1047"/>
      <c r="AJ25" s="1831"/>
      <c r="AK25" s="1832"/>
      <c r="AL25" s="1833"/>
      <c r="AM25" s="1834"/>
      <c r="AN25" s="1835"/>
      <c r="AO25" s="1836"/>
      <c r="AP25" s="1837"/>
      <c r="AQ25" s="1838"/>
      <c r="AR25" s="1832"/>
      <c r="AS25" s="1833"/>
      <c r="AT25" s="1834"/>
      <c r="AU25" s="1835"/>
      <c r="AV25" s="1836"/>
      <c r="AW25" s="1837"/>
      <c r="AX25" s="1838"/>
      <c r="AY25" s="1832"/>
      <c r="AZ25" s="2020"/>
      <c r="BA25" s="2022"/>
      <c r="BB25" s="438" t="str">
        <f t="shared" si="19"/>
        <v>Mi</v>
      </c>
      <c r="BC25" s="437" t="str">
        <f t="shared" si="20"/>
        <v>Mi</v>
      </c>
      <c r="BD25" s="1858" t="str">
        <f t="shared" si="26"/>
        <v/>
      </c>
      <c r="BE25" s="1858" t="str">
        <f t="shared" si="26"/>
        <v/>
      </c>
      <c r="BF25" s="1858" t="str">
        <f t="shared" si="26"/>
        <v/>
      </c>
      <c r="BG25" s="1858" t="str">
        <f t="shared" si="26"/>
        <v/>
      </c>
      <c r="BH25" s="1858" t="str">
        <f t="shared" si="26"/>
        <v/>
      </c>
      <c r="BI25" s="1858" t="str">
        <f t="shared" si="26"/>
        <v/>
      </c>
      <c r="BJ25" s="1858" t="str">
        <f t="shared" si="26"/>
        <v/>
      </c>
      <c r="BK25" s="1858" t="str">
        <f t="shared" si="26"/>
        <v/>
      </c>
      <c r="BL25" s="1858" t="str">
        <f t="shared" si="26"/>
        <v/>
      </c>
    </row>
    <row r="26" spans="1:64" s="945" customFormat="1" ht="20.25" customHeight="1" x14ac:dyDescent="0.2">
      <c r="A26" s="1275">
        <f t="shared" si="27"/>
        <v>172</v>
      </c>
      <c r="B26" s="485">
        <f t="shared" si="22"/>
        <v>43637</v>
      </c>
      <c r="C26" s="1913">
        <v>22</v>
      </c>
      <c r="D26" s="483">
        <f t="shared" si="23"/>
        <v>25</v>
      </c>
      <c r="E26" s="1785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6"/>
      <c r="H26" s="1511" t="str">
        <f t="shared" ca="1" si="1"/>
        <v/>
      </c>
      <c r="I26" s="1512" t="str">
        <f t="shared" ca="1" si="2"/>
        <v/>
      </c>
      <c r="J26" s="513">
        <f t="shared" ca="1" si="3"/>
        <v>0</v>
      </c>
      <c r="K26" s="1335">
        <f t="shared" ca="1" si="4"/>
        <v>0</v>
      </c>
      <c r="L26" s="444">
        <f t="shared" ca="1" si="5"/>
        <v>0</v>
      </c>
      <c r="M26" s="2076"/>
      <c r="N26" s="1501"/>
      <c r="O26" s="1502"/>
      <c r="P26" s="513">
        <f t="shared" si="6"/>
        <v>0</v>
      </c>
      <c r="Q26" s="513">
        <f t="shared" si="7"/>
        <v>0</v>
      </c>
      <c r="R26" s="1335">
        <f t="shared" ca="1" si="8"/>
        <v>0</v>
      </c>
      <c r="S26" s="444">
        <f t="shared" ca="1" si="9"/>
        <v>0</v>
      </c>
      <c r="T26" s="2076"/>
      <c r="U26" s="2018">
        <f t="shared" si="10"/>
        <v>0.32500000000000001</v>
      </c>
      <c r="V26" s="444">
        <f t="shared" ca="1" si="11"/>
        <v>0</v>
      </c>
      <c r="W26" s="49">
        <f t="shared" si="12"/>
        <v>0.32500000000000001</v>
      </c>
      <c r="X26" s="1342">
        <f t="shared" ca="1" si="13"/>
        <v>0</v>
      </c>
      <c r="Y26" s="1527" t="str">
        <f t="shared" si="14"/>
        <v/>
      </c>
      <c r="Z26" s="1528">
        <f t="shared" ca="1" si="15"/>
        <v>0</v>
      </c>
      <c r="AA26" s="1336">
        <f t="shared" si="16"/>
        <v>0</v>
      </c>
      <c r="AB26" s="49">
        <f t="shared" ca="1" si="25"/>
        <v>0</v>
      </c>
      <c r="AC26" s="939"/>
      <c r="AD26" s="1300">
        <f t="shared" ca="1" si="0"/>
        <v>0</v>
      </c>
      <c r="AE26" s="1337">
        <f t="shared" ca="1" si="17"/>
        <v>0</v>
      </c>
      <c r="AF26" s="1044" t="str">
        <f t="shared" si="18"/>
        <v/>
      </c>
      <c r="AG26" s="1045"/>
      <c r="AH26" s="1046"/>
      <c r="AI26" s="1047"/>
      <c r="AJ26" s="1831"/>
      <c r="AK26" s="1832"/>
      <c r="AL26" s="1833"/>
      <c r="AM26" s="1834"/>
      <c r="AN26" s="1835"/>
      <c r="AO26" s="1836"/>
      <c r="AP26" s="1837"/>
      <c r="AQ26" s="1838"/>
      <c r="AR26" s="1832"/>
      <c r="AS26" s="1833">
        <v>1</v>
      </c>
      <c r="AT26" s="1834"/>
      <c r="AU26" s="1835"/>
      <c r="AV26" s="1836"/>
      <c r="AW26" s="1837"/>
      <c r="AX26" s="1838"/>
      <c r="AY26" s="1832"/>
      <c r="AZ26" s="2020"/>
      <c r="BA26" s="2022"/>
      <c r="BB26" s="438" t="str">
        <f t="shared" si="19"/>
        <v>Do</v>
      </c>
      <c r="BC26" s="437" t="str">
        <f t="shared" si="20"/>
        <v>Do</v>
      </c>
      <c r="BD26" s="1858" t="str">
        <f t="shared" si="26"/>
        <v/>
      </c>
      <c r="BE26" s="1858" t="str">
        <f t="shared" si="26"/>
        <v/>
      </c>
      <c r="BF26" s="1858" t="str">
        <f t="shared" si="26"/>
        <v/>
      </c>
      <c r="BG26" s="1858" t="str">
        <f t="shared" si="26"/>
        <v/>
      </c>
      <c r="BH26" s="1858" t="str">
        <f t="shared" si="26"/>
        <v/>
      </c>
      <c r="BI26" s="1858" t="str">
        <f t="shared" si="26"/>
        <v/>
      </c>
      <c r="BJ26" s="1858" t="str">
        <f t="shared" si="26"/>
        <v/>
      </c>
      <c r="BK26" s="1858" t="str">
        <f t="shared" si="26"/>
        <v/>
      </c>
      <c r="BL26" s="1858" t="str">
        <f t="shared" si="26"/>
        <v/>
      </c>
    </row>
    <row r="27" spans="1:64" s="945" customFormat="1" ht="20.25" customHeight="1" x14ac:dyDescent="0.2">
      <c r="A27" s="1275">
        <f t="shared" si="27"/>
        <v>173</v>
      </c>
      <c r="B27" s="485">
        <f t="shared" si="22"/>
        <v>43638</v>
      </c>
      <c r="C27" s="1913">
        <v>23</v>
      </c>
      <c r="D27" s="483">
        <f t="shared" si="23"/>
        <v>25</v>
      </c>
      <c r="E27" s="1785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6"/>
      <c r="H27" s="1511" t="str">
        <f t="shared" ca="1" si="1"/>
        <v/>
      </c>
      <c r="I27" s="1512" t="str">
        <f t="shared" ca="1" si="2"/>
        <v/>
      </c>
      <c r="J27" s="513">
        <f t="shared" ca="1" si="3"/>
        <v>0</v>
      </c>
      <c r="K27" s="1335">
        <f t="shared" ca="1" si="4"/>
        <v>0</v>
      </c>
      <c r="L27" s="444">
        <f t="shared" ca="1" si="5"/>
        <v>0</v>
      </c>
      <c r="M27" s="2076"/>
      <c r="N27" s="1501"/>
      <c r="O27" s="1502"/>
      <c r="P27" s="513">
        <f t="shared" si="6"/>
        <v>0</v>
      </c>
      <c r="Q27" s="513">
        <f t="shared" si="7"/>
        <v>0</v>
      </c>
      <c r="R27" s="1335">
        <f t="shared" ca="1" si="8"/>
        <v>0</v>
      </c>
      <c r="S27" s="444">
        <f t="shared" ca="1" si="9"/>
        <v>0</v>
      </c>
      <c r="T27" s="2076"/>
      <c r="U27" s="2018">
        <f t="shared" si="10"/>
        <v>0.32500000000000001</v>
      </c>
      <c r="V27" s="444">
        <f t="shared" ca="1" si="11"/>
        <v>0</v>
      </c>
      <c r="W27" s="49">
        <f t="shared" si="12"/>
        <v>0.32500000000000001</v>
      </c>
      <c r="X27" s="1342">
        <f t="shared" ca="1" si="13"/>
        <v>0</v>
      </c>
      <c r="Y27" s="1527" t="str">
        <f t="shared" si="14"/>
        <v/>
      </c>
      <c r="Z27" s="1528">
        <f t="shared" ca="1" si="15"/>
        <v>0</v>
      </c>
      <c r="AA27" s="1336">
        <f t="shared" si="16"/>
        <v>0</v>
      </c>
      <c r="AB27" s="49">
        <f t="shared" ca="1" si="25"/>
        <v>0</v>
      </c>
      <c r="AC27" s="939"/>
      <c r="AD27" s="1300">
        <f t="shared" ca="1" si="0"/>
        <v>0</v>
      </c>
      <c r="AE27" s="1337">
        <f t="shared" ca="1" si="17"/>
        <v>0</v>
      </c>
      <c r="AF27" s="1044" t="str">
        <f t="shared" si="18"/>
        <v/>
      </c>
      <c r="AG27" s="1045"/>
      <c r="AH27" s="1046"/>
      <c r="AI27" s="1047"/>
      <c r="AJ27" s="1831"/>
      <c r="AK27" s="1832"/>
      <c r="AL27" s="1833"/>
      <c r="AM27" s="1834"/>
      <c r="AN27" s="1835"/>
      <c r="AO27" s="1836"/>
      <c r="AP27" s="1837"/>
      <c r="AQ27" s="1838"/>
      <c r="AR27" s="1832"/>
      <c r="AS27" s="1833">
        <v>1</v>
      </c>
      <c r="AT27" s="1834"/>
      <c r="AU27" s="1835"/>
      <c r="AV27" s="1836"/>
      <c r="AW27" s="1837"/>
      <c r="AX27" s="1838"/>
      <c r="AY27" s="1832"/>
      <c r="AZ27" s="2020"/>
      <c r="BA27" s="2022"/>
      <c r="BB27" s="438" t="str">
        <f t="shared" si="19"/>
        <v>Fr</v>
      </c>
      <c r="BC27" s="437" t="str">
        <f t="shared" si="20"/>
        <v>Fr</v>
      </c>
      <c r="BD27" s="1858" t="str">
        <f t="shared" si="26"/>
        <v/>
      </c>
      <c r="BE27" s="1858" t="str">
        <f t="shared" si="26"/>
        <v/>
      </c>
      <c r="BF27" s="1858" t="str">
        <f t="shared" si="26"/>
        <v/>
      </c>
      <c r="BG27" s="1858" t="str">
        <f t="shared" si="26"/>
        <v/>
      </c>
      <c r="BH27" s="1858" t="str">
        <f t="shared" si="26"/>
        <v/>
      </c>
      <c r="BI27" s="1858" t="str">
        <f t="shared" si="26"/>
        <v/>
      </c>
      <c r="BJ27" s="1858" t="str">
        <f t="shared" si="26"/>
        <v/>
      </c>
      <c r="BK27" s="1858" t="str">
        <f t="shared" si="26"/>
        <v/>
      </c>
      <c r="BL27" s="1858" t="str">
        <f t="shared" si="26"/>
        <v/>
      </c>
    </row>
    <row r="28" spans="1:64" s="945" customFormat="1" ht="20.25" customHeight="1" x14ac:dyDescent="0.2">
      <c r="A28" s="1275">
        <f t="shared" si="27"/>
        <v>174</v>
      </c>
      <c r="B28" s="485">
        <f t="shared" si="22"/>
        <v>43639</v>
      </c>
      <c r="C28" s="1913">
        <v>24</v>
      </c>
      <c r="D28" s="483">
        <f t="shared" si="23"/>
        <v>25</v>
      </c>
      <c r="E28" s="1785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6"/>
      <c r="H28" s="1511" t="str">
        <f t="shared" ca="1" si="1"/>
        <v/>
      </c>
      <c r="I28" s="1512" t="str">
        <f t="shared" ca="1" si="2"/>
        <v/>
      </c>
      <c r="J28" s="513">
        <f t="shared" ca="1" si="3"/>
        <v>0</v>
      </c>
      <c r="K28" s="1335">
        <f t="shared" ca="1" si="4"/>
        <v>0</v>
      </c>
      <c r="L28" s="444">
        <f t="shared" ca="1" si="5"/>
        <v>0</v>
      </c>
      <c r="M28" s="2076"/>
      <c r="N28" s="1501"/>
      <c r="O28" s="1502"/>
      <c r="P28" s="513">
        <f t="shared" si="6"/>
        <v>0</v>
      </c>
      <c r="Q28" s="513">
        <f t="shared" si="7"/>
        <v>0</v>
      </c>
      <c r="R28" s="1335">
        <f t="shared" ca="1" si="8"/>
        <v>0</v>
      </c>
      <c r="S28" s="444">
        <f t="shared" ca="1" si="9"/>
        <v>0</v>
      </c>
      <c r="T28" s="2076"/>
      <c r="U28" s="2018">
        <f t="shared" si="10"/>
        <v>0</v>
      </c>
      <c r="V28" s="444">
        <f t="shared" ca="1" si="11"/>
        <v>0</v>
      </c>
      <c r="W28" s="49">
        <f t="shared" si="12"/>
        <v>0</v>
      </c>
      <c r="X28" s="1342">
        <f t="shared" ca="1" si="13"/>
        <v>0</v>
      </c>
      <c r="Y28" s="1527" t="str">
        <f t="shared" si="14"/>
        <v/>
      </c>
      <c r="Z28" s="1528">
        <f t="shared" ca="1" si="15"/>
        <v>0</v>
      </c>
      <c r="AA28" s="1336">
        <f t="shared" si="16"/>
        <v>0</v>
      </c>
      <c r="AB28" s="49">
        <f t="shared" ca="1" si="25"/>
        <v>0</v>
      </c>
      <c r="AC28" s="939"/>
      <c r="AD28" s="1300">
        <f t="shared" ca="1" si="0"/>
        <v>0</v>
      </c>
      <c r="AE28" s="1337">
        <f t="shared" ca="1" si="17"/>
        <v>0</v>
      </c>
      <c r="AF28" s="1044" t="str">
        <f t="shared" si="18"/>
        <v/>
      </c>
      <c r="AG28" s="1045"/>
      <c r="AH28" s="1046"/>
      <c r="AI28" s="1047"/>
      <c r="AJ28" s="1831"/>
      <c r="AK28" s="1832"/>
      <c r="AL28" s="1833"/>
      <c r="AM28" s="1834"/>
      <c r="AN28" s="1835"/>
      <c r="AO28" s="1836"/>
      <c r="AP28" s="1837"/>
      <c r="AQ28" s="1838"/>
      <c r="AR28" s="1832"/>
      <c r="AS28" s="1833">
        <v>1</v>
      </c>
      <c r="AT28" s="1834"/>
      <c r="AU28" s="1835"/>
      <c r="AV28" s="1836"/>
      <c r="AW28" s="1837"/>
      <c r="AX28" s="1838"/>
      <c r="AY28" s="1832"/>
      <c r="AZ28" s="2020"/>
      <c r="BA28" s="2022"/>
      <c r="BB28" s="438" t="str">
        <f t="shared" si="19"/>
        <v>Sa</v>
      </c>
      <c r="BC28" s="437" t="str">
        <f t="shared" si="20"/>
        <v>Sa</v>
      </c>
      <c r="BD28" s="1858" t="str">
        <f t="shared" si="26"/>
        <v/>
      </c>
      <c r="BE28" s="1858" t="str">
        <f t="shared" si="26"/>
        <v/>
      </c>
      <c r="BF28" s="1858" t="str">
        <f t="shared" si="26"/>
        <v/>
      </c>
      <c r="BG28" s="1858" t="str">
        <f t="shared" si="26"/>
        <v/>
      </c>
      <c r="BH28" s="1858" t="str">
        <f t="shared" si="26"/>
        <v/>
      </c>
      <c r="BI28" s="1858" t="str">
        <f t="shared" si="26"/>
        <v/>
      </c>
      <c r="BJ28" s="1858" t="str">
        <f t="shared" si="26"/>
        <v/>
      </c>
      <c r="BK28" s="1858" t="str">
        <f t="shared" si="26"/>
        <v/>
      </c>
      <c r="BL28" s="1858" t="str">
        <f t="shared" si="26"/>
        <v/>
      </c>
    </row>
    <row r="29" spans="1:64" s="945" customFormat="1" ht="20.25" customHeight="1" x14ac:dyDescent="0.2">
      <c r="A29" s="1275">
        <f t="shared" si="27"/>
        <v>175</v>
      </c>
      <c r="B29" s="485">
        <f t="shared" si="22"/>
        <v>43640</v>
      </c>
      <c r="C29" s="1913">
        <v>25</v>
      </c>
      <c r="D29" s="483">
        <f t="shared" si="23"/>
        <v>25</v>
      </c>
      <c r="E29" s="1785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6"/>
      <c r="H29" s="1511" t="str">
        <f t="shared" ca="1" si="1"/>
        <v/>
      </c>
      <c r="I29" s="1512" t="str">
        <f t="shared" ca="1" si="2"/>
        <v/>
      </c>
      <c r="J29" s="513">
        <f t="shared" ca="1" si="3"/>
        <v>0</v>
      </c>
      <c r="K29" s="1335">
        <f t="shared" ca="1" si="4"/>
        <v>0</v>
      </c>
      <c r="L29" s="444">
        <f t="shared" ca="1" si="5"/>
        <v>0</v>
      </c>
      <c r="M29" s="2076"/>
      <c r="N29" s="1501"/>
      <c r="O29" s="1502"/>
      <c r="P29" s="513">
        <f t="shared" si="6"/>
        <v>0</v>
      </c>
      <c r="Q29" s="513">
        <f t="shared" si="7"/>
        <v>0</v>
      </c>
      <c r="R29" s="1335">
        <f t="shared" ca="1" si="8"/>
        <v>0</v>
      </c>
      <c r="S29" s="444">
        <f t="shared" ca="1" si="9"/>
        <v>0</v>
      </c>
      <c r="T29" s="2076"/>
      <c r="U29" s="2018">
        <f t="shared" si="10"/>
        <v>0</v>
      </c>
      <c r="V29" s="444">
        <f t="shared" ca="1" si="11"/>
        <v>0</v>
      </c>
      <c r="W29" s="49">
        <f t="shared" si="12"/>
        <v>0</v>
      </c>
      <c r="X29" s="1342">
        <f t="shared" ca="1" si="13"/>
        <v>0</v>
      </c>
      <c r="Y29" s="1527" t="str">
        <f t="shared" si="14"/>
        <v/>
      </c>
      <c r="Z29" s="1528">
        <f t="shared" ca="1" si="15"/>
        <v>0</v>
      </c>
      <c r="AA29" s="1336">
        <f t="shared" si="16"/>
        <v>0</v>
      </c>
      <c r="AB29" s="49">
        <f t="shared" ca="1" si="25"/>
        <v>0</v>
      </c>
      <c r="AC29" s="939"/>
      <c r="AD29" s="1300">
        <f t="shared" ca="1" si="0"/>
        <v>0</v>
      </c>
      <c r="AE29" s="1337">
        <f t="shared" ca="1" si="17"/>
        <v>0</v>
      </c>
      <c r="AF29" s="1044" t="str">
        <f t="shared" si="18"/>
        <v/>
      </c>
      <c r="AG29" s="1045"/>
      <c r="AH29" s="1046"/>
      <c r="AI29" s="1047"/>
      <c r="AJ29" s="1831"/>
      <c r="AK29" s="1832"/>
      <c r="AL29" s="1833"/>
      <c r="AM29" s="1834"/>
      <c r="AN29" s="1835"/>
      <c r="AO29" s="1836"/>
      <c r="AP29" s="1837"/>
      <c r="AQ29" s="1838"/>
      <c r="AR29" s="1832"/>
      <c r="AS29" s="1833">
        <v>1</v>
      </c>
      <c r="AT29" s="1834"/>
      <c r="AU29" s="1835"/>
      <c r="AV29" s="1836"/>
      <c r="AW29" s="1837"/>
      <c r="AX29" s="1838"/>
      <c r="AY29" s="1832"/>
      <c r="AZ29" s="2020"/>
      <c r="BA29" s="2022"/>
      <c r="BB29" s="438" t="str">
        <f t="shared" si="19"/>
        <v>So</v>
      </c>
      <c r="BC29" s="437" t="str">
        <f t="shared" si="20"/>
        <v>So</v>
      </c>
      <c r="BD29" s="1858" t="str">
        <f t="shared" si="26"/>
        <v/>
      </c>
      <c r="BE29" s="1858" t="str">
        <f t="shared" si="26"/>
        <v/>
      </c>
      <c r="BF29" s="1858" t="str">
        <f t="shared" si="26"/>
        <v/>
      </c>
      <c r="BG29" s="1858" t="str">
        <f t="shared" si="26"/>
        <v/>
      </c>
      <c r="BH29" s="1858" t="str">
        <f t="shared" si="26"/>
        <v/>
      </c>
      <c r="BI29" s="1858" t="str">
        <f t="shared" si="26"/>
        <v/>
      </c>
      <c r="BJ29" s="1858" t="str">
        <f t="shared" si="26"/>
        <v/>
      </c>
      <c r="BK29" s="1858" t="str">
        <f t="shared" si="26"/>
        <v/>
      </c>
      <c r="BL29" s="1858" t="str">
        <f t="shared" si="26"/>
        <v/>
      </c>
    </row>
    <row r="30" spans="1:64" s="945" customFormat="1" ht="20.25" customHeight="1" x14ac:dyDescent="0.2">
      <c r="A30" s="1275">
        <f t="shared" si="27"/>
        <v>176</v>
      </c>
      <c r="B30" s="485">
        <f t="shared" si="22"/>
        <v>43641</v>
      </c>
      <c r="C30" s="1913">
        <v>26</v>
      </c>
      <c r="D30" s="483">
        <f t="shared" si="23"/>
        <v>26</v>
      </c>
      <c r="E30" s="1785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6"/>
      <c r="H30" s="1511" t="str">
        <f t="shared" ca="1" si="1"/>
        <v/>
      </c>
      <c r="I30" s="1512" t="str">
        <f t="shared" ca="1" si="2"/>
        <v/>
      </c>
      <c r="J30" s="937">
        <f t="shared" ca="1" si="3"/>
        <v>0</v>
      </c>
      <c r="K30" s="938">
        <f t="shared" ca="1" si="4"/>
        <v>0</v>
      </c>
      <c r="L30" s="444">
        <f t="shared" ca="1" si="5"/>
        <v>0</v>
      </c>
      <c r="M30" s="2076"/>
      <c r="N30" s="1501"/>
      <c r="O30" s="1502"/>
      <c r="P30" s="937">
        <f t="shared" si="6"/>
        <v>0</v>
      </c>
      <c r="Q30" s="937">
        <f t="shared" si="7"/>
        <v>0</v>
      </c>
      <c r="R30" s="938">
        <f t="shared" ca="1" si="8"/>
        <v>0</v>
      </c>
      <c r="S30" s="444">
        <f t="shared" ca="1" si="9"/>
        <v>0</v>
      </c>
      <c r="T30" s="2076"/>
      <c r="U30" s="2018">
        <f t="shared" si="10"/>
        <v>0.32500000000000001</v>
      </c>
      <c r="V30" s="444">
        <f t="shared" ca="1" si="11"/>
        <v>0</v>
      </c>
      <c r="W30" s="49">
        <f t="shared" si="12"/>
        <v>0.32500000000000001</v>
      </c>
      <c r="X30" s="1342">
        <f t="shared" ca="1" si="13"/>
        <v>0</v>
      </c>
      <c r="Y30" s="1519" t="str">
        <f t="shared" si="14"/>
        <v/>
      </c>
      <c r="Z30" s="1520">
        <f t="shared" ca="1" si="15"/>
        <v>0</v>
      </c>
      <c r="AA30" s="1336">
        <f t="shared" si="16"/>
        <v>0</v>
      </c>
      <c r="AB30" s="49">
        <f t="shared" ca="1" si="25"/>
        <v>0</v>
      </c>
      <c r="AC30" s="939"/>
      <c r="AD30" s="1300">
        <f t="shared" ca="1" si="0"/>
        <v>0</v>
      </c>
      <c r="AE30" s="1337">
        <f t="shared" ca="1" si="17"/>
        <v>0</v>
      </c>
      <c r="AF30" s="1044" t="str">
        <f t="shared" si="18"/>
        <v/>
      </c>
      <c r="AG30" s="1045"/>
      <c r="AH30" s="1046"/>
      <c r="AI30" s="1047"/>
      <c r="AJ30" s="1831"/>
      <c r="AK30" s="1832"/>
      <c r="AL30" s="1833"/>
      <c r="AM30" s="1834"/>
      <c r="AN30" s="1835"/>
      <c r="AO30" s="1836"/>
      <c r="AP30" s="1837"/>
      <c r="AQ30" s="1838"/>
      <c r="AR30" s="1832"/>
      <c r="AS30" s="1833">
        <v>1</v>
      </c>
      <c r="AT30" s="1834"/>
      <c r="AU30" s="1835"/>
      <c r="AV30" s="1836"/>
      <c r="AW30" s="1837"/>
      <c r="AX30" s="1838"/>
      <c r="AY30" s="1832"/>
      <c r="AZ30" s="2020"/>
      <c r="BA30" s="2022"/>
      <c r="BB30" s="438" t="str">
        <f t="shared" si="19"/>
        <v>Mo</v>
      </c>
      <c r="BC30" s="437" t="str">
        <f t="shared" si="20"/>
        <v>Mo</v>
      </c>
      <c r="BD30" s="1858" t="str">
        <f t="shared" si="26"/>
        <v/>
      </c>
      <c r="BE30" s="1858" t="str">
        <f t="shared" si="26"/>
        <v/>
      </c>
      <c r="BF30" s="1858" t="str">
        <f t="shared" si="26"/>
        <v/>
      </c>
      <c r="BG30" s="1858" t="str">
        <f t="shared" si="26"/>
        <v/>
      </c>
      <c r="BH30" s="1858" t="str">
        <f t="shared" si="26"/>
        <v/>
      </c>
      <c r="BI30" s="1858" t="str">
        <f t="shared" si="26"/>
        <v/>
      </c>
      <c r="BJ30" s="1858" t="str">
        <f t="shared" si="26"/>
        <v/>
      </c>
      <c r="BK30" s="1858" t="str">
        <f t="shared" si="26"/>
        <v/>
      </c>
      <c r="BL30" s="1858" t="str">
        <f t="shared" si="26"/>
        <v/>
      </c>
    </row>
    <row r="31" spans="1:64" s="945" customFormat="1" ht="20.25" customHeight="1" x14ac:dyDescent="0.2">
      <c r="A31" s="1275">
        <f t="shared" si="27"/>
        <v>177</v>
      </c>
      <c r="B31" s="485">
        <f t="shared" si="22"/>
        <v>43642</v>
      </c>
      <c r="C31" s="1913">
        <v>27</v>
      </c>
      <c r="D31" s="483">
        <f t="shared" si="23"/>
        <v>26</v>
      </c>
      <c r="E31" s="1785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6"/>
      <c r="H31" s="1511" t="str">
        <f t="shared" ca="1" si="1"/>
        <v/>
      </c>
      <c r="I31" s="1512" t="str">
        <f t="shared" ca="1" si="2"/>
        <v/>
      </c>
      <c r="J31" s="937">
        <f t="shared" ca="1" si="3"/>
        <v>0</v>
      </c>
      <c r="K31" s="938">
        <f t="shared" ca="1" si="4"/>
        <v>0</v>
      </c>
      <c r="L31" s="444">
        <f t="shared" ca="1" si="5"/>
        <v>0</v>
      </c>
      <c r="M31" s="2076"/>
      <c r="N31" s="1501"/>
      <c r="O31" s="1502"/>
      <c r="P31" s="937">
        <f t="shared" si="6"/>
        <v>0</v>
      </c>
      <c r="Q31" s="937">
        <f t="shared" si="7"/>
        <v>0</v>
      </c>
      <c r="R31" s="938">
        <f t="shared" ca="1" si="8"/>
        <v>0</v>
      </c>
      <c r="S31" s="444">
        <f t="shared" ca="1" si="9"/>
        <v>0</v>
      </c>
      <c r="T31" s="2076"/>
      <c r="U31" s="2018">
        <f t="shared" si="10"/>
        <v>0.32500000000000001</v>
      </c>
      <c r="V31" s="444">
        <f t="shared" ca="1" si="11"/>
        <v>0</v>
      </c>
      <c r="W31" s="49">
        <f t="shared" si="12"/>
        <v>0.32500000000000001</v>
      </c>
      <c r="X31" s="1342">
        <f t="shared" ca="1" si="13"/>
        <v>0</v>
      </c>
      <c r="Y31" s="1519" t="str">
        <f t="shared" si="14"/>
        <v/>
      </c>
      <c r="Z31" s="1520">
        <f t="shared" ca="1" si="15"/>
        <v>0</v>
      </c>
      <c r="AA31" s="1336">
        <f t="shared" si="16"/>
        <v>0</v>
      </c>
      <c r="AB31" s="49">
        <f t="shared" ca="1" si="25"/>
        <v>0</v>
      </c>
      <c r="AC31" s="939"/>
      <c r="AD31" s="1300">
        <f t="shared" ca="1" si="0"/>
        <v>0</v>
      </c>
      <c r="AE31" s="1337">
        <f t="shared" ca="1" si="17"/>
        <v>0</v>
      </c>
      <c r="AF31" s="1044" t="str">
        <f t="shared" si="18"/>
        <v/>
      </c>
      <c r="AG31" s="1045"/>
      <c r="AH31" s="1046"/>
      <c r="AI31" s="1047"/>
      <c r="AJ31" s="1831"/>
      <c r="AK31" s="1832"/>
      <c r="AL31" s="1833"/>
      <c r="AM31" s="1834"/>
      <c r="AN31" s="1835"/>
      <c r="AO31" s="1836"/>
      <c r="AP31" s="1837"/>
      <c r="AQ31" s="1838"/>
      <c r="AR31" s="1832"/>
      <c r="AS31" s="1833">
        <v>1</v>
      </c>
      <c r="AT31" s="1834"/>
      <c r="AU31" s="1835"/>
      <c r="AV31" s="1836"/>
      <c r="AW31" s="1837"/>
      <c r="AX31" s="1838"/>
      <c r="AY31" s="1832"/>
      <c r="AZ31" s="2020"/>
      <c r="BA31" s="2022"/>
      <c r="BB31" s="438" t="str">
        <f t="shared" si="19"/>
        <v>Di</v>
      </c>
      <c r="BC31" s="437" t="str">
        <f t="shared" si="20"/>
        <v>Di</v>
      </c>
      <c r="BD31" s="1858" t="str">
        <f t="shared" si="26"/>
        <v/>
      </c>
      <c r="BE31" s="1858" t="str">
        <f t="shared" si="26"/>
        <v/>
      </c>
      <c r="BF31" s="1858" t="str">
        <f t="shared" si="26"/>
        <v/>
      </c>
      <c r="BG31" s="1858" t="str">
        <f t="shared" si="26"/>
        <v/>
      </c>
      <c r="BH31" s="1858" t="str">
        <f t="shared" si="26"/>
        <v/>
      </c>
      <c r="BI31" s="1858" t="str">
        <f t="shared" si="26"/>
        <v/>
      </c>
      <c r="BJ31" s="1858" t="str">
        <f t="shared" si="26"/>
        <v/>
      </c>
      <c r="BK31" s="1858" t="str">
        <f t="shared" si="26"/>
        <v/>
      </c>
      <c r="BL31" s="1858" t="str">
        <f t="shared" si="26"/>
        <v/>
      </c>
    </row>
    <row r="32" spans="1:64" s="945" customFormat="1" ht="20.25" customHeight="1" x14ac:dyDescent="0.2">
      <c r="A32" s="1275">
        <f t="shared" si="27"/>
        <v>178</v>
      </c>
      <c r="B32" s="485">
        <f t="shared" si="22"/>
        <v>43643</v>
      </c>
      <c r="C32" s="1913">
        <v>28</v>
      </c>
      <c r="D32" s="483">
        <f t="shared" si="23"/>
        <v>26</v>
      </c>
      <c r="E32" s="1785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6"/>
      <c r="H32" s="1511" t="str">
        <f t="shared" ca="1" si="1"/>
        <v/>
      </c>
      <c r="I32" s="1512" t="str">
        <f t="shared" ca="1" si="2"/>
        <v/>
      </c>
      <c r="J32" s="513">
        <f t="shared" ca="1" si="3"/>
        <v>0</v>
      </c>
      <c r="K32" s="1335">
        <f t="shared" ca="1" si="4"/>
        <v>0</v>
      </c>
      <c r="L32" s="444">
        <f t="shared" ca="1" si="5"/>
        <v>0</v>
      </c>
      <c r="M32" s="2076"/>
      <c r="N32" s="1501"/>
      <c r="O32" s="1502"/>
      <c r="P32" s="513">
        <f t="shared" si="6"/>
        <v>0</v>
      </c>
      <c r="Q32" s="513">
        <f t="shared" si="7"/>
        <v>0</v>
      </c>
      <c r="R32" s="1335">
        <f t="shared" ca="1" si="8"/>
        <v>0</v>
      </c>
      <c r="S32" s="444">
        <f t="shared" ca="1" si="9"/>
        <v>0</v>
      </c>
      <c r="T32" s="2076"/>
      <c r="U32" s="2018">
        <f t="shared" si="10"/>
        <v>0.32500000000000001</v>
      </c>
      <c r="V32" s="444">
        <f t="shared" ca="1" si="11"/>
        <v>0</v>
      </c>
      <c r="W32" s="49">
        <f t="shared" si="12"/>
        <v>0.32500000000000001</v>
      </c>
      <c r="X32" s="1342">
        <f t="shared" ca="1" si="13"/>
        <v>0</v>
      </c>
      <c r="Y32" s="1527" t="str">
        <f t="shared" si="14"/>
        <v/>
      </c>
      <c r="Z32" s="1528">
        <f t="shared" ca="1" si="15"/>
        <v>0</v>
      </c>
      <c r="AA32" s="1336">
        <f t="shared" si="16"/>
        <v>0</v>
      </c>
      <c r="AB32" s="49">
        <f t="shared" ca="1" si="25"/>
        <v>0</v>
      </c>
      <c r="AC32" s="939"/>
      <c r="AD32" s="1300">
        <f t="shared" ca="1" si="0"/>
        <v>0</v>
      </c>
      <c r="AE32" s="1337">
        <f t="shared" ca="1" si="17"/>
        <v>0</v>
      </c>
      <c r="AF32" s="1044" t="str">
        <f t="shared" si="18"/>
        <v/>
      </c>
      <c r="AG32" s="1045"/>
      <c r="AH32" s="1046"/>
      <c r="AI32" s="1047"/>
      <c r="AJ32" s="1831"/>
      <c r="AK32" s="1832"/>
      <c r="AL32" s="1833"/>
      <c r="AM32" s="1834"/>
      <c r="AN32" s="1835"/>
      <c r="AO32" s="1836"/>
      <c r="AP32" s="1837"/>
      <c r="AQ32" s="1838"/>
      <c r="AR32" s="1832"/>
      <c r="AS32" s="1833">
        <v>1</v>
      </c>
      <c r="AT32" s="1834"/>
      <c r="AU32" s="1835"/>
      <c r="AV32" s="1836"/>
      <c r="AW32" s="1837"/>
      <c r="AX32" s="1838"/>
      <c r="AY32" s="1832"/>
      <c r="AZ32" s="2020"/>
      <c r="BA32" s="2022"/>
      <c r="BB32" s="438" t="str">
        <f t="shared" si="19"/>
        <v>Mi</v>
      </c>
      <c r="BC32" s="437" t="str">
        <f t="shared" si="20"/>
        <v>Mi</v>
      </c>
      <c r="BD32" s="1858" t="str">
        <f t="shared" si="26"/>
        <v/>
      </c>
      <c r="BE32" s="1858" t="str">
        <f t="shared" si="26"/>
        <v/>
      </c>
      <c r="BF32" s="1858" t="str">
        <f t="shared" si="26"/>
        <v/>
      </c>
      <c r="BG32" s="1858" t="str">
        <f t="shared" si="26"/>
        <v/>
      </c>
      <c r="BH32" s="1858" t="str">
        <f t="shared" si="26"/>
        <v/>
      </c>
      <c r="BI32" s="1858" t="str">
        <f t="shared" si="26"/>
        <v/>
      </c>
      <c r="BJ32" s="1858" t="str">
        <f t="shared" si="26"/>
        <v/>
      </c>
      <c r="BK32" s="1858" t="str">
        <f t="shared" si="26"/>
        <v/>
      </c>
      <c r="BL32" s="1858" t="str">
        <f t="shared" si="26"/>
        <v/>
      </c>
    </row>
    <row r="33" spans="1:64" s="945" customFormat="1" ht="20.25" customHeight="1" x14ac:dyDescent="0.2">
      <c r="A33" s="1275">
        <f t="shared" si="27"/>
        <v>179</v>
      </c>
      <c r="B33" s="485">
        <f t="shared" si="22"/>
        <v>43644</v>
      </c>
      <c r="C33" s="1913">
        <v>29</v>
      </c>
      <c r="D33" s="483">
        <f t="shared" si="23"/>
        <v>26</v>
      </c>
      <c r="E33" s="1785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6"/>
      <c r="H33" s="1511" t="str">
        <f t="shared" ca="1" si="1"/>
        <v/>
      </c>
      <c r="I33" s="1512" t="str">
        <f t="shared" ca="1" si="2"/>
        <v/>
      </c>
      <c r="J33" s="513">
        <f t="shared" ca="1" si="3"/>
        <v>0</v>
      </c>
      <c r="K33" s="1335">
        <f t="shared" ca="1" si="4"/>
        <v>0</v>
      </c>
      <c r="L33" s="444">
        <f t="shared" ca="1" si="5"/>
        <v>0</v>
      </c>
      <c r="M33" s="2076"/>
      <c r="N33" s="1501"/>
      <c r="O33" s="1502"/>
      <c r="P33" s="513">
        <f t="shared" si="6"/>
        <v>0</v>
      </c>
      <c r="Q33" s="513">
        <f t="shared" si="7"/>
        <v>0</v>
      </c>
      <c r="R33" s="1335">
        <f t="shared" ca="1" si="8"/>
        <v>0</v>
      </c>
      <c r="S33" s="444">
        <f t="shared" ca="1" si="9"/>
        <v>0</v>
      </c>
      <c r="T33" s="2076"/>
      <c r="U33" s="2018">
        <f t="shared" si="10"/>
        <v>0.32500000000000001</v>
      </c>
      <c r="V33" s="444">
        <f t="shared" ca="1" si="11"/>
        <v>0</v>
      </c>
      <c r="W33" s="49">
        <f t="shared" si="12"/>
        <v>0.32500000000000001</v>
      </c>
      <c r="X33" s="1342">
        <f t="shared" ca="1" si="13"/>
        <v>0</v>
      </c>
      <c r="Y33" s="1527" t="str">
        <f t="shared" si="14"/>
        <v/>
      </c>
      <c r="Z33" s="1528">
        <f t="shared" ca="1" si="15"/>
        <v>0</v>
      </c>
      <c r="AA33" s="1336">
        <f t="shared" si="16"/>
        <v>0</v>
      </c>
      <c r="AB33" s="49">
        <f t="shared" ca="1" si="25"/>
        <v>0</v>
      </c>
      <c r="AC33" s="939"/>
      <c r="AD33" s="1300">
        <f t="shared" ca="1" si="0"/>
        <v>0</v>
      </c>
      <c r="AE33" s="1337">
        <f t="shared" ca="1" si="17"/>
        <v>0</v>
      </c>
      <c r="AF33" s="1044" t="str">
        <f t="shared" si="18"/>
        <v/>
      </c>
      <c r="AG33" s="1045"/>
      <c r="AH33" s="1046"/>
      <c r="AI33" s="1047"/>
      <c r="AJ33" s="1831"/>
      <c r="AK33" s="1832"/>
      <c r="AL33" s="1833"/>
      <c r="AM33" s="1834"/>
      <c r="AN33" s="1835"/>
      <c r="AO33" s="1836"/>
      <c r="AP33" s="1837"/>
      <c r="AQ33" s="1838"/>
      <c r="AR33" s="1832"/>
      <c r="AS33" s="1833">
        <v>1</v>
      </c>
      <c r="AT33" s="1834"/>
      <c r="AU33" s="1835"/>
      <c r="AV33" s="1836"/>
      <c r="AW33" s="1837"/>
      <c r="AX33" s="1838"/>
      <c r="AY33" s="1832"/>
      <c r="AZ33" s="2020"/>
      <c r="BA33" s="2022"/>
      <c r="BB33" s="438" t="str">
        <f t="shared" si="19"/>
        <v>Do</v>
      </c>
      <c r="BC33" s="437" t="str">
        <f t="shared" si="20"/>
        <v>Do</v>
      </c>
      <c r="BD33" s="1858" t="str">
        <f t="shared" si="26"/>
        <v/>
      </c>
      <c r="BE33" s="1858" t="str">
        <f t="shared" si="26"/>
        <v/>
      </c>
      <c r="BF33" s="1858" t="str">
        <f t="shared" si="26"/>
        <v/>
      </c>
      <c r="BG33" s="1858" t="str">
        <f t="shared" si="26"/>
        <v/>
      </c>
      <c r="BH33" s="1858" t="str">
        <f t="shared" si="26"/>
        <v/>
      </c>
      <c r="BI33" s="1858" t="str">
        <f t="shared" si="26"/>
        <v/>
      </c>
      <c r="BJ33" s="1858" t="str">
        <f t="shared" si="26"/>
        <v/>
      </c>
      <c r="BK33" s="1858" t="str">
        <f t="shared" si="26"/>
        <v/>
      </c>
      <c r="BL33" s="1858" t="str">
        <f t="shared" si="26"/>
        <v/>
      </c>
    </row>
    <row r="34" spans="1:64" s="945" customFormat="1" ht="20.25" customHeight="1" x14ac:dyDescent="0.2">
      <c r="A34" s="1275">
        <f t="shared" si="27"/>
        <v>180</v>
      </c>
      <c r="B34" s="485">
        <f t="shared" si="22"/>
        <v>43645</v>
      </c>
      <c r="C34" s="1913">
        <v>30</v>
      </c>
      <c r="D34" s="483">
        <f t="shared" si="23"/>
        <v>26</v>
      </c>
      <c r="E34" s="1785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6"/>
      <c r="H34" s="1511" t="str">
        <f t="shared" ca="1" si="1"/>
        <v/>
      </c>
      <c r="I34" s="1512" t="str">
        <f t="shared" ca="1" si="2"/>
        <v/>
      </c>
      <c r="J34" s="513">
        <f t="shared" ca="1" si="3"/>
        <v>0</v>
      </c>
      <c r="K34" s="1335">
        <f t="shared" ca="1" si="4"/>
        <v>0</v>
      </c>
      <c r="L34" s="444">
        <f t="shared" ca="1" si="5"/>
        <v>0</v>
      </c>
      <c r="M34" s="2076"/>
      <c r="N34" s="1501"/>
      <c r="O34" s="1502"/>
      <c r="P34" s="513">
        <f t="shared" si="6"/>
        <v>0</v>
      </c>
      <c r="Q34" s="513">
        <f t="shared" si="7"/>
        <v>0</v>
      </c>
      <c r="R34" s="1335">
        <f t="shared" ca="1" si="8"/>
        <v>0</v>
      </c>
      <c r="S34" s="444">
        <f t="shared" ca="1" si="9"/>
        <v>0</v>
      </c>
      <c r="T34" s="2076"/>
      <c r="U34" s="2018">
        <f t="shared" si="10"/>
        <v>0.32500000000000001</v>
      </c>
      <c r="V34" s="444">
        <f t="shared" ca="1" si="11"/>
        <v>0</v>
      </c>
      <c r="W34" s="49">
        <f t="shared" si="12"/>
        <v>0.32500000000000001</v>
      </c>
      <c r="X34" s="1342">
        <f t="shared" ca="1" si="13"/>
        <v>0</v>
      </c>
      <c r="Y34" s="1527" t="str">
        <f t="shared" si="14"/>
        <v/>
      </c>
      <c r="Z34" s="1528">
        <f t="shared" ca="1" si="15"/>
        <v>0</v>
      </c>
      <c r="AA34" s="1336">
        <f t="shared" si="16"/>
        <v>0</v>
      </c>
      <c r="AB34" s="49">
        <f t="shared" ca="1" si="25"/>
        <v>0</v>
      </c>
      <c r="AC34" s="939"/>
      <c r="AD34" s="1300">
        <f t="shared" ca="1" si="0"/>
        <v>0</v>
      </c>
      <c r="AE34" s="1337">
        <f t="shared" ca="1" si="17"/>
        <v>0</v>
      </c>
      <c r="AF34" s="1044" t="str">
        <f t="shared" si="18"/>
        <v/>
      </c>
      <c r="AG34" s="1045"/>
      <c r="AH34" s="1046"/>
      <c r="AI34" s="1047"/>
      <c r="AJ34" s="1831"/>
      <c r="AK34" s="1832"/>
      <c r="AL34" s="1833"/>
      <c r="AM34" s="1834"/>
      <c r="AN34" s="1835"/>
      <c r="AO34" s="1836"/>
      <c r="AP34" s="1837"/>
      <c r="AQ34" s="1838"/>
      <c r="AR34" s="1832"/>
      <c r="AS34" s="1833">
        <v>1</v>
      </c>
      <c r="AT34" s="1834"/>
      <c r="AU34" s="1835"/>
      <c r="AV34" s="1836"/>
      <c r="AW34" s="1837"/>
      <c r="AX34" s="1838"/>
      <c r="AY34" s="1832"/>
      <c r="AZ34" s="2020"/>
      <c r="BA34" s="2022"/>
      <c r="BB34" s="438" t="str">
        <f t="shared" si="19"/>
        <v>Fr</v>
      </c>
      <c r="BC34" s="437" t="str">
        <f t="shared" si="20"/>
        <v>Fr</v>
      </c>
      <c r="BD34" s="1858" t="str">
        <f t="shared" si="26"/>
        <v/>
      </c>
      <c r="BE34" s="1858" t="str">
        <f t="shared" si="26"/>
        <v/>
      </c>
      <c r="BF34" s="1858" t="str">
        <f t="shared" si="26"/>
        <v/>
      </c>
      <c r="BG34" s="1858" t="str">
        <f t="shared" si="26"/>
        <v/>
      </c>
      <c r="BH34" s="1858" t="str">
        <f t="shared" si="26"/>
        <v/>
      </c>
      <c r="BI34" s="1858" t="str">
        <f t="shared" si="26"/>
        <v/>
      </c>
      <c r="BJ34" s="1858" t="str">
        <f t="shared" si="26"/>
        <v/>
      </c>
      <c r="BK34" s="1858" t="str">
        <f t="shared" si="26"/>
        <v/>
      </c>
      <c r="BL34" s="1858" t="str">
        <f t="shared" si="26"/>
        <v/>
      </c>
    </row>
    <row r="35" spans="1:64" s="945" customFormat="1" ht="20.25" customHeight="1" x14ac:dyDescent="0.2">
      <c r="A35" s="1276"/>
      <c r="B35" s="484"/>
      <c r="C35" s="488"/>
      <c r="D35" s="483"/>
      <c r="E35" s="483"/>
      <c r="F35" s="444"/>
      <c r="G35" s="936"/>
      <c r="H35" s="1511"/>
      <c r="I35" s="1512"/>
      <c r="J35" s="937"/>
      <c r="K35" s="938"/>
      <c r="L35" s="444"/>
      <c r="M35" s="2076"/>
      <c r="N35" s="1501"/>
      <c r="O35" s="1502"/>
      <c r="P35" s="937"/>
      <c r="Q35" s="937"/>
      <c r="R35" s="938"/>
      <c r="S35" s="444"/>
      <c r="T35" s="2076"/>
      <c r="U35" s="2018"/>
      <c r="V35" s="444"/>
      <c r="W35" s="49"/>
      <c r="X35" s="1342"/>
      <c r="Y35" s="1519"/>
      <c r="Z35" s="1520"/>
      <c r="AA35" s="1336"/>
      <c r="AB35" s="49"/>
      <c r="AC35" s="939"/>
      <c r="AD35" s="1300"/>
      <c r="AE35" s="1337"/>
      <c r="AF35" s="1044"/>
      <c r="AG35" s="1045"/>
      <c r="AH35" s="1046"/>
      <c r="AI35" s="1047"/>
      <c r="AJ35" s="1831"/>
      <c r="AK35" s="1832"/>
      <c r="AL35" s="1833"/>
      <c r="AM35" s="1834"/>
      <c r="AN35" s="1835"/>
      <c r="AO35" s="1836"/>
      <c r="AP35" s="1837"/>
      <c r="AQ35" s="1838"/>
      <c r="AR35" s="1832"/>
      <c r="AS35" s="1833">
        <v>1</v>
      </c>
      <c r="AT35" s="1834"/>
      <c r="AU35" s="1835"/>
      <c r="AV35" s="1836"/>
      <c r="AW35" s="1837"/>
      <c r="AX35" s="1838"/>
      <c r="AY35" s="1832"/>
      <c r="AZ35" s="2020"/>
      <c r="BA35" s="2022"/>
      <c r="BB35" s="438"/>
      <c r="BC35" s="437"/>
      <c r="BD35" s="1858" t="str">
        <f t="shared" si="26"/>
        <v/>
      </c>
      <c r="BE35" s="1858" t="str">
        <f t="shared" si="26"/>
        <v/>
      </c>
      <c r="BF35" s="1858" t="str">
        <f t="shared" si="26"/>
        <v/>
      </c>
      <c r="BG35" s="1858" t="str">
        <f t="shared" si="26"/>
        <v/>
      </c>
      <c r="BH35" s="1858" t="str">
        <f t="shared" si="26"/>
        <v/>
      </c>
      <c r="BI35" s="1858" t="str">
        <f t="shared" si="26"/>
        <v/>
      </c>
      <c r="BJ35" s="1858" t="str">
        <f t="shared" si="26"/>
        <v/>
      </c>
      <c r="BK35" s="1858" t="str">
        <f t="shared" si="26"/>
        <v/>
      </c>
      <c r="BL35" s="1858" t="str">
        <f t="shared" si="26"/>
        <v/>
      </c>
    </row>
    <row r="36" spans="1:64" s="945" customFormat="1" ht="20.25" customHeight="1" thickBot="1" x14ac:dyDescent="0.25">
      <c r="B36" s="1004"/>
      <c r="C36" s="1005"/>
      <c r="D36" s="1006"/>
      <c r="E36" s="483"/>
      <c r="F36" s="444"/>
      <c r="G36" s="1946"/>
      <c r="H36" s="1947"/>
      <c r="I36" s="1948"/>
      <c r="J36" s="1940"/>
      <c r="K36" s="1949"/>
      <c r="L36" s="1010"/>
      <c r="M36" s="2052"/>
      <c r="N36" s="1947"/>
      <c r="O36" s="1948"/>
      <c r="P36" s="1940"/>
      <c r="Q36" s="1940"/>
      <c r="R36" s="1949"/>
      <c r="S36" s="1010"/>
      <c r="T36" s="2055"/>
      <c r="U36" s="1010"/>
      <c r="V36" s="1010"/>
      <c r="W36" s="1964"/>
      <c r="X36" s="1941"/>
      <c r="Y36" s="1950"/>
      <c r="Z36" s="1526"/>
      <c r="AA36" s="1951"/>
      <c r="AB36" s="1003"/>
      <c r="AC36" s="1952"/>
      <c r="AD36" s="1953">
        <f t="shared" ca="1" si="0"/>
        <v>0</v>
      </c>
      <c r="AE36" s="1305"/>
      <c r="AF36" s="1044"/>
      <c r="AG36" s="1045"/>
      <c r="AH36" s="1046"/>
      <c r="AI36" s="1047"/>
      <c r="AJ36" s="751"/>
      <c r="AK36" s="567"/>
      <c r="AL36" s="568"/>
      <c r="AM36" s="569"/>
      <c r="AN36" s="570"/>
      <c r="AO36" s="571"/>
      <c r="AP36" s="572"/>
      <c r="AQ36" s="566"/>
      <c r="AR36" s="567"/>
      <c r="AS36" s="568">
        <v>1</v>
      </c>
      <c r="AT36" s="569"/>
      <c r="AU36" s="570"/>
      <c r="AV36" s="571"/>
      <c r="AW36" s="572"/>
      <c r="AX36" s="566"/>
      <c r="AY36" s="567"/>
      <c r="AZ36" s="2020"/>
      <c r="BA36" s="2022"/>
      <c r="BB36" s="438"/>
      <c r="BC36" s="437"/>
      <c r="BD36" s="1858" t="str">
        <f t="shared" si="26"/>
        <v/>
      </c>
      <c r="BE36" s="1858" t="str">
        <f t="shared" si="26"/>
        <v/>
      </c>
      <c r="BF36" s="1858" t="str">
        <f t="shared" si="26"/>
        <v/>
      </c>
      <c r="BG36" s="1858"/>
      <c r="BH36" s="1858" t="str">
        <f t="shared" si="26"/>
        <v/>
      </c>
      <c r="BI36" s="1858" t="str">
        <f t="shared" si="26"/>
        <v/>
      </c>
      <c r="BJ36" s="1858" t="str">
        <f t="shared" si="26"/>
        <v/>
      </c>
      <c r="BK36" s="1858" t="str">
        <f t="shared" si="26"/>
        <v/>
      </c>
      <c r="BL36" s="1858" t="str">
        <f t="shared" si="26"/>
        <v/>
      </c>
    </row>
    <row r="37" spans="1:64" s="945" customFormat="1" ht="20.25" customHeight="1" thickBot="1" x14ac:dyDescent="0.25">
      <c r="B37" s="1784" t="s">
        <v>718</v>
      </c>
      <c r="C37" s="1771"/>
      <c r="D37" s="1772"/>
      <c r="E37" s="1772"/>
      <c r="F37" s="1773">
        <v>0</v>
      </c>
      <c r="G37" s="2097" t="s">
        <v>310</v>
      </c>
      <c r="H37" s="2098"/>
      <c r="I37" s="2098"/>
      <c r="J37" s="2098"/>
      <c r="K37" s="2099"/>
      <c r="L37" s="1773">
        <v>0</v>
      </c>
      <c r="M37" s="2073"/>
      <c r="N37" s="2100" t="s">
        <v>311</v>
      </c>
      <c r="O37" s="2101"/>
      <c r="P37" s="2101"/>
      <c r="Q37" s="2101"/>
      <c r="R37" s="2102"/>
      <c r="S37" s="1773">
        <v>0</v>
      </c>
      <c r="T37" s="1818"/>
      <c r="U37" s="1818"/>
      <c r="V37" s="1773">
        <v>0</v>
      </c>
      <c r="W37" s="1773">
        <v>0</v>
      </c>
      <c r="X37" s="2097" t="s">
        <v>312</v>
      </c>
      <c r="Y37" s="2098"/>
      <c r="Z37" s="2098"/>
      <c r="AA37" s="2098"/>
      <c r="AB37" s="2098"/>
      <c r="AC37" s="2098"/>
      <c r="AD37" s="2099"/>
      <c r="AE37" s="1309"/>
      <c r="AF37" s="756"/>
      <c r="AG37" s="757"/>
      <c r="AH37" s="1830"/>
      <c r="AI37" s="758"/>
      <c r="AJ37" s="751"/>
      <c r="AK37" s="567"/>
      <c r="AL37" s="568"/>
      <c r="AM37" s="569"/>
      <c r="AN37" s="570"/>
      <c r="AO37" s="571"/>
      <c r="AP37" s="572"/>
      <c r="AQ37" s="566"/>
      <c r="AR37" s="567"/>
      <c r="AS37" s="568">
        <v>1</v>
      </c>
      <c r="AT37" s="569"/>
      <c r="AU37" s="570"/>
      <c r="AV37" s="571"/>
      <c r="AW37" s="572"/>
      <c r="AX37" s="566"/>
      <c r="AY37" s="567"/>
      <c r="AZ37" s="2020"/>
      <c r="BA37" s="2022"/>
      <c r="BB37" s="250"/>
      <c r="BC37" s="5"/>
      <c r="BD37" s="1858"/>
      <c r="BE37" s="1858"/>
      <c r="BF37" s="1858"/>
      <c r="BG37" s="1858"/>
      <c r="BH37" s="1858"/>
      <c r="BI37" s="1858"/>
      <c r="BJ37" s="1858"/>
      <c r="BK37" s="1858"/>
      <c r="BL37" s="1858"/>
    </row>
    <row r="38" spans="1:64" s="945" customFormat="1" ht="20.25" customHeight="1" thickBot="1" x14ac:dyDescent="0.25">
      <c r="B38" s="1784" t="s">
        <v>719</v>
      </c>
      <c r="C38" s="1771"/>
      <c r="D38" s="1772"/>
      <c r="E38" s="1772"/>
      <c r="F38" s="1782">
        <v>0</v>
      </c>
      <c r="G38" s="2097" t="s">
        <v>310</v>
      </c>
      <c r="H38" s="2098"/>
      <c r="I38" s="2098"/>
      <c r="J38" s="2098"/>
      <c r="K38" s="2099"/>
      <c r="L38" s="1782">
        <v>0</v>
      </c>
      <c r="M38" s="2074"/>
      <c r="N38" s="2100" t="s">
        <v>311</v>
      </c>
      <c r="O38" s="2101"/>
      <c r="P38" s="2101"/>
      <c r="Q38" s="2101"/>
      <c r="R38" s="2102"/>
      <c r="S38" s="1782">
        <v>0</v>
      </c>
      <c r="T38" s="2075"/>
      <c r="U38" s="1818"/>
      <c r="V38" s="1782">
        <v>0</v>
      </c>
      <c r="W38" s="1782">
        <v>0</v>
      </c>
      <c r="X38" s="2097" t="s">
        <v>312</v>
      </c>
      <c r="Y38" s="2098"/>
      <c r="Z38" s="2098"/>
      <c r="AA38" s="2098"/>
      <c r="AB38" s="2098"/>
      <c r="AC38" s="2098"/>
      <c r="AD38" s="2099"/>
      <c r="AE38" s="1309"/>
      <c r="AF38" s="756"/>
      <c r="AG38" s="757"/>
      <c r="AH38" s="760"/>
      <c r="AI38" s="758"/>
      <c r="AJ38" s="752"/>
      <c r="AK38" s="574"/>
      <c r="AL38" s="575"/>
      <c r="AM38" s="576"/>
      <c r="AN38" s="577"/>
      <c r="AO38" s="578"/>
      <c r="AP38" s="579"/>
      <c r="AQ38" s="573"/>
      <c r="AR38" s="574"/>
      <c r="AS38" s="575">
        <v>1</v>
      </c>
      <c r="AT38" s="576"/>
      <c r="AU38" s="577"/>
      <c r="AV38" s="578"/>
      <c r="AW38" s="579"/>
      <c r="AX38" s="566"/>
      <c r="AY38" s="574"/>
      <c r="AZ38" s="2021"/>
      <c r="BA38" s="2023"/>
      <c r="BB38" s="250"/>
      <c r="BC38" s="5"/>
      <c r="BD38" s="1858"/>
      <c r="BE38" s="1858"/>
      <c r="BF38" s="1858"/>
      <c r="BG38" s="1858"/>
      <c r="BH38" s="1858"/>
      <c r="BI38" s="1858"/>
      <c r="BJ38" s="1858"/>
      <c r="BK38" s="1858"/>
      <c r="BL38" s="1858"/>
    </row>
    <row r="39" spans="1:64" ht="13.5" thickBot="1" x14ac:dyDescent="0.25">
      <c r="B39" s="1770" t="s">
        <v>313</v>
      </c>
      <c r="C39" s="453"/>
      <c r="D39" s="453"/>
      <c r="E39" s="453"/>
      <c r="F39" s="1774">
        <f>SUM(F4:F37)-F38</f>
        <v>0</v>
      </c>
      <c r="G39" s="1775"/>
      <c r="H39" s="1776"/>
      <c r="I39" s="1776"/>
      <c r="J39" s="1777"/>
      <c r="K39" s="1778"/>
      <c r="L39" s="1774">
        <f ca="1">SUM(L4:L37)-L38</f>
        <v>0</v>
      </c>
      <c r="M39" s="1783"/>
      <c r="N39" s="1774"/>
      <c r="O39" s="1774"/>
      <c r="P39" s="1774"/>
      <c r="Q39" s="1774"/>
      <c r="R39" s="1774"/>
      <c r="S39" s="1774">
        <f ca="1">SUM(S4:S38)</f>
        <v>0</v>
      </c>
      <c r="T39" s="1783"/>
      <c r="U39" s="1774"/>
      <c r="V39" s="1774">
        <f ca="1">SUM(V4:V37)-V38</f>
        <v>0</v>
      </c>
      <c r="W39" s="1774">
        <f>SUM(W4:W37)-W38</f>
        <v>7.1500000000000021</v>
      </c>
      <c r="X39" s="1774">
        <f ca="1">SUM(X4:X38)-AB2</f>
        <v>0</v>
      </c>
      <c r="Y39" s="1774"/>
      <c r="Z39" s="1774">
        <f>SUM(AA4:AA38)</f>
        <v>0</v>
      </c>
      <c r="AA39" s="1779"/>
      <c r="AB39" s="1780">
        <f ca="1">AB34-Mai</f>
        <v>0</v>
      </c>
      <c r="AC39" s="1442">
        <f ca="1">IF(dezSaldo="J",AB39*24,"")</f>
        <v>0</v>
      </c>
      <c r="AF39" s="1481">
        <f>SUM(AF5:AF35)</f>
        <v>0</v>
      </c>
      <c r="AG39" s="1482">
        <f>SUM(AG5:AG35)</f>
        <v>0</v>
      </c>
      <c r="AH39" s="1483">
        <f>SUM(AH5:AH35)</f>
        <v>0</v>
      </c>
      <c r="AI39" s="1484">
        <f>SUM(AI5:AI35)</f>
        <v>0</v>
      </c>
      <c r="AJ39" s="1544" t="s">
        <v>109</v>
      </c>
      <c r="AK39" s="1545" t="s">
        <v>109</v>
      </c>
      <c r="AL39" s="1546" t="s">
        <v>109</v>
      </c>
      <c r="AM39" s="1547" t="s">
        <v>109</v>
      </c>
      <c r="AN39" s="1548" t="s">
        <v>110</v>
      </c>
      <c r="AO39" s="1549" t="s">
        <v>110</v>
      </c>
      <c r="AP39" s="1550" t="s">
        <v>110</v>
      </c>
      <c r="AQ39" s="1551" t="s">
        <v>111</v>
      </c>
      <c r="AR39" s="1545" t="s">
        <v>112</v>
      </c>
      <c r="AS39" s="1546" t="s">
        <v>112</v>
      </c>
      <c r="AT39" s="1547" t="s">
        <v>113</v>
      </c>
      <c r="AU39" s="1548" t="s">
        <v>114</v>
      </c>
      <c r="AV39" s="1549" t="s">
        <v>114</v>
      </c>
      <c r="AW39" s="1550" t="s">
        <v>114</v>
      </c>
      <c r="AX39" s="1551" t="s">
        <v>114</v>
      </c>
      <c r="AY39" s="1545" t="s">
        <v>115</v>
      </c>
      <c r="AZ39" s="1546" t="s">
        <v>116</v>
      </c>
      <c r="BA39" s="1547" t="s">
        <v>117</v>
      </c>
      <c r="BD39" s="1859">
        <f>SUM(BD4:BD38)</f>
        <v>0</v>
      </c>
      <c r="BE39" s="1859">
        <f t="shared" ref="BE39:BL39" si="28">SUM(BE4:BE38)</f>
        <v>0</v>
      </c>
      <c r="BF39" s="1859">
        <f t="shared" si="28"/>
        <v>0</v>
      </c>
      <c r="BG39" s="1859">
        <f t="shared" si="28"/>
        <v>0</v>
      </c>
      <c r="BH39" s="1859">
        <f t="shared" si="28"/>
        <v>0</v>
      </c>
      <c r="BI39" s="1859">
        <f t="shared" si="28"/>
        <v>0</v>
      </c>
      <c r="BJ39" s="1859">
        <f t="shared" si="28"/>
        <v>0</v>
      </c>
      <c r="BK39" s="1859">
        <f t="shared" si="28"/>
        <v>0</v>
      </c>
      <c r="BL39" s="1859">
        <f t="shared" si="28"/>
        <v>0</v>
      </c>
    </row>
    <row r="40" spans="1:64" x14ac:dyDescent="0.2">
      <c r="B40" s="152" t="str">
        <f>IF(AND(N46&gt;0,Vorarbeit&lt;&gt;"x"),"   FEHLER!!! V-Tage nur verwenden, wenn in Arbeitszeiten Zelle P25 aktiviert wurde!","")</f>
        <v/>
      </c>
      <c r="N40" s="349"/>
      <c r="O40" s="349"/>
      <c r="P40" s="349"/>
      <c r="Q40" s="349"/>
      <c r="R40" s="612" t="s">
        <v>316</v>
      </c>
      <c r="S40" s="349"/>
      <c r="T40" s="349"/>
      <c r="Z40" s="600" t="s">
        <v>314</v>
      </c>
      <c r="AB40" s="601">
        <f>AB2</f>
        <v>0</v>
      </c>
      <c r="AC40" s="1282" t="s">
        <v>742</v>
      </c>
      <c r="AJ40" s="1552" t="s">
        <v>123</v>
      </c>
      <c r="AK40" s="1553" t="s">
        <v>124</v>
      </c>
      <c r="AL40" s="1554" t="s">
        <v>125</v>
      </c>
      <c r="AM40" s="1555" t="s">
        <v>109</v>
      </c>
      <c r="AN40" s="1556" t="s">
        <v>109</v>
      </c>
      <c r="AO40" s="1557" t="s">
        <v>110</v>
      </c>
      <c r="AP40" s="1558" t="s">
        <v>125</v>
      </c>
      <c r="AQ40" s="1552" t="s">
        <v>126</v>
      </c>
      <c r="AR40" s="1553" t="s">
        <v>127</v>
      </c>
      <c r="AS40" s="1554" t="s">
        <v>113</v>
      </c>
      <c r="AT40" s="1555" t="s">
        <v>128</v>
      </c>
      <c r="AU40" s="1556" t="s">
        <v>129</v>
      </c>
      <c r="AV40" s="1557" t="s">
        <v>112</v>
      </c>
      <c r="AW40" s="1558" t="s">
        <v>115</v>
      </c>
      <c r="AX40" s="1552" t="s">
        <v>110</v>
      </c>
      <c r="AY40" s="1553" t="s">
        <v>110</v>
      </c>
      <c r="AZ40" s="1554"/>
      <c r="BA40" s="1555" t="s">
        <v>110</v>
      </c>
      <c r="BD40" s="1859"/>
      <c r="BE40" s="1859"/>
      <c r="BF40" s="1859"/>
      <c r="BG40" s="1859"/>
      <c r="BH40" s="1859"/>
      <c r="BI40" s="1859"/>
      <c r="BJ40" s="1859"/>
      <c r="BK40" s="1859"/>
      <c r="BL40" s="1859"/>
    </row>
    <row r="41" spans="1:64" ht="13.5" thickBot="1" x14ac:dyDescent="0.25">
      <c r="C41" s="28" t="s">
        <v>315</v>
      </c>
      <c r="D41" s="746" t="str">
        <f>Ihr_Name</f>
        <v>Ihr Name</v>
      </c>
      <c r="E41" s="746"/>
      <c r="F41" s="746"/>
      <c r="G41" s="7"/>
      <c r="H41" s="747"/>
      <c r="I41" s="747"/>
      <c r="J41" s="747"/>
      <c r="K41" s="348"/>
      <c r="L41" s="349"/>
      <c r="M41" s="349"/>
      <c r="N41" s="347"/>
      <c r="R41" s="612" t="s">
        <v>317</v>
      </c>
      <c r="S41" s="618" t="str">
        <f>IF(JahresSoll&gt;0,"Jahr","Monat")</f>
        <v>Monat</v>
      </c>
      <c r="T41" s="618"/>
      <c r="U41" s="349"/>
      <c r="Z41" s="429" t="str">
        <f>IF(S41="Monat","+ Sollreduzierung (mon. Soll)","+ Sollreduzierung (jährl. Soll)")</f>
        <v>+ Sollreduzierung (mon. Soll)</v>
      </c>
      <c r="AA41" s="429"/>
      <c r="AB41" s="418">
        <f>S52</f>
        <v>0</v>
      </c>
      <c r="AC41" s="1282" t="s">
        <v>743</v>
      </c>
      <c r="AJ41" s="1559"/>
      <c r="AK41" s="1560"/>
      <c r="AL41" s="1561"/>
      <c r="AM41" s="1562"/>
      <c r="AN41" s="1563"/>
      <c r="AO41" s="1564"/>
      <c r="AP41" s="1565"/>
      <c r="AQ41" s="1559"/>
      <c r="AR41" s="1560"/>
      <c r="AS41" s="1561" t="s">
        <v>123</v>
      </c>
      <c r="AT41" s="1562"/>
      <c r="AU41" s="1563"/>
      <c r="AV41" s="1564"/>
      <c r="AW41" s="1565"/>
      <c r="AX41" s="1559"/>
      <c r="AY41" s="1560"/>
      <c r="AZ41" s="1561"/>
      <c r="BA41" s="1562"/>
      <c r="BD41" s="1859"/>
      <c r="BE41" s="1859"/>
      <c r="BF41" s="1859"/>
      <c r="BG41" s="1859"/>
      <c r="BH41" s="1859"/>
      <c r="BI41" s="1859"/>
      <c r="BJ41" s="1859"/>
      <c r="BK41" s="1859"/>
      <c r="BL41" s="1859"/>
    </row>
    <row r="42" spans="1:64" ht="13.5" thickBot="1" x14ac:dyDescent="0.25">
      <c r="D42" s="1885" t="str">
        <f>'5'!$D$42</f>
        <v>Ihre Abteilung - Ihre Personalnummer</v>
      </c>
      <c r="E42" s="1656"/>
      <c r="F42" s="1656"/>
      <c r="G42" s="1657"/>
      <c r="H42" s="1657"/>
      <c r="I42" s="1658"/>
      <c r="L42" s="347"/>
      <c r="M42" s="347"/>
      <c r="N42" s="410">
        <f>COUNTIF(G5:G35,"=u")+COUNTIF(G5:G35,"=h")/2</f>
        <v>0</v>
      </c>
      <c r="O42" s="1636" t="s">
        <v>324</v>
      </c>
      <c r="P42" s="475"/>
      <c r="Q42" s="475"/>
      <c r="R42" s="1608" t="s">
        <v>842</v>
      </c>
      <c r="S42" s="615" t="str">
        <f>IF(S41="Jahr",JahresSoll/Arbeitstage!$G$31*N42,"------")</f>
        <v>------</v>
      </c>
      <c r="T42" s="614"/>
      <c r="U42" s="618"/>
      <c r="W42" s="427"/>
      <c r="X42" s="427"/>
      <c r="Y42" s="427"/>
      <c r="Z42" s="428" t="s">
        <v>318</v>
      </c>
      <c r="AA42" s="428"/>
      <c r="AB42" s="427">
        <f ca="1">AB39-AB40+AB41</f>
        <v>0</v>
      </c>
      <c r="AC42" s="1443">
        <f ca="1">AB42*24</f>
        <v>0</v>
      </c>
    </row>
    <row r="43" spans="1:64" ht="13.5" thickBot="1" x14ac:dyDescent="0.25">
      <c r="B43" s="451" t="s">
        <v>319</v>
      </c>
      <c r="C43" s="452"/>
      <c r="D43" s="461"/>
      <c r="E43" s="327" t="s">
        <v>599</v>
      </c>
      <c r="F43" s="353" t="s">
        <v>320</v>
      </c>
      <c r="G43" s="353" t="s">
        <v>321</v>
      </c>
      <c r="H43" s="669" t="s">
        <v>322</v>
      </c>
      <c r="I43" s="668" t="s">
        <v>323</v>
      </c>
      <c r="K43" s="2109" t="s">
        <v>753</v>
      </c>
      <c r="L43" s="2110"/>
      <c r="M43" s="2053"/>
      <c r="N43" s="769">
        <f>H51</f>
        <v>0</v>
      </c>
      <c r="O43" s="1637" t="s">
        <v>29</v>
      </c>
      <c r="P43" s="476"/>
      <c r="Q43" s="476"/>
      <c r="R43" s="1609" t="s">
        <v>481</v>
      </c>
      <c r="S43" s="615">
        <f>IF(S41="Jahr",JahresSoll/AT_JAHR*N43,AB2/AT_JUN*N43)</f>
        <v>0</v>
      </c>
      <c r="T43" s="614"/>
      <c r="U43" s="614"/>
      <c r="Z43" s="1279" t="str">
        <f ca="1">IF(N1&lt;0,"negativer Vormonatssaldo!","")</f>
        <v/>
      </c>
      <c r="AB43" s="1285">
        <f ca="1">IF(AND(AB42&gt;0,N1&lt;0),IF(AB42&gt;-N1,-N1,AB42),0)</f>
        <v>0</v>
      </c>
      <c r="AC43" s="4"/>
      <c r="AL43" s="60" t="s">
        <v>325</v>
      </c>
      <c r="AM43" s="381"/>
      <c r="AN43" s="381"/>
      <c r="AO43" s="381"/>
      <c r="AP43" s="381"/>
      <c r="AQ43" s="381"/>
      <c r="AR43" s="381"/>
      <c r="AS43" s="381"/>
      <c r="AT43" s="381"/>
      <c r="AU43" s="61"/>
    </row>
    <row r="44" spans="1:64" x14ac:dyDescent="0.2">
      <c r="B44" s="449" t="s">
        <v>326</v>
      </c>
      <c r="C44" s="450"/>
      <c r="D44" s="321" t="str">
        <f>AT_MO_JUN</f>
        <v>x</v>
      </c>
      <c r="E44" s="1159">
        <f>Montag06</f>
        <v>0.32500000000000001</v>
      </c>
      <c r="F44" s="324">
        <f>Pause1_Mo_06</f>
        <v>2.0833333333333332E-2</v>
      </c>
      <c r="G44" s="324">
        <f>Pause2_Mo_06</f>
        <v>3.125E-2</v>
      </c>
      <c r="H44" s="664">
        <f>COUNTIF($BC$5:$BC$35,"=mof")</f>
        <v>0</v>
      </c>
      <c r="I44" s="324">
        <f>IF(D44="x",Vorarbeit_Mo_06,0)</f>
        <v>0</v>
      </c>
      <c r="K44" s="1860" t="s">
        <v>685</v>
      </c>
      <c r="L44" s="1861">
        <f>BD39</f>
        <v>0</v>
      </c>
      <c r="M44" s="1863"/>
      <c r="N44" s="412">
        <f>COUNTIF(G5:G35,"=k")*IF(Übersicht!E14="j",1,-1)</f>
        <v>0</v>
      </c>
      <c r="O44" s="1637" t="s">
        <v>330</v>
      </c>
      <c r="P44" s="476"/>
      <c r="Q44" s="476"/>
      <c r="R44" s="1610" t="s">
        <v>480</v>
      </c>
      <c r="S44" s="615">
        <f>IF(S41="Jahr",JahresSoll/AT_JAHR*N44,AB2/AT_JUN*N44)*IF(Übersicht!E14="j",1,-1)</f>
        <v>0</v>
      </c>
      <c r="T44" s="614"/>
      <c r="U44" s="614"/>
      <c r="W44" s="350"/>
      <c r="X44" s="350"/>
      <c r="Y44" s="351"/>
      <c r="Z44" s="352" t="s">
        <v>327</v>
      </c>
      <c r="AA44" s="352"/>
      <c r="AB44" s="1480">
        <f>Sollueberstunden</f>
        <v>0</v>
      </c>
      <c r="AC44" s="1283" t="s">
        <v>740</v>
      </c>
      <c r="AL44" s="382" t="s">
        <v>152</v>
      </c>
      <c r="AM44" s="383"/>
      <c r="AN44" s="384"/>
      <c r="AO44" s="1426" t="s">
        <v>328</v>
      </c>
      <c r="AP44" s="385"/>
      <c r="AQ44" s="385"/>
      <c r="AR44" s="385"/>
      <c r="AS44" s="385"/>
      <c r="AT44" s="385"/>
      <c r="AU44" s="386"/>
    </row>
    <row r="45" spans="1:64" ht="13.5" thickBot="1" x14ac:dyDescent="0.25">
      <c r="B45" s="449" t="s">
        <v>329</v>
      </c>
      <c r="C45" s="450"/>
      <c r="D45" s="322" t="str">
        <f>AT_DI_JUN</f>
        <v>x</v>
      </c>
      <c r="E45" s="1160">
        <f>Dienstag06</f>
        <v>0.32500000000000001</v>
      </c>
      <c r="F45" s="325">
        <f>Pause1_Di_06</f>
        <v>2.0833333333333332E-2</v>
      </c>
      <c r="G45" s="325">
        <f>Pause2_Di_06</f>
        <v>3.125E-2</v>
      </c>
      <c r="H45" s="665">
        <f>COUNTIF($BC$5:$BC$35,"=dif")</f>
        <v>0</v>
      </c>
      <c r="I45" s="325">
        <f>IF(D45="x",Vorarbeit_Di_06,0)</f>
        <v>0</v>
      </c>
      <c r="K45" s="1862" t="s">
        <v>717</v>
      </c>
      <c r="L45" s="1863">
        <f>BE39</f>
        <v>0</v>
      </c>
      <c r="M45" s="1863"/>
      <c r="N45" s="412">
        <f>COUNTIF(G5:G35,"=kk")+COUNTIF(G5:G35,"=m")+COUNTIF(G5:G35,"=ez")+COUNTIF(G5:G35,"=a")</f>
        <v>0</v>
      </c>
      <c r="O45" s="1637" t="s">
        <v>748</v>
      </c>
      <c r="P45" s="476"/>
      <c r="Q45" s="476"/>
      <c r="R45" s="1828" t="s">
        <v>739</v>
      </c>
      <c r="S45" s="615">
        <f>IF(S41="Jahr",JahresSoll/AT_JAHR*N45,AB2/AT_JUN*N45)</f>
        <v>0</v>
      </c>
      <c r="T45" s="614"/>
      <c r="U45" s="614"/>
      <c r="W45" s="416"/>
      <c r="X45" s="416"/>
      <c r="Y45" s="416"/>
      <c r="Z45" s="415" t="s">
        <v>331</v>
      </c>
      <c r="AA45" s="415"/>
      <c r="AB45" s="417">
        <f ca="1">IF(AB42&lt;0,AB42,AB43+IF(AB42-AB43-AB44&gt;0,AB42-AB44-AB43,0))</f>
        <v>0</v>
      </c>
      <c r="AC45" s="1442">
        <f ca="1">AB45*24</f>
        <v>0</v>
      </c>
      <c r="AL45" s="387" t="s">
        <v>153</v>
      </c>
      <c r="AM45" s="372"/>
      <c r="AN45" s="372"/>
      <c r="AO45" s="1427" t="s">
        <v>332</v>
      </c>
      <c r="AP45" s="360"/>
      <c r="AQ45" s="360"/>
      <c r="AR45" s="360"/>
      <c r="AS45" s="360"/>
      <c r="AT45" s="360"/>
      <c r="AU45" s="388"/>
    </row>
    <row r="46" spans="1:64" ht="14.25" thickTop="1" thickBot="1" x14ac:dyDescent="0.25">
      <c r="B46" s="449" t="s">
        <v>333</v>
      </c>
      <c r="C46" s="450"/>
      <c r="D46" s="322" t="str">
        <f>AT_MI_JUN</f>
        <v>x</v>
      </c>
      <c r="E46" s="1160">
        <f>Mittwoch06</f>
        <v>0.32500000000000001</v>
      </c>
      <c r="F46" s="325">
        <f>Pause1_Mi_06</f>
        <v>2.0833333333333332E-2</v>
      </c>
      <c r="G46" s="325">
        <f>Pause2_Mi_06</f>
        <v>3.125E-2</v>
      </c>
      <c r="H46" s="665">
        <f>COUNTIF($BC$5:$BC$35,"=mif")</f>
        <v>0</v>
      </c>
      <c r="I46" s="325">
        <f>IF(D46="x",Vorarbeit_Mi_06,0)</f>
        <v>0</v>
      </c>
      <c r="K46" s="1862" t="s">
        <v>637</v>
      </c>
      <c r="L46" s="1863">
        <f>BF39</f>
        <v>0</v>
      </c>
      <c r="M46" s="1863"/>
      <c r="N46" s="411">
        <f>Arbeitstage!D17</f>
        <v>0</v>
      </c>
      <c r="O46" s="1638" t="s">
        <v>31</v>
      </c>
      <c r="P46" s="477"/>
      <c r="Q46" s="477"/>
      <c r="R46" s="1610" t="s">
        <v>482</v>
      </c>
      <c r="S46" s="616" t="s">
        <v>334</v>
      </c>
      <c r="T46" s="613"/>
      <c r="U46" s="613"/>
      <c r="Z46" s="1066" t="s">
        <v>335</v>
      </c>
      <c r="AA46" s="1066"/>
      <c r="AB46" s="1066" t="s">
        <v>336</v>
      </c>
      <c r="AL46" s="554" t="s">
        <v>154</v>
      </c>
      <c r="AM46" s="555"/>
      <c r="AN46" s="555"/>
      <c r="AO46" s="1428" t="s">
        <v>337</v>
      </c>
      <c r="AP46" s="556"/>
      <c r="AQ46" s="556"/>
      <c r="AR46" s="556"/>
      <c r="AS46" s="556"/>
      <c r="AT46" s="556"/>
      <c r="AU46" s="557"/>
    </row>
    <row r="47" spans="1:64" ht="13.5" thickBot="1" x14ac:dyDescent="0.25">
      <c r="B47" s="449" t="s">
        <v>338</v>
      </c>
      <c r="C47" s="450"/>
      <c r="D47" s="322" t="str">
        <f>AT_DO_JUN</f>
        <v>x</v>
      </c>
      <c r="E47" s="1160">
        <f>Donnerstag06</f>
        <v>0.32500000000000001</v>
      </c>
      <c r="F47" s="325">
        <f>Pause1_Do_06</f>
        <v>2.0833333333333332E-2</v>
      </c>
      <c r="G47" s="325">
        <f>Pause2_Do_06</f>
        <v>3.125E-2</v>
      </c>
      <c r="H47" s="665">
        <f>COUNTIF($BC$5:$BC$35,"=dof")</f>
        <v>0</v>
      </c>
      <c r="I47" s="325">
        <f>IF(D47="x",Vorarbeit_Do_06,0)</f>
        <v>0</v>
      </c>
      <c r="K47" s="1862" t="s">
        <v>483</v>
      </c>
      <c r="L47" s="1863">
        <f>BG39</f>
        <v>0</v>
      </c>
      <c r="M47" s="2054"/>
      <c r="N47" s="1057">
        <f>COUNTIF(G5:G35,"=d")</f>
        <v>0</v>
      </c>
      <c r="O47" s="1058" t="s">
        <v>339</v>
      </c>
      <c r="P47" s="1024"/>
      <c r="Q47" s="1024"/>
      <c r="R47" s="1059">
        <f>COUNTIF(G5:G35,"=dr")</f>
        <v>0</v>
      </c>
      <c r="S47" s="616" t="s">
        <v>334</v>
      </c>
      <c r="T47" s="613"/>
      <c r="U47" s="613"/>
      <c r="W47" s="4"/>
      <c r="Y47" s="1060" t="s">
        <v>340</v>
      </c>
      <c r="Z47" s="1475"/>
      <c r="AA47" s="1476"/>
      <c r="AB47" s="1477"/>
      <c r="AL47" s="389" t="s">
        <v>155</v>
      </c>
      <c r="AM47" s="361"/>
      <c r="AN47" s="361"/>
      <c r="AO47" s="1429" t="s">
        <v>341</v>
      </c>
      <c r="AP47" s="362"/>
      <c r="AQ47" s="362"/>
      <c r="AR47" s="362"/>
      <c r="AS47" s="362"/>
      <c r="AT47" s="362"/>
      <c r="AU47" s="390"/>
    </row>
    <row r="48" spans="1:64" ht="13.5" thickBot="1" x14ac:dyDescent="0.25">
      <c r="B48" s="449" t="s">
        <v>342</v>
      </c>
      <c r="C48" s="450"/>
      <c r="D48" s="322" t="str">
        <f>AT_FR_JUN</f>
        <v>x</v>
      </c>
      <c r="E48" s="1160">
        <f>Freitag06</f>
        <v>0.32500000000000001</v>
      </c>
      <c r="F48" s="325">
        <f>Pause1_Fr_06</f>
        <v>2.0833333333333332E-2</v>
      </c>
      <c r="G48" s="325">
        <f>Pause2_Fr_06</f>
        <v>3.125E-2</v>
      </c>
      <c r="H48" s="665">
        <f>COUNTIF($BC$5:$BC$35,"=frf")</f>
        <v>0</v>
      </c>
      <c r="I48" s="325">
        <f>IF(D48="x",Vorarbeit_Fr_06,0)</f>
        <v>0</v>
      </c>
      <c r="K48" s="1862" t="s">
        <v>682</v>
      </c>
      <c r="L48" s="1863">
        <f>BH39</f>
        <v>0</v>
      </c>
      <c r="M48" s="1863"/>
      <c r="N48" s="764">
        <f>COUNTIF(G5:G35,"=s")</f>
        <v>0</v>
      </c>
      <c r="O48" s="761" t="s">
        <v>22</v>
      </c>
      <c r="P48" s="762"/>
      <c r="Q48" s="762"/>
      <c r="R48" s="763"/>
      <c r="S48" s="615">
        <f>IF(S41="Jahr",JahresSoll/AT_JAHR*N48,AB2/AT_JUN*N48)</f>
        <v>0</v>
      </c>
      <c r="T48" s="614"/>
      <c r="U48" s="348"/>
      <c r="Z48" s="352" t="s">
        <v>344</v>
      </c>
      <c r="AB48" s="1477"/>
      <c r="AD48" s="292"/>
      <c r="AE48" s="1311"/>
      <c r="AF48" s="292"/>
      <c r="AG48" s="292"/>
      <c r="AH48" s="292"/>
      <c r="AI48" s="292"/>
      <c r="AL48" s="391" t="s">
        <v>156</v>
      </c>
      <c r="AM48" s="363"/>
      <c r="AN48" s="363"/>
      <c r="AO48" s="1430" t="s">
        <v>345</v>
      </c>
      <c r="AP48" s="364"/>
      <c r="AQ48" s="364"/>
      <c r="AR48" s="364"/>
      <c r="AS48" s="364"/>
      <c r="AT48" s="364"/>
      <c r="AU48" s="392"/>
    </row>
    <row r="49" spans="2:47" ht="13.5" thickBot="1" x14ac:dyDescent="0.25">
      <c r="B49" s="449" t="s">
        <v>346</v>
      </c>
      <c r="C49" s="450"/>
      <c r="D49" s="322">
        <f>AT_SA_JUN</f>
        <v>0</v>
      </c>
      <c r="E49" s="1160">
        <f>Samstag06</f>
        <v>0</v>
      </c>
      <c r="F49" s="325">
        <f>Pause1_Sa_06</f>
        <v>2.0833333333333332E-2</v>
      </c>
      <c r="G49" s="325">
        <f>Pause2_Sa_06</f>
        <v>3.125E-2</v>
      </c>
      <c r="H49" s="665">
        <f>COUNTIF($BC$5:$BC$35,"=saf")</f>
        <v>0</v>
      </c>
      <c r="I49" s="325">
        <f>IF(D49="x",Vorarbeit_Sa_06,0)</f>
        <v>0</v>
      </c>
      <c r="K49" s="1862" t="s">
        <v>746</v>
      </c>
      <c r="L49" s="1863">
        <f>BI39</f>
        <v>0</v>
      </c>
      <c r="M49" s="2054"/>
      <c r="N49" s="470" t="s">
        <v>343</v>
      </c>
      <c r="O49" s="471"/>
      <c r="P49" s="471"/>
      <c r="Q49" s="471"/>
      <c r="R49" s="472"/>
      <c r="S49" s="617"/>
      <c r="T49" s="348"/>
      <c r="U49" s="640"/>
      <c r="W49" s="414"/>
      <c r="X49" s="414"/>
      <c r="Y49" s="414"/>
      <c r="Z49" s="415" t="s">
        <v>318</v>
      </c>
      <c r="AA49" s="415"/>
      <c r="AB49" s="1061">
        <f ca="1">AB45+Z47-AB47-AB48</f>
        <v>0</v>
      </c>
      <c r="AC49" s="1442">
        <f ca="1">AB49*24</f>
        <v>0</v>
      </c>
      <c r="AD49" s="292"/>
      <c r="AE49" s="1311"/>
      <c r="AF49" s="292"/>
      <c r="AG49" s="292"/>
      <c r="AH49" s="292"/>
      <c r="AI49" s="292"/>
      <c r="AL49" s="393" t="s">
        <v>157</v>
      </c>
      <c r="AM49" s="365"/>
      <c r="AN49" s="365"/>
      <c r="AO49" s="1431" t="s">
        <v>348</v>
      </c>
      <c r="AP49" s="366"/>
      <c r="AQ49" s="366"/>
      <c r="AR49" s="366"/>
      <c r="AS49" s="366"/>
      <c r="AT49" s="366"/>
      <c r="AU49" s="394"/>
    </row>
    <row r="50" spans="2:47" ht="13.5" thickBot="1" x14ac:dyDescent="0.25">
      <c r="B50" s="449" t="s">
        <v>349</v>
      </c>
      <c r="C50" s="450"/>
      <c r="D50" s="323">
        <f>AT_SO_JUN</f>
        <v>0</v>
      </c>
      <c r="E50" s="1161">
        <f>Sonntag06</f>
        <v>0</v>
      </c>
      <c r="F50" s="326">
        <f>Pause1_So_06</f>
        <v>2.0833333333333332E-2</v>
      </c>
      <c r="G50" s="326">
        <f>Pause2_So_06</f>
        <v>3.125E-2</v>
      </c>
      <c r="H50" s="666">
        <f>COUNTIF($BC$5:$BC$35,"=sof")</f>
        <v>0</v>
      </c>
      <c r="I50" s="326">
        <f>IF(D50="x",Vorarbeit_So_06,0)</f>
        <v>0</v>
      </c>
      <c r="K50" s="1862" t="str">
        <f>Übersicht!E26</f>
        <v>s01</v>
      </c>
      <c r="L50" s="1863">
        <f>BJ39</f>
        <v>0</v>
      </c>
      <c r="M50" s="2054"/>
      <c r="N50" s="468" t="s">
        <v>347</v>
      </c>
      <c r="O50" s="348"/>
      <c r="P50" s="348"/>
      <c r="Q50" s="348"/>
      <c r="R50" s="413"/>
      <c r="S50" s="469">
        <f>IF(S41="Jahr","-----",24)</f>
        <v>24</v>
      </c>
      <c r="T50" s="348"/>
      <c r="U50" s="641"/>
      <c r="AC50" s="621" t="str">
        <f>IF(max_Monat_kum="j","Kumuliert! Siehe Saldo!","")</f>
        <v/>
      </c>
      <c r="AL50" s="395" t="s">
        <v>158</v>
      </c>
      <c r="AM50" s="373"/>
      <c r="AN50" s="373"/>
      <c r="AO50" s="1432" t="s">
        <v>351</v>
      </c>
      <c r="AP50" s="374"/>
      <c r="AQ50" s="374"/>
      <c r="AR50" s="374"/>
      <c r="AS50" s="374"/>
      <c r="AT50" s="374"/>
      <c r="AU50" s="396"/>
    </row>
    <row r="51" spans="2:47" ht="13.5" thickBot="1" x14ac:dyDescent="0.25">
      <c r="B51" s="451" t="s">
        <v>352</v>
      </c>
      <c r="C51" s="452"/>
      <c r="D51" s="462">
        <f>COUNTIF(D44:D50,"x")</f>
        <v>5</v>
      </c>
      <c r="E51" s="341">
        <f>SUM(E44:E50)</f>
        <v>1.625</v>
      </c>
      <c r="F51" s="328">
        <f>SUM(F44:F50)</f>
        <v>0.14583333333333331</v>
      </c>
      <c r="G51" s="328">
        <f>SUM(G44:G50)</f>
        <v>0.21875</v>
      </c>
      <c r="H51" s="667">
        <f>IF(D44="x",H44,0)+IF(D45="x",H45,0)+IF(D46="x",H46,0)+IF(D47="x",H47,0)+IF(D48="x",H48,0)+IF(D49="x",H49,0)+IF(D50="x",H50,0)</f>
        <v>0</v>
      </c>
      <c r="I51" s="328">
        <f>SUM(I44:I50)</f>
        <v>0</v>
      </c>
      <c r="K51" s="1862" t="str">
        <f>Übersicht!E27</f>
        <v>s02</v>
      </c>
      <c r="L51" s="1863">
        <f>BK39</f>
        <v>0</v>
      </c>
      <c r="M51" s="2054"/>
      <c r="N51" s="425" t="s">
        <v>350</v>
      </c>
      <c r="O51" s="421"/>
      <c r="P51" s="421"/>
      <c r="Q51" s="421"/>
      <c r="R51" s="422"/>
      <c r="S51" s="619">
        <f>IF(S41="Jahr","-----",AB2/4.348125/Arbeitstage_JUN*S50/12)</f>
        <v>0</v>
      </c>
      <c r="T51" s="641"/>
      <c r="U51" s="642"/>
      <c r="Z51" s="463" t="s">
        <v>354</v>
      </c>
      <c r="AA51" s="463"/>
      <c r="AB51" s="1478" t="str">
        <f>max_Monat</f>
        <v>frei</v>
      </c>
      <c r="AC51" s="1284" t="s">
        <v>741</v>
      </c>
      <c r="AD51" s="27"/>
      <c r="AE51" s="1312"/>
      <c r="AF51" s="27"/>
      <c r="AG51" s="27"/>
      <c r="AH51" s="27"/>
      <c r="AI51" s="27"/>
      <c r="AL51" s="397" t="s">
        <v>159</v>
      </c>
      <c r="AM51" s="377"/>
      <c r="AN51" s="379"/>
      <c r="AO51" s="1433" t="s">
        <v>355</v>
      </c>
      <c r="AP51" s="358"/>
      <c r="AQ51" s="358"/>
      <c r="AR51" s="358"/>
      <c r="AS51" s="358"/>
      <c r="AT51" s="358"/>
      <c r="AU51" s="398"/>
    </row>
    <row r="52" spans="2:47" ht="13.5" thickBot="1" x14ac:dyDescent="0.25">
      <c r="B52" s="952" t="str">
        <f>IF(Arbeitszeiten!J70=0,"","Das Wochensoll wurde nicht richtig verteilt! (siehe Arbeitszeiten)")</f>
        <v/>
      </c>
      <c r="E52" s="2"/>
      <c r="F52" s="3"/>
      <c r="G52" s="3"/>
      <c r="I52" s="30"/>
      <c r="K52" s="1864" t="str">
        <f>Übersicht!E28</f>
        <v>s03</v>
      </c>
      <c r="L52" s="1865">
        <f>BL39</f>
        <v>0</v>
      </c>
      <c r="M52" s="2056"/>
      <c r="N52" s="426" t="s">
        <v>353</v>
      </c>
      <c r="O52" s="423"/>
      <c r="P52" s="423"/>
      <c r="Q52" s="423"/>
      <c r="R52" s="424"/>
      <c r="S52" s="620">
        <f>S43+S44+S45+S48+IF(S41="Jahr",S42,S51)</f>
        <v>0</v>
      </c>
      <c r="T52" s="642"/>
      <c r="W52" s="464"/>
      <c r="X52" s="465"/>
      <c r="Y52" s="465"/>
      <c r="Z52" s="466" t="s">
        <v>318</v>
      </c>
      <c r="AA52" s="466"/>
      <c r="AB52" s="1440">
        <f ca="1">IF(max_Monat_kum="j",AB49,IF(AB49&gt;AB51,AB51,AB49))</f>
        <v>0</v>
      </c>
      <c r="AC52" s="1441">
        <f ca="1">AB52*24</f>
        <v>0</v>
      </c>
      <c r="AL52" s="399"/>
      <c r="AM52" s="378"/>
      <c r="AN52" s="380"/>
      <c r="AO52" s="1434" t="s">
        <v>356</v>
      </c>
      <c r="AP52" s="359"/>
      <c r="AQ52" s="359"/>
      <c r="AR52" s="359"/>
      <c r="AS52" s="359"/>
      <c r="AT52" s="359"/>
      <c r="AU52" s="400"/>
    </row>
    <row r="53" spans="2:47" ht="13.5" thickBot="1" x14ac:dyDescent="0.25">
      <c r="B53" s="1997"/>
      <c r="C53" s="1998"/>
      <c r="D53" s="1999" t="s">
        <v>840</v>
      </c>
      <c r="E53" s="644">
        <f>'5'!G53</f>
        <v>30</v>
      </c>
      <c r="F53" s="622" t="s">
        <v>357</v>
      </c>
      <c r="G53" s="643">
        <f>E53-N42</f>
        <v>30</v>
      </c>
      <c r="I53" s="30"/>
      <c r="N53" s="1"/>
      <c r="O53" s="508">
        <f>IF(AB53="x",1,IF(AB53="",-1,"Bitte -&gt; X &lt;- eintragen oder das Feld leer lassen!"))</f>
        <v>-1</v>
      </c>
      <c r="P53" s="507"/>
      <c r="Q53" s="507"/>
      <c r="R53" s="507"/>
      <c r="S53" s="507"/>
      <c r="T53" s="507"/>
      <c r="U53" s="507"/>
      <c r="V53" s="507"/>
      <c r="W53" s="507"/>
      <c r="X53" s="507"/>
      <c r="Y53" s="507"/>
      <c r="Z53" s="507"/>
      <c r="AA53" s="502"/>
      <c r="AB53" s="1479"/>
      <c r="AL53" s="401" t="s">
        <v>160</v>
      </c>
      <c r="AM53" s="375"/>
      <c r="AN53" s="375"/>
      <c r="AO53" s="1435" t="s">
        <v>358</v>
      </c>
      <c r="AP53" s="376"/>
      <c r="AQ53" s="376"/>
      <c r="AR53" s="376"/>
      <c r="AS53" s="376"/>
      <c r="AT53" s="376"/>
      <c r="AU53" s="402"/>
    </row>
    <row r="54" spans="2:47" ht="13.5" thickBot="1" x14ac:dyDescent="0.25">
      <c r="B54" s="2000" t="str">
        <f>IF(Übersicht!E11&lt;&gt;0,CONCATENATE("   *Mit Wirkung ",TEXT(Übersicht!D11,"TT.MM.JJJJ")," sind ",Übersicht!E11," Tag(e) verfallen."),"")</f>
        <v/>
      </c>
      <c r="C54" s="2001"/>
      <c r="D54" s="2001"/>
      <c r="H54" s="1872" t="str">
        <f>IF(Übersicht!N15="J",IF(Pausen_ArbZG&gt;0,"  Die Sollpausen verstoßen gegen das dt. Arbeitszeitgesetz! Bitte in der Tabelle 'Arbeitszeiten' korrigieren.",""),"Keine Auswertung nach dt. ArbZG!")</f>
        <v/>
      </c>
      <c r="AL54" s="560" t="s">
        <v>163</v>
      </c>
      <c r="AM54" s="561"/>
      <c r="AN54" s="561"/>
      <c r="AO54" s="1436" t="s">
        <v>359</v>
      </c>
      <c r="AP54" s="562"/>
      <c r="AQ54" s="562"/>
      <c r="AR54" s="562"/>
      <c r="AS54" s="562"/>
      <c r="AT54" s="562"/>
      <c r="AU54" s="563"/>
    </row>
    <row r="55" spans="2:47" x14ac:dyDescent="0.2">
      <c r="H55" s="1872" t="str">
        <f ca="1">IF(AND(Übersicht!O15="J",SUM(AE5:AE35)&gt;0),"  An mindestens einem Tag wurden mehr als 10 Stunden gearbeitet. Bitte prüfen, ob ein Verstoß gegen das Arbeitszeitgesetz vorliegt!","")</f>
        <v/>
      </c>
      <c r="S55" s="1873">
        <f ca="1">IF(OR(H1&lt;-Schulden06r,H1&gt;Guthaben06r),"rot",0)</f>
        <v>0</v>
      </c>
      <c r="AL55" s="564"/>
      <c r="AM55" s="565"/>
      <c r="AN55" s="565"/>
      <c r="AO55" s="1437" t="s">
        <v>360</v>
      </c>
      <c r="AP55" s="558"/>
      <c r="AQ55" s="558"/>
      <c r="AR55" s="558"/>
      <c r="AS55" s="558"/>
      <c r="AT55" s="558"/>
      <c r="AU55" s="559"/>
    </row>
    <row r="56" spans="2:47" x14ac:dyDescent="0.2">
      <c r="I56" s="354"/>
      <c r="J56" s="354"/>
      <c r="K56" s="354"/>
      <c r="L56" s="765"/>
      <c r="M56" s="765"/>
      <c r="N56" s="354"/>
      <c r="O56" s="356"/>
      <c r="P56" s="348"/>
      <c r="Q56" s="348"/>
      <c r="S56" s="1809">
        <f ca="1">IF(OR(H1&lt;-Schulden06g,H1&gt;Guthaben06g),IF(S55="rot",0,"gelb"),0)</f>
        <v>0</v>
      </c>
      <c r="W56" s="354"/>
      <c r="X56" s="354"/>
      <c r="Y56" s="765"/>
      <c r="Z56" s="354"/>
      <c r="AA56" s="354"/>
      <c r="AB56" s="355"/>
      <c r="AL56" s="389" t="s">
        <v>164</v>
      </c>
      <c r="AM56" s="361"/>
      <c r="AN56" s="361"/>
      <c r="AO56" s="1429" t="s">
        <v>361</v>
      </c>
      <c r="AP56" s="362"/>
      <c r="AQ56" s="362"/>
      <c r="AR56" s="362"/>
      <c r="AS56" s="362"/>
      <c r="AT56" s="362"/>
      <c r="AU56" s="390"/>
    </row>
    <row r="57" spans="2:47" ht="13.5" thickBot="1" x14ac:dyDescent="0.25">
      <c r="I57" s="1644" t="s">
        <v>657</v>
      </c>
      <c r="J57" s="29"/>
      <c r="K57" s="29"/>
      <c r="L57" s="29"/>
      <c r="M57" s="29"/>
      <c r="N57" s="29"/>
      <c r="O57" s="29"/>
      <c r="P57" s="292"/>
      <c r="Q57" s="292"/>
      <c r="S57" s="1874" t="str">
        <f ca="1">IF(OR(S56="gelb",S55="rot"),0,"grün")</f>
        <v>grün</v>
      </c>
      <c r="W57" s="1644" t="s">
        <v>656</v>
      </c>
      <c r="X57" s="29"/>
      <c r="Y57" s="29"/>
      <c r="Z57" s="29"/>
      <c r="AA57" s="29"/>
      <c r="AB57" s="29"/>
      <c r="AL57" s="391" t="s">
        <v>165</v>
      </c>
      <c r="AM57" s="363"/>
      <c r="AN57" s="363"/>
      <c r="AO57" s="1430" t="s">
        <v>362</v>
      </c>
      <c r="AP57" s="364"/>
      <c r="AQ57" s="364"/>
      <c r="AR57" s="364"/>
      <c r="AS57" s="364"/>
      <c r="AT57" s="364"/>
      <c r="AU57" s="392"/>
    </row>
    <row r="58" spans="2:47" ht="13.5" thickBot="1" x14ac:dyDescent="0.25">
      <c r="B58" s="548" t="s">
        <v>363</v>
      </c>
      <c r="AB58" s="646" t="s">
        <v>364</v>
      </c>
      <c r="AD58" s="273"/>
      <c r="AL58" s="393" t="s">
        <v>166</v>
      </c>
      <c r="AM58" s="365"/>
      <c r="AN58" s="365"/>
      <c r="AO58" s="1431" t="s">
        <v>365</v>
      </c>
      <c r="AP58" s="366"/>
      <c r="AQ58" s="366"/>
      <c r="AR58" s="366"/>
      <c r="AS58" s="366"/>
      <c r="AT58" s="366"/>
      <c r="AU58" s="394"/>
    </row>
    <row r="59" spans="2:47" ht="13.5" thickBot="1" x14ac:dyDescent="0.25">
      <c r="B59" s="454" t="s">
        <v>366</v>
      </c>
      <c r="C59" s="455"/>
      <c r="D59" s="53" t="s">
        <v>367</v>
      </c>
      <c r="E59" s="1677"/>
      <c r="F59" s="1677"/>
      <c r="H59" s="1032" t="s">
        <v>368</v>
      </c>
      <c r="I59" s="1032"/>
      <c r="J59" s="1032"/>
      <c r="K59" s="1032"/>
      <c r="L59" s="1033">
        <f>Zuschlag_F</f>
        <v>0</v>
      </c>
      <c r="M59" s="1033"/>
      <c r="N59" s="1034" t="s">
        <v>369</v>
      </c>
      <c r="O59" s="1034"/>
      <c r="P59" s="1034"/>
      <c r="Q59" s="1034"/>
      <c r="R59" s="1035">
        <f>Zuschlag_So</f>
        <v>0</v>
      </c>
      <c r="S59" s="1036" t="s">
        <v>219</v>
      </c>
      <c r="T59" s="1036"/>
      <c r="U59" s="1036"/>
      <c r="W59" s="1035">
        <f>Zuschlag_Sa</f>
        <v>0</v>
      </c>
      <c r="X59" s="1036" t="s">
        <v>218</v>
      </c>
      <c r="Y59" s="1036"/>
      <c r="AB59" s="650" t="s">
        <v>370</v>
      </c>
      <c r="AC59" s="651"/>
      <c r="AD59" s="652" t="str">
        <f>IstUrlaub</f>
        <v>j</v>
      </c>
      <c r="AL59" s="403" t="s">
        <v>167</v>
      </c>
      <c r="AM59" s="367"/>
      <c r="AN59" s="367"/>
      <c r="AO59" s="1438" t="s">
        <v>371</v>
      </c>
      <c r="AP59" s="368"/>
      <c r="AQ59" s="368"/>
      <c r="AR59" s="368"/>
      <c r="AS59" s="368"/>
      <c r="AT59" s="368"/>
      <c r="AU59" s="404"/>
    </row>
    <row r="60" spans="2:47" ht="13.5" thickBot="1" x14ac:dyDescent="0.25">
      <c r="B60" s="456" t="s">
        <v>372</v>
      </c>
      <c r="C60" s="457"/>
      <c r="D60" s="270" t="str">
        <f>Arbeitstage!C7</f>
        <v>x</v>
      </c>
      <c r="E60" s="1875">
        <f>'1'!$AB$53</f>
        <v>0</v>
      </c>
      <c r="F60" s="1677"/>
      <c r="H60" s="1456" t="s">
        <v>373</v>
      </c>
      <c r="I60" s="1457"/>
      <c r="J60" s="1457"/>
      <c r="K60" s="1458"/>
      <c r="L60" s="1459"/>
      <c r="M60" s="1459"/>
      <c r="N60" s="1460"/>
      <c r="O60" s="1460"/>
      <c r="P60" s="1460"/>
      <c r="Q60" s="1460"/>
      <c r="R60" s="1460"/>
      <c r="S60" s="1461"/>
      <c r="T60" s="1461"/>
      <c r="U60" s="1461"/>
      <c r="V60" s="1461"/>
      <c r="W60" s="1461"/>
      <c r="X60" s="1461"/>
      <c r="Y60" s="1462"/>
      <c r="AB60" s="647" t="s">
        <v>374</v>
      </c>
      <c r="AC60" s="122"/>
      <c r="AD60" s="652" t="str">
        <f>Übersicht!E14</f>
        <v>j</v>
      </c>
      <c r="AL60" s="405" t="s">
        <v>168</v>
      </c>
      <c r="AM60" s="370"/>
      <c r="AN60" s="371"/>
      <c r="AO60" s="369" t="s">
        <v>375</v>
      </c>
      <c r="AP60" s="359"/>
      <c r="AQ60" s="359"/>
      <c r="AR60" s="359"/>
      <c r="AS60" s="359"/>
      <c r="AT60" s="359"/>
      <c r="AU60" s="400"/>
    </row>
    <row r="61" spans="2:47" ht="13.5" thickBot="1" x14ac:dyDescent="0.25">
      <c r="B61" s="458" t="s">
        <v>376</v>
      </c>
      <c r="C61" s="291"/>
      <c r="D61" s="271" t="str">
        <f>Arbeitstage!C9</f>
        <v>x</v>
      </c>
      <c r="E61" s="1875">
        <f>'2'!$AB$53</f>
        <v>0</v>
      </c>
      <c r="F61" s="2107" t="s">
        <v>763</v>
      </c>
      <c r="G61" s="2108"/>
      <c r="H61" s="1463"/>
      <c r="I61" s="1464"/>
      <c r="J61" s="1464"/>
      <c r="K61" s="1464"/>
      <c r="L61" s="1465"/>
      <c r="M61" s="1465"/>
      <c r="N61" s="1466"/>
      <c r="O61" s="1466"/>
      <c r="P61" s="1466"/>
      <c r="Q61" s="1466"/>
      <c r="R61" s="1466"/>
      <c r="S61" s="1467"/>
      <c r="T61" s="1467"/>
      <c r="U61" s="1467"/>
      <c r="V61" s="1467"/>
      <c r="W61" s="1467"/>
      <c r="X61" s="1467"/>
      <c r="Y61" s="1468"/>
      <c r="AB61" s="650" t="s">
        <v>377</v>
      </c>
      <c r="AC61" s="651"/>
      <c r="AD61" s="652" t="str">
        <f>IF(Arbeitszeiten!P25="x","j","n")</f>
        <v>n</v>
      </c>
      <c r="AL61" s="406" t="s">
        <v>169</v>
      </c>
      <c r="AM61" s="407"/>
      <c r="AN61" s="407"/>
      <c r="AO61" s="1439" t="s">
        <v>378</v>
      </c>
      <c r="AP61" s="408"/>
      <c r="AQ61" s="408"/>
      <c r="AR61" s="408"/>
      <c r="AS61" s="408"/>
      <c r="AT61" s="408"/>
      <c r="AU61" s="409"/>
    </row>
    <row r="62" spans="2:47" x14ac:dyDescent="0.2">
      <c r="B62" s="458" t="s">
        <v>379</v>
      </c>
      <c r="C62" s="291"/>
      <c r="D62" s="271" t="str">
        <f>Arbeitstage!C11</f>
        <v>x</v>
      </c>
      <c r="E62" s="1875">
        <f>'3'!$AB$53</f>
        <v>0</v>
      </c>
      <c r="F62" s="1878"/>
      <c r="G62" s="1879" t="s">
        <v>762</v>
      </c>
      <c r="H62" s="1463"/>
      <c r="I62" s="1464"/>
      <c r="J62" s="1464"/>
      <c r="K62" s="1464"/>
      <c r="L62" s="1465"/>
      <c r="M62" s="1465"/>
      <c r="N62" s="1466"/>
      <c r="O62" s="1466"/>
      <c r="P62" s="1466"/>
      <c r="Q62" s="1466"/>
      <c r="R62" s="1466"/>
      <c r="S62" s="1467"/>
      <c r="T62" s="1467"/>
      <c r="U62" s="1467"/>
      <c r="V62" s="1467"/>
      <c r="W62" s="1467"/>
      <c r="X62" s="1467"/>
      <c r="Y62" s="1468"/>
      <c r="AB62" s="647" t="s">
        <v>380</v>
      </c>
      <c r="AC62" s="122"/>
      <c r="AD62" s="653"/>
    </row>
    <row r="63" spans="2:47" ht="13.5" thickBot="1" x14ac:dyDescent="0.25">
      <c r="B63" s="458" t="s">
        <v>381</v>
      </c>
      <c r="C63" s="291"/>
      <c r="D63" s="271" t="str">
        <f>Arbeitstage!C13</f>
        <v>x</v>
      </c>
      <c r="E63" s="1875">
        <f>'4'!$AB$53</f>
        <v>0</v>
      </c>
      <c r="F63" s="1878" t="s">
        <v>761</v>
      </c>
      <c r="G63" s="1897" t="s">
        <v>777</v>
      </c>
      <c r="H63" s="1463"/>
      <c r="I63" s="1464"/>
      <c r="J63" s="1464"/>
      <c r="K63" s="1464"/>
      <c r="L63" s="1465"/>
      <c r="M63" s="1465"/>
      <c r="N63" s="1466"/>
      <c r="O63" s="1466"/>
      <c r="P63" s="1466"/>
      <c r="Q63" s="1466"/>
      <c r="R63" s="1466"/>
      <c r="S63" s="1467"/>
      <c r="T63" s="1467"/>
      <c r="U63" s="1467"/>
      <c r="V63" s="1467"/>
      <c r="W63" s="1467"/>
      <c r="X63" s="1467"/>
      <c r="Y63" s="1468"/>
      <c r="AB63" s="648" t="s">
        <v>382</v>
      </c>
      <c r="AC63" s="649"/>
      <c r="AD63" s="654" t="str">
        <f>IF(Arbeitszeiten!P25="x",IF(Arbeitszeiten!P38="","j","n"),"-")</f>
        <v>-</v>
      </c>
    </row>
    <row r="64" spans="2:47" ht="13.5" thickBot="1" x14ac:dyDescent="0.25">
      <c r="B64" s="458" t="s">
        <v>383</v>
      </c>
      <c r="C64" s="291"/>
      <c r="D64" s="271" t="str">
        <f>Arbeitstage!C15</f>
        <v>x</v>
      </c>
      <c r="E64" s="1875">
        <f>'5'!$AB$53</f>
        <v>0</v>
      </c>
      <c r="F64" s="1481">
        <f>Arbeitszeiten!E47</f>
        <v>0.32500000000000001</v>
      </c>
      <c r="G64" s="1481">
        <v>0.24374999999999999</v>
      </c>
      <c r="H64" s="1463"/>
      <c r="I64" s="1464"/>
      <c r="J64" s="1464"/>
      <c r="K64" s="1464"/>
      <c r="L64" s="1465"/>
      <c r="M64" s="1465"/>
      <c r="N64" s="1466"/>
      <c r="O64" s="1466"/>
      <c r="P64" s="1466"/>
      <c r="Q64" s="1466"/>
      <c r="R64" s="1466"/>
      <c r="S64" s="1467"/>
      <c r="T64" s="1467"/>
      <c r="U64" s="1467"/>
      <c r="V64" s="1467"/>
      <c r="W64" s="1467"/>
      <c r="X64" s="1467"/>
      <c r="Y64" s="1468"/>
      <c r="AB64" s="650" t="s">
        <v>384</v>
      </c>
      <c r="AC64" s="651"/>
      <c r="AD64" s="652" t="str">
        <f>IF(Übersicht!N15="J","j","n")</f>
        <v>j</v>
      </c>
    </row>
    <row r="65" spans="2:30" ht="13.5" thickBot="1" x14ac:dyDescent="0.25">
      <c r="B65" s="458" t="s">
        <v>385</v>
      </c>
      <c r="C65" s="291"/>
      <c r="D65" s="271" t="str">
        <f>Arbeitstage!C17</f>
        <v>x</v>
      </c>
      <c r="E65" s="1875">
        <f>'6'!$AB$53</f>
        <v>0</v>
      </c>
      <c r="F65" s="1878" t="s">
        <v>764</v>
      </c>
      <c r="G65" s="1877">
        <f>G64/F64</f>
        <v>0.75</v>
      </c>
      <c r="H65" s="1463"/>
      <c r="I65" s="1464"/>
      <c r="J65" s="1464"/>
      <c r="K65" s="1464"/>
      <c r="L65" s="1465"/>
      <c r="M65" s="1465"/>
      <c r="N65" s="1466"/>
      <c r="O65" s="1466"/>
      <c r="P65" s="1466"/>
      <c r="Q65" s="1466"/>
      <c r="R65" s="1466"/>
      <c r="S65" s="1467"/>
      <c r="T65" s="1467"/>
      <c r="U65" s="1467"/>
      <c r="V65" s="1467"/>
      <c r="W65" s="1467"/>
      <c r="X65" s="1467"/>
      <c r="Y65" s="1468"/>
      <c r="AB65" s="740">
        <f>COUNTIF($G$5:$G$35,CONCATENATE("=",Übersicht!E26))</f>
        <v>0</v>
      </c>
      <c r="AC65" s="737" t="str">
        <f>Übersicht!B26</f>
        <v>Statistik 1</v>
      </c>
      <c r="AD65" s="122"/>
    </row>
    <row r="66" spans="2:30" x14ac:dyDescent="0.2">
      <c r="B66" s="458" t="s">
        <v>386</v>
      </c>
      <c r="C66" s="291"/>
      <c r="D66" s="271" t="str">
        <f>Arbeitstage!C19</f>
        <v>x</v>
      </c>
      <c r="E66" s="1875">
        <f>'7'!$AB$53</f>
        <v>0</v>
      </c>
      <c r="F66" s="1880"/>
      <c r="G66" s="1879"/>
      <c r="H66" s="1463"/>
      <c r="I66" s="1464"/>
      <c r="J66" s="1464"/>
      <c r="K66" s="1464"/>
      <c r="L66" s="1465"/>
      <c r="M66" s="1465"/>
      <c r="N66" s="1466"/>
      <c r="O66" s="1466"/>
      <c r="P66" s="1466"/>
      <c r="Q66" s="1466"/>
      <c r="R66" s="1466"/>
      <c r="S66" s="1467"/>
      <c r="T66" s="1467"/>
      <c r="U66" s="1467"/>
      <c r="V66" s="1467"/>
      <c r="W66" s="1467"/>
      <c r="X66" s="1467"/>
      <c r="Y66" s="1468"/>
      <c r="AB66" s="741">
        <f>COUNTIF($G$5:$G$35,CONCATENATE("=",Übersicht!E27))</f>
        <v>0</v>
      </c>
      <c r="AC66" s="738" t="str">
        <f>Übersicht!B27</f>
        <v>Statistik 2</v>
      </c>
      <c r="AD66" s="125"/>
    </row>
    <row r="67" spans="2:30" x14ac:dyDescent="0.2">
      <c r="B67" s="458" t="s">
        <v>387</v>
      </c>
      <c r="C67" s="291"/>
      <c r="D67" s="271" t="str">
        <f>Arbeitstage!C21</f>
        <v>x</v>
      </c>
      <c r="E67" s="1875">
        <f>'8'!$AB$53</f>
        <v>0</v>
      </c>
      <c r="F67" s="1881"/>
      <c r="G67" s="1882" t="s">
        <v>762</v>
      </c>
      <c r="H67" s="1463"/>
      <c r="I67" s="1464"/>
      <c r="J67" s="1464"/>
      <c r="K67" s="1464"/>
      <c r="L67" s="1465"/>
      <c r="M67" s="1465"/>
      <c r="N67" s="1466"/>
      <c r="O67" s="1466"/>
      <c r="P67" s="1466"/>
      <c r="Q67" s="1466"/>
      <c r="R67" s="1466"/>
      <c r="S67" s="1467"/>
      <c r="T67" s="1467"/>
      <c r="U67" s="1467"/>
      <c r="V67" s="1467"/>
      <c r="W67" s="1467"/>
      <c r="X67" s="1467"/>
      <c r="Y67" s="1468"/>
      <c r="AB67" s="742">
        <f>COUNTIF($G$5:$G$35,CONCATENATE("=",Übersicht!E28))</f>
        <v>0</v>
      </c>
      <c r="AC67" s="739" t="str">
        <f>Übersicht!B28</f>
        <v>Statistik 3</v>
      </c>
      <c r="AD67" s="649"/>
    </row>
    <row r="68" spans="2:30" ht="13.5" thickBot="1" x14ac:dyDescent="0.25">
      <c r="B68" s="458" t="s">
        <v>388</v>
      </c>
      <c r="C68" s="291"/>
      <c r="D68" s="271" t="str">
        <f>Arbeitstage!C23</f>
        <v>x</v>
      </c>
      <c r="E68" s="1875">
        <f>'9'!$AB$53</f>
        <v>0</v>
      </c>
      <c r="F68" s="1881" t="s">
        <v>761</v>
      </c>
      <c r="G68" s="1898" t="s">
        <v>778</v>
      </c>
      <c r="H68" s="1463"/>
      <c r="I68" s="1464"/>
      <c r="J68" s="1464"/>
      <c r="K68" s="1464"/>
      <c r="L68" s="1465"/>
      <c r="M68" s="1465"/>
      <c r="N68" s="1466"/>
      <c r="O68" s="1466"/>
      <c r="P68" s="1466"/>
      <c r="Q68" s="1466"/>
      <c r="R68" s="1466"/>
      <c r="S68" s="1467"/>
      <c r="T68" s="1467"/>
      <c r="U68" s="1467"/>
      <c r="V68" s="1467"/>
      <c r="W68" s="1467"/>
      <c r="X68" s="1467"/>
      <c r="Y68" s="1468"/>
      <c r="AB68" s="742">
        <f>COUNTIF($G$5:$G$35,CONCATENATE("=",Soll_Stat))</f>
        <v>0</v>
      </c>
      <c r="AC68" s="739" t="str">
        <f>Übersicht!B20</f>
        <v>Soll-Statistik</v>
      </c>
      <c r="AD68" s="649"/>
    </row>
    <row r="69" spans="2:30" ht="13.5" thickBot="1" x14ac:dyDescent="0.25">
      <c r="B69" s="458" t="s">
        <v>389</v>
      </c>
      <c r="C69" s="291"/>
      <c r="D69" s="271" t="str">
        <f>Arbeitstage!C25</f>
        <v>x</v>
      </c>
      <c r="E69" s="1875">
        <f>'10'!$AB$53</f>
        <v>0</v>
      </c>
      <c r="F69" s="1481">
        <f>F64</f>
        <v>0.32500000000000001</v>
      </c>
      <c r="G69" s="1481">
        <v>8.1250000000000003E-2</v>
      </c>
      <c r="H69" s="1463"/>
      <c r="I69" s="1464"/>
      <c r="J69" s="1464"/>
      <c r="K69" s="1464"/>
      <c r="L69" s="1465"/>
      <c r="M69" s="1465"/>
      <c r="N69" s="1466"/>
      <c r="O69" s="1466"/>
      <c r="P69" s="1466"/>
      <c r="Q69" s="1466"/>
      <c r="R69" s="1466"/>
      <c r="S69" s="1467"/>
      <c r="T69" s="1467"/>
      <c r="U69" s="1467"/>
      <c r="V69" s="1467"/>
      <c r="W69" s="1467"/>
      <c r="X69" s="1467"/>
      <c r="Y69" s="1468"/>
      <c r="AB69" s="770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8" t="s">
        <v>390</v>
      </c>
      <c r="C70" s="291"/>
      <c r="D70" s="271" t="str">
        <f>Arbeitstage!C27</f>
        <v>x</v>
      </c>
      <c r="E70" s="1875">
        <f>'11'!$AB$53</f>
        <v>0</v>
      </c>
      <c r="F70" s="1881" t="s">
        <v>764</v>
      </c>
      <c r="G70" s="1877">
        <f>1-G69/F69</f>
        <v>0.75</v>
      </c>
      <c r="H70" s="1463"/>
      <c r="I70" s="1464"/>
      <c r="J70" s="1464"/>
      <c r="K70" s="1464"/>
      <c r="L70" s="1465"/>
      <c r="M70" s="1465"/>
      <c r="N70" s="1466"/>
      <c r="O70" s="1466"/>
      <c r="P70" s="1466"/>
      <c r="Q70" s="1466"/>
      <c r="R70" s="1466"/>
      <c r="S70" s="1467"/>
      <c r="T70" s="1467"/>
      <c r="U70" s="1467"/>
      <c r="V70" s="1467"/>
      <c r="W70" s="1467"/>
      <c r="X70" s="1467"/>
      <c r="Y70" s="1468"/>
      <c r="AB70" s="655">
        <f ca="1">AB49-AB52</f>
        <v>0</v>
      </c>
      <c r="AC70" s="657" t="s">
        <v>391</v>
      </c>
      <c r="AD70" s="658"/>
    </row>
    <row r="71" spans="2:30" ht="13.5" thickBot="1" x14ac:dyDescent="0.25">
      <c r="B71" s="459" t="s">
        <v>392</v>
      </c>
      <c r="C71" s="460"/>
      <c r="D71" s="300" t="str">
        <f>Arbeitstage!C29</f>
        <v>x</v>
      </c>
      <c r="E71" s="1875">
        <f>'12'!$AB$53</f>
        <v>0</v>
      </c>
      <c r="F71" s="1883"/>
      <c r="G71" s="1884"/>
      <c r="H71" s="1463"/>
      <c r="I71" s="1464"/>
      <c r="J71" s="1464"/>
      <c r="K71" s="1464"/>
      <c r="L71" s="1465"/>
      <c r="M71" s="1465"/>
      <c r="N71" s="1466"/>
      <c r="O71" s="1466"/>
      <c r="P71" s="1466"/>
      <c r="Q71" s="1466"/>
      <c r="R71" s="1466"/>
      <c r="S71" s="1467"/>
      <c r="T71" s="1467"/>
      <c r="U71" s="1467"/>
      <c r="V71" s="1467"/>
      <c r="W71" s="1467"/>
      <c r="X71" s="1467"/>
      <c r="Y71" s="1468"/>
      <c r="AB71" s="656">
        <f ca="1">'5'!AB71+AB70</f>
        <v>0</v>
      </c>
      <c r="AC71" s="659" t="s">
        <v>393</v>
      </c>
      <c r="AD71" s="660"/>
    </row>
    <row r="72" spans="2:30" ht="13.5" thickBot="1" x14ac:dyDescent="0.25">
      <c r="B72" s="454" t="s">
        <v>352</v>
      </c>
      <c r="C72" s="453"/>
      <c r="D72" s="52">
        <f>COUNTIF(D60:D71,"=x")</f>
        <v>12</v>
      </c>
      <c r="E72" s="1876">
        <f>COUNTIF(E60:E71,"=x")</f>
        <v>0</v>
      </c>
      <c r="F72" s="1677"/>
      <c r="H72" s="1463"/>
      <c r="I72" s="1464"/>
      <c r="J72" s="1464"/>
      <c r="K72" s="1464"/>
      <c r="L72" s="1465"/>
      <c r="M72" s="1465"/>
      <c r="N72" s="1466"/>
      <c r="O72" s="1466"/>
      <c r="P72" s="1466"/>
      <c r="Q72" s="1466"/>
      <c r="R72" s="1466"/>
      <c r="S72" s="1467"/>
      <c r="T72" s="1467"/>
      <c r="U72" s="1467"/>
      <c r="V72" s="1467"/>
      <c r="W72" s="1467"/>
      <c r="X72" s="1467"/>
      <c r="Y72" s="1468"/>
      <c r="AB72" s="655">
        <f ca="1">AB34-AB39+AB52-H1</f>
        <v>0</v>
      </c>
      <c r="AC72" s="657" t="s">
        <v>394</v>
      </c>
      <c r="AD72" s="661"/>
    </row>
    <row r="73" spans="2:30" ht="13.5" thickBot="1" x14ac:dyDescent="0.25">
      <c r="H73" s="1469"/>
      <c r="I73" s="1470"/>
      <c r="J73" s="1470"/>
      <c r="K73" s="1470"/>
      <c r="L73" s="1471"/>
      <c r="M73" s="1471"/>
      <c r="N73" s="1472"/>
      <c r="O73" s="1472"/>
      <c r="P73" s="1472"/>
      <c r="Q73" s="1472"/>
      <c r="R73" s="1472"/>
      <c r="S73" s="1473"/>
      <c r="T73" s="1473"/>
      <c r="U73" s="1473"/>
      <c r="V73" s="1473"/>
      <c r="W73" s="1473"/>
      <c r="X73" s="1473"/>
      <c r="Y73" s="1474"/>
      <c r="AB73" s="656">
        <f ca="1">'5'!AB73+AB72</f>
        <v>0</v>
      </c>
      <c r="AC73" s="659" t="s">
        <v>393</v>
      </c>
      <c r="AD73" s="662"/>
    </row>
    <row r="75" spans="2:30" ht="13.5" thickBot="1" x14ac:dyDescent="0.25">
      <c r="B75" s="1789" t="s">
        <v>950</v>
      </c>
    </row>
    <row r="76" spans="2:30" x14ac:dyDescent="0.2">
      <c r="B76" s="2057" t="str">
        <f>IF('5'!B76="","",'5'!B76)</f>
        <v>Büro/Betrieb</v>
      </c>
      <c r="C76" s="2058" t="str">
        <f>IF('5'!C76="","",'5'!C76)</f>
        <v/>
      </c>
      <c r="D76" s="2059" t="str">
        <f>IF('5'!D76="","",'5'!D76)</f>
        <v>B</v>
      </c>
      <c r="E76" s="2060"/>
      <c r="F76" s="2060"/>
      <c r="G76" s="1273"/>
      <c r="H76" s="2061"/>
      <c r="I76" s="2061"/>
      <c r="J76" s="2061"/>
      <c r="K76" s="2062"/>
      <c r="L76" s="2062"/>
      <c r="M76" s="2062"/>
      <c r="N76" s="2062"/>
      <c r="O76" s="2062"/>
      <c r="P76" s="2062"/>
      <c r="Q76" s="2062"/>
      <c r="R76" s="2062"/>
      <c r="S76" s="2062"/>
      <c r="T76" s="2062"/>
      <c r="U76" s="2062"/>
      <c r="V76" s="2062"/>
      <c r="W76" s="2061"/>
      <c r="X76" s="2063"/>
      <c r="Y76" s="2063"/>
      <c r="Z76" s="2063"/>
      <c r="AA76" s="2063"/>
      <c r="AB76" s="2063"/>
      <c r="AC76" s="38"/>
      <c r="AD76" s="38"/>
    </row>
    <row r="77" spans="2:30" x14ac:dyDescent="0.2">
      <c r="B77" s="2064" t="str">
        <f>IF('5'!B77="","",'5'!B77)</f>
        <v>mobile Arbeit</v>
      </c>
      <c r="C77" s="2065" t="str">
        <f>IF('5'!C77="","",'5'!C77)</f>
        <v/>
      </c>
      <c r="D77" s="2066" t="str">
        <f>IF('5'!D77="","",'5'!D77)</f>
        <v>M</v>
      </c>
      <c r="E77" s="2060"/>
      <c r="F77" s="2060"/>
      <c r="G77" s="1273"/>
      <c r="H77" s="2061"/>
      <c r="I77" s="2061"/>
      <c r="J77" s="2061"/>
      <c r="K77" s="2062"/>
      <c r="L77" s="2062"/>
      <c r="M77" s="2062"/>
      <c r="N77" s="2062"/>
      <c r="O77" s="2062"/>
      <c r="P77" s="2062"/>
      <c r="Q77" s="2062"/>
      <c r="R77" s="2062"/>
      <c r="S77" s="2062"/>
      <c r="T77" s="2062"/>
      <c r="U77" s="2062"/>
      <c r="V77" s="2062"/>
      <c r="W77" s="2061"/>
      <c r="X77" s="2063"/>
      <c r="Y77" s="2063"/>
      <c r="Z77" s="2063"/>
      <c r="AA77" s="2063"/>
      <c r="AB77" s="2063"/>
      <c r="AC77" s="38"/>
      <c r="AD77" s="38"/>
    </row>
    <row r="78" spans="2:30" x14ac:dyDescent="0.2">
      <c r="B78" s="2064" t="str">
        <f>IF('5'!B78="","",'5'!B78)</f>
        <v/>
      </c>
      <c r="C78" s="2065" t="str">
        <f>IF('5'!C78="","",'5'!C78)</f>
        <v/>
      </c>
      <c r="D78" s="2066" t="str">
        <f>IF('5'!D78="","",'5'!D78)</f>
        <v/>
      </c>
      <c r="E78" s="2060"/>
      <c r="F78" s="2060"/>
      <c r="G78" s="1273"/>
      <c r="H78" s="2061"/>
      <c r="I78" s="2061"/>
      <c r="J78" s="2061"/>
      <c r="K78" s="2062"/>
      <c r="L78" s="2062"/>
      <c r="M78" s="2062"/>
      <c r="N78" s="2062"/>
      <c r="O78" s="2062"/>
      <c r="P78" s="2062"/>
      <c r="Q78" s="2062"/>
      <c r="R78" s="2062"/>
      <c r="S78" s="2062"/>
      <c r="T78" s="2062"/>
      <c r="U78" s="2062"/>
      <c r="V78" s="2062"/>
      <c r="W78" s="2061"/>
      <c r="X78" s="2063"/>
      <c r="Y78" s="2063"/>
      <c r="Z78" s="2063"/>
      <c r="AA78" s="2063"/>
      <c r="AB78" s="2063"/>
      <c r="AC78" s="38"/>
      <c r="AD78" s="38"/>
    </row>
    <row r="79" spans="2:30" x14ac:dyDescent="0.2">
      <c r="B79" s="2064" t="str">
        <f>IF('5'!B79="","",'5'!B79)</f>
        <v>Zweigstelle</v>
      </c>
      <c r="C79" s="2065" t="str">
        <f>IF('5'!C79="","",'5'!C79)</f>
        <v/>
      </c>
      <c r="D79" s="2066" t="str">
        <f>IF('5'!D79="","",'5'!D79)</f>
        <v>ZS</v>
      </c>
      <c r="E79" s="2060"/>
      <c r="F79" s="2060"/>
      <c r="G79" s="1273"/>
      <c r="H79" s="2061"/>
      <c r="I79" s="2061"/>
      <c r="J79" s="2061"/>
      <c r="K79" s="2062"/>
      <c r="L79" s="2062"/>
      <c r="M79" s="2062"/>
      <c r="N79" s="2062"/>
      <c r="O79" s="2062"/>
      <c r="P79" s="2062"/>
      <c r="Q79" s="2062"/>
      <c r="R79" s="2062"/>
      <c r="S79" s="2062"/>
      <c r="T79" s="2062"/>
      <c r="U79" s="2062"/>
      <c r="V79" s="2062"/>
      <c r="W79" s="2061"/>
      <c r="X79" s="2063"/>
      <c r="Y79" s="2063"/>
      <c r="Z79" s="2063"/>
      <c r="AA79" s="2063"/>
      <c r="AB79" s="2063"/>
      <c r="AC79" s="38"/>
      <c r="AD79" s="38"/>
    </row>
    <row r="80" spans="2:30" x14ac:dyDescent="0.2">
      <c r="B80" s="2064" t="str">
        <f>IF('5'!B80="","",'5'!B80)</f>
        <v>Kunde 1</v>
      </c>
      <c r="C80" s="2065" t="str">
        <f>IF('5'!C80="","",'5'!C80)</f>
        <v/>
      </c>
      <c r="D80" s="2066" t="str">
        <f>IF('5'!D80="","",'5'!D80)</f>
        <v>K1</v>
      </c>
      <c r="E80" s="2060"/>
      <c r="F80" s="2060"/>
      <c r="G80" s="1273"/>
      <c r="H80" s="2061"/>
      <c r="I80" s="2061"/>
      <c r="J80" s="2061"/>
      <c r="K80" s="2062"/>
      <c r="L80" s="2062"/>
      <c r="M80" s="2062"/>
      <c r="N80" s="2062"/>
      <c r="O80" s="2062"/>
      <c r="P80" s="2062"/>
      <c r="Q80" s="2062"/>
      <c r="R80" s="2062"/>
      <c r="S80" s="2062"/>
      <c r="T80" s="2062"/>
      <c r="U80" s="2062"/>
      <c r="V80" s="2062"/>
      <c r="W80" s="2061"/>
      <c r="X80" s="2063"/>
      <c r="Y80" s="2063"/>
      <c r="Z80" s="2063"/>
      <c r="AA80" s="2063"/>
      <c r="AB80" s="2063"/>
      <c r="AC80" s="38"/>
      <c r="AD80" s="38"/>
    </row>
    <row r="81" spans="2:30" x14ac:dyDescent="0.2">
      <c r="B81" s="2064" t="str">
        <f>IF('5'!B81="","",'5'!B81)</f>
        <v>Kunde 2</v>
      </c>
      <c r="C81" s="2065" t="str">
        <f>IF('5'!C81="","",'5'!C81)</f>
        <v/>
      </c>
      <c r="D81" s="2066" t="str">
        <f>IF('5'!D81="","",'5'!D81)</f>
        <v>K2</v>
      </c>
      <c r="E81" s="2060"/>
      <c r="F81" s="2060"/>
      <c r="G81" s="1273"/>
      <c r="H81" s="2061"/>
      <c r="I81" s="2061"/>
      <c r="J81" s="2061"/>
      <c r="K81" s="2062"/>
      <c r="L81" s="2062"/>
      <c r="M81" s="2062"/>
      <c r="N81" s="2062"/>
      <c r="O81" s="2062"/>
      <c r="P81" s="2062"/>
      <c r="Q81" s="2062"/>
      <c r="R81" s="2062"/>
      <c r="S81" s="2062"/>
      <c r="T81" s="2062"/>
      <c r="U81" s="2062"/>
      <c r="V81" s="2062"/>
      <c r="W81" s="2061"/>
      <c r="X81" s="2063"/>
      <c r="Y81" s="2063"/>
      <c r="Z81" s="2063"/>
      <c r="AA81" s="2063"/>
      <c r="AB81" s="2063"/>
      <c r="AC81" s="38"/>
      <c r="AD81" s="38"/>
    </row>
    <row r="82" spans="2:30" x14ac:dyDescent="0.2">
      <c r="B82" s="2067" t="str">
        <f>IF('5'!B82="","",'5'!B82)</f>
        <v/>
      </c>
      <c r="C82" s="2065" t="str">
        <f>IF('5'!C82="","",'5'!C82)</f>
        <v/>
      </c>
      <c r="D82" s="2066" t="str">
        <f>IF('5'!D82="","",'5'!D82)</f>
        <v/>
      </c>
      <c r="E82" s="2060"/>
      <c r="F82" s="2060"/>
      <c r="G82" s="1273"/>
      <c r="H82" s="2061"/>
      <c r="I82" s="2061"/>
      <c r="J82" s="2061"/>
      <c r="K82" s="2062"/>
      <c r="L82" s="2062"/>
      <c r="M82" s="2062"/>
      <c r="N82" s="2062"/>
      <c r="O82" s="2062"/>
      <c r="P82" s="2062"/>
      <c r="Q82" s="2062"/>
      <c r="R82" s="2062"/>
      <c r="S82" s="2062"/>
      <c r="T82" s="2062"/>
      <c r="U82" s="2062"/>
      <c r="V82" s="2062"/>
      <c r="W82" s="2061"/>
      <c r="X82" s="2063"/>
      <c r="Y82" s="2063"/>
      <c r="Z82" s="2063"/>
      <c r="AA82" s="2063"/>
      <c r="AB82" s="2063"/>
      <c r="AC82" s="38"/>
      <c r="AD82" s="38"/>
    </row>
    <row r="83" spans="2:30" x14ac:dyDescent="0.2">
      <c r="B83" s="2067" t="str">
        <f>IF('5'!B83="","",'5'!B83)</f>
        <v/>
      </c>
      <c r="C83" s="2065" t="str">
        <f>IF('5'!C83="","",'5'!C83)</f>
        <v/>
      </c>
      <c r="D83" s="2066" t="str">
        <f>IF('5'!D83="","",'5'!D83)</f>
        <v/>
      </c>
      <c r="E83" s="2060"/>
      <c r="F83" s="2060"/>
      <c r="G83" s="1273"/>
      <c r="H83" s="2061"/>
      <c r="I83" s="2061"/>
      <c r="J83" s="2061"/>
      <c r="K83" s="2062"/>
      <c r="L83" s="2062"/>
      <c r="M83" s="2062"/>
      <c r="N83" s="2062"/>
      <c r="O83" s="2062"/>
      <c r="P83" s="2062"/>
      <c r="Q83" s="2062"/>
      <c r="R83" s="2062"/>
      <c r="S83" s="2062"/>
      <c r="T83" s="2062"/>
      <c r="U83" s="2062"/>
      <c r="V83" s="2062"/>
      <c r="W83" s="2061"/>
      <c r="X83" s="2063"/>
      <c r="Y83" s="2063"/>
      <c r="Z83" s="2063"/>
      <c r="AA83" s="2063"/>
      <c r="AB83" s="2063"/>
      <c r="AC83" s="38"/>
      <c r="AD83" s="38"/>
    </row>
    <row r="84" spans="2:30" x14ac:dyDescent="0.2">
      <c r="B84" s="2067" t="str">
        <f>IF('5'!B84="","",'5'!B84)</f>
        <v/>
      </c>
      <c r="C84" s="2065" t="str">
        <f>IF('5'!C84="","",'5'!C84)</f>
        <v/>
      </c>
      <c r="D84" s="2066" t="str">
        <f>IF('5'!D84="","",'5'!D84)</f>
        <v/>
      </c>
      <c r="E84" s="2060"/>
      <c r="F84" s="2060"/>
      <c r="G84" s="1273"/>
      <c r="H84" s="2061"/>
      <c r="I84" s="2061"/>
      <c r="J84" s="2061"/>
      <c r="K84" s="2062"/>
      <c r="L84" s="2062"/>
      <c r="M84" s="2062"/>
      <c r="N84" s="2062"/>
      <c r="O84" s="2062"/>
      <c r="P84" s="2062"/>
      <c r="Q84" s="2062"/>
      <c r="R84" s="2062"/>
      <c r="S84" s="2062"/>
      <c r="T84" s="2062"/>
      <c r="U84" s="2062"/>
      <c r="V84" s="2062"/>
      <c r="W84" s="2061"/>
      <c r="X84" s="2063"/>
      <c r="Y84" s="2063"/>
      <c r="Z84" s="2063"/>
      <c r="AA84" s="2063"/>
      <c r="AB84" s="2063"/>
      <c r="AC84" s="38"/>
      <c r="AD84" s="38"/>
    </row>
    <row r="85" spans="2:30" x14ac:dyDescent="0.2">
      <c r="B85" s="2067" t="str">
        <f>IF('5'!B85="","",'5'!B85)</f>
        <v/>
      </c>
      <c r="C85" s="2065" t="str">
        <f>IF('5'!C85="","",'5'!C85)</f>
        <v/>
      </c>
      <c r="D85" s="2066" t="str">
        <f>IF('5'!D85="","",'5'!D85)</f>
        <v>s</v>
      </c>
      <c r="E85" s="2060"/>
      <c r="F85" s="2060"/>
      <c r="G85" s="1273"/>
      <c r="H85" s="2061"/>
      <c r="I85" s="2061"/>
      <c r="J85" s="2061"/>
      <c r="K85" s="2062"/>
      <c r="L85" s="2062"/>
      <c r="M85" s="2062"/>
      <c r="N85" s="2062"/>
      <c r="O85" s="2062"/>
      <c r="P85" s="2062"/>
      <c r="Q85" s="2062"/>
      <c r="R85" s="2062"/>
      <c r="S85" s="2062"/>
      <c r="T85" s="2062"/>
      <c r="U85" s="2062"/>
      <c r="V85" s="2062"/>
      <c r="W85" s="2061"/>
      <c r="X85" s="2063"/>
      <c r="Y85" s="2063"/>
      <c r="Z85" s="2063"/>
      <c r="AA85" s="2063"/>
      <c r="AB85" s="2063"/>
      <c r="AC85" s="38"/>
      <c r="AD85" s="38"/>
    </row>
    <row r="86" spans="2:30" x14ac:dyDescent="0.2">
      <c r="B86" s="2067" t="str">
        <f>IF('5'!B86="","",'5'!B86)</f>
        <v/>
      </c>
      <c r="C86" s="2065" t="str">
        <f>IF('5'!C86="","",'5'!C86)</f>
        <v/>
      </c>
      <c r="D86" s="2066" t="str">
        <f>IF('5'!D86="","",'5'!D86)</f>
        <v>i</v>
      </c>
      <c r="E86" s="2060"/>
      <c r="F86" s="2060"/>
      <c r="G86" s="1273"/>
      <c r="H86" s="2061"/>
      <c r="I86" s="2061"/>
      <c r="J86" s="2061"/>
      <c r="K86" s="2062"/>
      <c r="L86" s="2062"/>
      <c r="M86" s="2062"/>
      <c r="N86" s="2062"/>
      <c r="O86" s="2062"/>
      <c r="P86" s="2062"/>
      <c r="Q86" s="2062"/>
      <c r="R86" s="2062"/>
      <c r="S86" s="2062"/>
      <c r="T86" s="2062"/>
      <c r="U86" s="2062"/>
      <c r="V86" s="2062"/>
      <c r="W86" s="2061"/>
      <c r="X86" s="2063"/>
      <c r="Y86" s="2063"/>
      <c r="Z86" s="2063"/>
      <c r="AA86" s="2063"/>
      <c r="AB86" s="2063"/>
      <c r="AC86" s="38"/>
      <c r="AD86" s="38"/>
    </row>
    <row r="87" spans="2:30" x14ac:dyDescent="0.2">
      <c r="B87" s="2067" t="str">
        <f>IF('5'!B87="","",'5'!B87)</f>
        <v/>
      </c>
      <c r="C87" s="2065" t="str">
        <f>IF('5'!C87="","",'5'!C87)</f>
        <v/>
      </c>
      <c r="D87" s="2066" t="str">
        <f>IF('5'!D87="","",'5'!D87)</f>
        <v>e</v>
      </c>
      <c r="E87" s="2060"/>
      <c r="F87" s="2060"/>
      <c r="G87" s="1273"/>
      <c r="H87" s="2061"/>
      <c r="I87" s="2061"/>
      <c r="J87" s="2061"/>
      <c r="K87" s="2062"/>
      <c r="L87" s="2062"/>
      <c r="M87" s="2062"/>
      <c r="N87" s="2062"/>
      <c r="O87" s="2062"/>
      <c r="P87" s="2062"/>
      <c r="Q87" s="2062"/>
      <c r="R87" s="2062"/>
      <c r="S87" s="2062"/>
      <c r="T87" s="2062"/>
      <c r="U87" s="2062"/>
      <c r="V87" s="2062"/>
      <c r="W87" s="2061"/>
      <c r="X87" s="2063"/>
      <c r="Y87" s="2063"/>
      <c r="Z87" s="2063"/>
      <c r="AA87" s="2063"/>
      <c r="AB87" s="2063"/>
      <c r="AC87" s="38"/>
      <c r="AD87" s="38"/>
    </row>
    <row r="88" spans="2:30" x14ac:dyDescent="0.2">
      <c r="B88" s="2067" t="str">
        <f>IF('5'!B88="","",'5'!B88)</f>
        <v/>
      </c>
      <c r="C88" s="2065" t="str">
        <f>IF('5'!C88="","",'5'!C88)</f>
        <v/>
      </c>
      <c r="D88" s="2066" t="str">
        <f>IF('5'!D88="","",'5'!D88)</f>
        <v>h</v>
      </c>
      <c r="E88" s="2060"/>
      <c r="F88" s="2060"/>
      <c r="G88" s="1273"/>
      <c r="H88" s="2061"/>
      <c r="I88" s="2061"/>
      <c r="J88" s="2061"/>
      <c r="K88" s="2062"/>
      <c r="L88" s="2062"/>
      <c r="M88" s="2062"/>
      <c r="N88" s="2062"/>
      <c r="O88" s="2062"/>
      <c r="P88" s="2062"/>
      <c r="Q88" s="2062"/>
      <c r="R88" s="2062"/>
      <c r="S88" s="2062"/>
      <c r="T88" s="2062"/>
      <c r="U88" s="2062"/>
      <c r="V88" s="2062"/>
      <c r="W88" s="2061"/>
      <c r="X88" s="2063"/>
      <c r="Y88" s="2063"/>
      <c r="Z88" s="2063"/>
      <c r="AA88" s="2063"/>
      <c r="AB88" s="2063"/>
      <c r="AC88" s="38"/>
      <c r="AD88" s="38"/>
    </row>
    <row r="89" spans="2:30" x14ac:dyDescent="0.2">
      <c r="B89" s="2067" t="str">
        <f>IF('5'!B89="","",'5'!B89)</f>
        <v/>
      </c>
      <c r="C89" s="2065" t="str">
        <f>IF('5'!C89="","",'5'!C89)</f>
        <v/>
      </c>
      <c r="D89" s="2066" t="str">
        <f>IF('5'!D89="","",'5'!D89)</f>
        <v>e</v>
      </c>
      <c r="E89" s="2060"/>
      <c r="F89" s="2060"/>
      <c r="G89" s="1273"/>
      <c r="H89" s="2061"/>
      <c r="I89" s="2061"/>
      <c r="J89" s="2061"/>
      <c r="K89" s="2062"/>
      <c r="L89" s="2062"/>
      <c r="M89" s="2062"/>
      <c r="N89" s="2062"/>
      <c r="O89" s="2062"/>
      <c r="P89" s="2062"/>
      <c r="Q89" s="2062"/>
      <c r="R89" s="2062"/>
      <c r="S89" s="2062"/>
      <c r="T89" s="2062"/>
      <c r="U89" s="2062"/>
      <c r="V89" s="2062"/>
      <c r="W89" s="2061"/>
      <c r="X89" s="2063"/>
      <c r="Y89" s="2063"/>
      <c r="Z89" s="2063"/>
      <c r="AA89" s="2063"/>
      <c r="AB89" s="2063"/>
      <c r="AC89" s="38"/>
      <c r="AD89" s="38"/>
    </row>
    <row r="90" spans="2:30" x14ac:dyDescent="0.2">
      <c r="B90" s="2067" t="str">
        <f>IF('5'!B90="","",'5'!B90)</f>
        <v/>
      </c>
      <c r="C90" s="2065" t="str">
        <f>IF('5'!C90="","",'5'!C90)</f>
        <v/>
      </c>
      <c r="D90" s="2066" t="str">
        <f>IF('5'!D90="","",'5'!D90)</f>
        <v/>
      </c>
      <c r="E90" s="2060"/>
      <c r="F90" s="2060"/>
      <c r="G90" s="1273"/>
      <c r="H90" s="2061"/>
      <c r="I90" s="2061"/>
      <c r="J90" s="2061"/>
      <c r="K90" s="2062"/>
      <c r="L90" s="2062"/>
      <c r="M90" s="2062"/>
      <c r="N90" s="2062"/>
      <c r="O90" s="2062"/>
      <c r="P90" s="2062"/>
      <c r="Q90" s="2062"/>
      <c r="R90" s="2062"/>
      <c r="S90" s="2062"/>
      <c r="T90" s="2062"/>
      <c r="U90" s="2062"/>
      <c r="V90" s="2062"/>
      <c r="W90" s="2061"/>
      <c r="X90" s="2063"/>
      <c r="Y90" s="2063"/>
      <c r="Z90" s="2063"/>
      <c r="AA90" s="2063"/>
      <c r="AB90" s="2063"/>
      <c r="AC90" s="38"/>
      <c r="AD90" s="38"/>
    </row>
    <row r="91" spans="2:30" x14ac:dyDescent="0.2">
      <c r="B91" s="2067" t="str">
        <f>IF('5'!B91="","",'5'!B91)</f>
        <v/>
      </c>
      <c r="C91" s="2065" t="str">
        <f>IF('5'!C91="","",'5'!C91)</f>
        <v/>
      </c>
      <c r="D91" s="2066" t="str">
        <f>IF('5'!D91="","",'5'!D91)</f>
        <v>u</v>
      </c>
      <c r="E91" s="2060"/>
      <c r="F91" s="2060"/>
      <c r="G91" s="1273"/>
      <c r="H91" s="2061"/>
      <c r="I91" s="2061"/>
      <c r="J91" s="2061"/>
      <c r="K91" s="2062"/>
      <c r="L91" s="2062"/>
      <c r="M91" s="2062"/>
      <c r="N91" s="2062"/>
      <c r="O91" s="2062"/>
      <c r="P91" s="2062"/>
      <c r="Q91" s="2062"/>
      <c r="R91" s="2062"/>
      <c r="S91" s="2062"/>
      <c r="T91" s="2062"/>
      <c r="U91" s="2062"/>
      <c r="V91" s="2062"/>
      <c r="W91" s="2061"/>
      <c r="X91" s="2063"/>
      <c r="Y91" s="2063"/>
      <c r="Z91" s="2063"/>
      <c r="AA91" s="2063"/>
      <c r="AB91" s="2063"/>
      <c r="AC91" s="38"/>
      <c r="AD91" s="38"/>
    </row>
    <row r="92" spans="2:30" x14ac:dyDescent="0.2">
      <c r="B92" s="2067" t="str">
        <f>IF('5'!B92="","",'5'!B92)</f>
        <v/>
      </c>
      <c r="C92" s="2065" t="str">
        <f>IF('5'!C92="","",'5'!C92)</f>
        <v/>
      </c>
      <c r="D92" s="2066" t="str">
        <f>IF('5'!D92="","",'5'!D92)</f>
        <v>n</v>
      </c>
      <c r="E92" s="2060"/>
      <c r="F92" s="2060"/>
      <c r="G92" s="1273"/>
      <c r="H92" s="2061"/>
      <c r="I92" s="2061"/>
      <c r="J92" s="2061"/>
      <c r="K92" s="2062"/>
      <c r="L92" s="2062"/>
      <c r="M92" s="2062"/>
      <c r="N92" s="2062"/>
      <c r="O92" s="2062"/>
      <c r="P92" s="2062"/>
      <c r="Q92" s="2062"/>
      <c r="R92" s="2062"/>
      <c r="S92" s="2062"/>
      <c r="T92" s="2062"/>
      <c r="U92" s="2062"/>
      <c r="V92" s="2062"/>
      <c r="W92" s="2061"/>
      <c r="X92" s="2063"/>
      <c r="Y92" s="2063"/>
      <c r="Z92" s="2063"/>
      <c r="AA92" s="2063"/>
      <c r="AB92" s="2063"/>
      <c r="AC92" s="38"/>
      <c r="AD92" s="38"/>
    </row>
    <row r="93" spans="2:30" x14ac:dyDescent="0.2">
      <c r="B93" s="2067" t="str">
        <f>IF('5'!B93="","",'5'!B93)</f>
        <v/>
      </c>
      <c r="C93" s="2065" t="str">
        <f>IF('5'!C93="","",'5'!C93)</f>
        <v/>
      </c>
      <c r="D93" s="2066" t="str">
        <f>IF('5'!D93="","",'5'!D93)</f>
        <v>t</v>
      </c>
      <c r="E93" s="2060"/>
      <c r="F93" s="2060"/>
      <c r="G93" s="1273"/>
      <c r="H93" s="2061"/>
      <c r="I93" s="2061"/>
      <c r="J93" s="2061"/>
      <c r="K93" s="2062"/>
      <c r="L93" s="2062"/>
      <c r="M93" s="2062"/>
      <c r="N93" s="2062"/>
      <c r="O93" s="2062"/>
      <c r="P93" s="2062"/>
      <c r="Q93" s="2062"/>
      <c r="R93" s="2062"/>
      <c r="S93" s="2062"/>
      <c r="T93" s="2062"/>
      <c r="U93" s="2062"/>
      <c r="V93" s="2062"/>
      <c r="W93" s="2061"/>
      <c r="X93" s="2063"/>
      <c r="Y93" s="2063"/>
      <c r="Z93" s="2063"/>
      <c r="AA93" s="2063"/>
      <c r="AB93" s="2063"/>
      <c r="AC93" s="38"/>
      <c r="AD93" s="38"/>
    </row>
    <row r="94" spans="2:30" x14ac:dyDescent="0.2">
      <c r="B94" s="2067" t="str">
        <f>IF('5'!B94="","",'5'!B94)</f>
        <v/>
      </c>
      <c r="C94" s="2065" t="str">
        <f>IF('5'!C94="","",'5'!C94)</f>
        <v/>
      </c>
      <c r="D94" s="2066" t="str">
        <f>IF('5'!D94="","",'5'!D94)</f>
        <v>e</v>
      </c>
      <c r="E94" s="2060"/>
      <c r="F94" s="2060"/>
      <c r="G94" s="1273"/>
      <c r="H94" s="2061"/>
      <c r="I94" s="2061"/>
      <c r="J94" s="2061"/>
      <c r="K94" s="2062"/>
      <c r="L94" s="2062"/>
      <c r="M94" s="2062"/>
      <c r="N94" s="2062"/>
      <c r="O94" s="2062"/>
      <c r="P94" s="2062"/>
      <c r="Q94" s="2062"/>
      <c r="R94" s="2062"/>
      <c r="S94" s="2062"/>
      <c r="T94" s="2062"/>
      <c r="U94" s="2062"/>
      <c r="V94" s="2062"/>
      <c r="W94" s="2061"/>
      <c r="X94" s="2063"/>
      <c r="Y94" s="2063"/>
      <c r="Z94" s="2063"/>
      <c r="AA94" s="2063"/>
      <c r="AB94" s="2063"/>
      <c r="AC94" s="38"/>
      <c r="AD94" s="38"/>
    </row>
    <row r="95" spans="2:30" ht="13.5" thickBot="1" x14ac:dyDescent="0.25">
      <c r="B95" s="2068" t="str">
        <f>IF('5'!B95="","",'5'!B95)</f>
        <v/>
      </c>
      <c r="C95" s="2069" t="str">
        <f>IF('5'!C95="","",'5'!C95)</f>
        <v/>
      </c>
      <c r="D95" s="2072" t="str">
        <f>IF('5'!D95="","",'5'!D95)</f>
        <v>n</v>
      </c>
      <c r="E95" s="2060"/>
      <c r="F95" s="2060"/>
      <c r="G95" s="1273"/>
      <c r="H95" s="2061"/>
      <c r="I95" s="2061"/>
      <c r="J95" s="2061"/>
      <c r="K95" s="2062"/>
      <c r="L95" s="2062"/>
      <c r="M95" s="2062"/>
      <c r="N95" s="2062"/>
      <c r="O95" s="2062"/>
      <c r="P95" s="2062"/>
      <c r="Q95" s="2062"/>
      <c r="R95" s="2062"/>
      <c r="S95" s="2062"/>
      <c r="T95" s="2062"/>
      <c r="U95" s="2062"/>
      <c r="V95" s="2062"/>
      <c r="W95" s="2061"/>
      <c r="X95" s="2063"/>
      <c r="Y95" s="2063"/>
      <c r="Z95" s="2063"/>
      <c r="AA95" s="2063"/>
      <c r="AB95" s="2063"/>
      <c r="AC95" s="38"/>
      <c r="AD95" s="38"/>
    </row>
    <row r="96" spans="2:30" x14ac:dyDescent="0.2">
      <c r="B96" s="2070"/>
      <c r="C96" s="2060"/>
      <c r="D96" s="2060"/>
      <c r="E96" s="2060"/>
      <c r="F96" s="2060"/>
      <c r="G96" s="1273"/>
      <c r="H96" s="2061"/>
      <c r="I96" s="2061"/>
      <c r="J96" s="2061"/>
      <c r="K96" s="2062"/>
      <c r="L96" s="2062"/>
      <c r="M96" s="2062"/>
      <c r="N96" s="2062"/>
      <c r="O96" s="2062"/>
      <c r="P96" s="2062"/>
      <c r="Q96" s="2062"/>
      <c r="R96" s="2062"/>
      <c r="S96" s="2062"/>
      <c r="T96" s="2062"/>
      <c r="U96" s="2062"/>
      <c r="V96" s="2062"/>
      <c r="W96" s="2061"/>
      <c r="X96" s="2063"/>
      <c r="Y96" s="2063"/>
      <c r="Z96" s="2063"/>
      <c r="AA96" s="2063"/>
      <c r="AB96" s="2063"/>
      <c r="AC96" s="38"/>
      <c r="AD96" s="38"/>
    </row>
    <row r="97" spans="2:30" x14ac:dyDescent="0.2">
      <c r="B97" s="2070"/>
      <c r="C97" s="2060"/>
      <c r="D97" s="2060"/>
      <c r="E97" s="2060"/>
      <c r="F97" s="2060"/>
      <c r="G97" s="1273"/>
      <c r="H97" s="2061"/>
      <c r="I97" s="2061"/>
      <c r="J97" s="2061"/>
      <c r="K97" s="2062"/>
      <c r="L97" s="2062"/>
      <c r="M97" s="2062"/>
      <c r="N97" s="2062"/>
      <c r="O97" s="2062"/>
      <c r="P97" s="2062"/>
      <c r="Q97" s="2062"/>
      <c r="R97" s="2062"/>
      <c r="S97" s="2062"/>
      <c r="T97" s="2062"/>
      <c r="U97" s="2062"/>
      <c r="V97" s="2062"/>
      <c r="W97" s="2061"/>
      <c r="X97" s="2063"/>
      <c r="Y97" s="2063"/>
      <c r="Z97" s="2063"/>
      <c r="AA97" s="2063"/>
      <c r="AB97" s="2063"/>
      <c r="AC97" s="38"/>
      <c r="AD97" s="38"/>
    </row>
    <row r="98" spans="2:30" x14ac:dyDescent="0.2">
      <c r="B98" s="2070"/>
      <c r="C98" s="2060"/>
      <c r="D98" s="2060"/>
      <c r="E98" s="2060"/>
      <c r="F98" s="2060"/>
      <c r="G98" s="1273"/>
      <c r="H98" s="2061"/>
      <c r="I98" s="2061"/>
      <c r="J98" s="2061"/>
      <c r="K98" s="2062"/>
      <c r="L98" s="2062"/>
      <c r="M98" s="2062"/>
      <c r="N98" s="2062"/>
      <c r="O98" s="2062"/>
      <c r="P98" s="2062"/>
      <c r="Q98" s="2062"/>
      <c r="R98" s="2062"/>
      <c r="S98" s="2062"/>
      <c r="T98" s="2062"/>
      <c r="U98" s="2062"/>
      <c r="V98" s="2062"/>
      <c r="W98" s="2061"/>
      <c r="X98" s="2063"/>
      <c r="Y98" s="2063"/>
      <c r="Z98" s="2063"/>
      <c r="AA98" s="2063"/>
      <c r="AB98" s="2063"/>
      <c r="AC98" s="38"/>
      <c r="AD98" s="38"/>
    </row>
    <row r="99" spans="2:30" x14ac:dyDescent="0.2">
      <c r="B99" s="2070"/>
      <c r="C99" s="2060"/>
      <c r="D99" s="2060"/>
      <c r="E99" s="2060"/>
      <c r="F99" s="2060"/>
      <c r="G99" s="1273"/>
      <c r="H99" s="2061"/>
      <c r="I99" s="2061"/>
      <c r="J99" s="2061"/>
      <c r="K99" s="2062"/>
      <c r="L99" s="2062"/>
      <c r="M99" s="2062"/>
      <c r="N99" s="2062"/>
      <c r="O99" s="2062"/>
      <c r="P99" s="2062"/>
      <c r="Q99" s="2062"/>
      <c r="R99" s="2062"/>
      <c r="S99" s="2062"/>
      <c r="T99" s="2062"/>
      <c r="U99" s="2062"/>
      <c r="V99" s="2062"/>
      <c r="W99" s="2061"/>
      <c r="X99" s="2063"/>
      <c r="Y99" s="2063"/>
      <c r="Z99" s="2063"/>
      <c r="AA99" s="2063"/>
      <c r="AB99" s="2063"/>
      <c r="AC99" s="38"/>
      <c r="AD99" s="38"/>
    </row>
    <row r="100" spans="2:30" x14ac:dyDescent="0.2">
      <c r="B100" s="2070"/>
      <c r="C100" s="2060"/>
      <c r="D100" s="2060"/>
      <c r="E100" s="2060"/>
      <c r="F100" s="2060"/>
      <c r="G100" s="1273"/>
      <c r="H100" s="2061"/>
      <c r="I100" s="2061"/>
      <c r="J100" s="2061"/>
      <c r="K100" s="2062"/>
      <c r="L100" s="2062"/>
      <c r="M100" s="2062"/>
      <c r="N100" s="2062"/>
      <c r="O100" s="2062"/>
      <c r="P100" s="2062"/>
      <c r="Q100" s="2062"/>
      <c r="R100" s="2062"/>
      <c r="S100" s="2062"/>
      <c r="T100" s="2062"/>
      <c r="U100" s="2062"/>
      <c r="V100" s="2062"/>
      <c r="W100" s="2061"/>
      <c r="X100" s="2063"/>
      <c r="Y100" s="2063"/>
      <c r="Z100" s="2063"/>
      <c r="AA100" s="2063"/>
      <c r="AB100" s="2063"/>
      <c r="AC100" s="38"/>
      <c r="AD100" s="38"/>
    </row>
    <row r="101" spans="2:30" x14ac:dyDescent="0.2">
      <c r="B101" s="2070"/>
      <c r="C101" s="2060"/>
      <c r="D101" s="2060"/>
      <c r="E101" s="2060"/>
      <c r="F101" s="2060"/>
      <c r="G101" s="1273"/>
      <c r="H101" s="2061"/>
      <c r="I101" s="2061"/>
      <c r="J101" s="2061"/>
      <c r="K101" s="2062"/>
      <c r="L101" s="2062"/>
      <c r="M101" s="2062"/>
      <c r="N101" s="2062"/>
      <c r="O101" s="2062"/>
      <c r="P101" s="2062"/>
      <c r="Q101" s="2062"/>
      <c r="R101" s="2062"/>
      <c r="S101" s="2062"/>
      <c r="T101" s="2062"/>
      <c r="U101" s="2062"/>
      <c r="V101" s="2062"/>
      <c r="W101" s="2061"/>
      <c r="X101" s="2063"/>
      <c r="Y101" s="2063"/>
      <c r="Z101" s="2063"/>
      <c r="AA101" s="2063"/>
      <c r="AB101" s="2063"/>
      <c r="AC101" s="38"/>
      <c r="AD101" s="38"/>
    </row>
    <row r="102" spans="2:30" x14ac:dyDescent="0.2">
      <c r="B102" s="2070"/>
      <c r="C102" s="2060"/>
      <c r="D102" s="2060"/>
      <c r="E102" s="2060"/>
      <c r="F102" s="2060"/>
      <c r="G102" s="1273"/>
      <c r="H102" s="2061"/>
      <c r="I102" s="2061"/>
      <c r="J102" s="2061"/>
      <c r="K102" s="2062"/>
      <c r="L102" s="2062"/>
      <c r="M102" s="2062"/>
      <c r="N102" s="2062"/>
      <c r="O102" s="2062"/>
      <c r="P102" s="2062"/>
      <c r="Q102" s="2062"/>
      <c r="R102" s="2062"/>
      <c r="S102" s="2062"/>
      <c r="T102" s="2062"/>
      <c r="U102" s="2062"/>
      <c r="V102" s="2062"/>
      <c r="W102" s="2061"/>
      <c r="X102" s="2063"/>
      <c r="Y102" s="2063"/>
      <c r="Z102" s="2063"/>
      <c r="AA102" s="2063"/>
      <c r="AB102" s="2063"/>
      <c r="AC102" s="38"/>
      <c r="AD102" s="38"/>
    </row>
    <row r="103" spans="2:30" x14ac:dyDescent="0.2">
      <c r="B103" s="2070"/>
      <c r="C103" s="2060"/>
      <c r="D103" s="2060"/>
      <c r="E103" s="2060"/>
      <c r="F103" s="2060"/>
      <c r="G103" s="1273"/>
      <c r="H103" s="2061"/>
      <c r="I103" s="2061"/>
      <c r="J103" s="2061"/>
      <c r="K103" s="2062"/>
      <c r="L103" s="2062"/>
      <c r="M103" s="2062"/>
      <c r="N103" s="2062"/>
      <c r="O103" s="2062"/>
      <c r="P103" s="2062"/>
      <c r="Q103" s="2062"/>
      <c r="R103" s="2062"/>
      <c r="S103" s="2062"/>
      <c r="T103" s="2062"/>
      <c r="U103" s="2062"/>
      <c r="V103" s="2062"/>
      <c r="W103" s="2061"/>
      <c r="X103" s="2063"/>
      <c r="Y103" s="2063"/>
      <c r="Z103" s="2063"/>
      <c r="AA103" s="2063"/>
      <c r="AB103" s="2063"/>
      <c r="AC103" s="38"/>
      <c r="AD103" s="38"/>
    </row>
    <row r="104" spans="2:30" x14ac:dyDescent="0.2">
      <c r="B104" s="2070"/>
      <c r="C104" s="2060"/>
      <c r="D104" s="2060"/>
      <c r="E104" s="2060"/>
      <c r="F104" s="2060"/>
      <c r="G104" s="1273"/>
      <c r="H104" s="2061"/>
      <c r="I104" s="2061"/>
      <c r="J104" s="2061"/>
      <c r="K104" s="2062"/>
      <c r="L104" s="2062"/>
      <c r="M104" s="2062"/>
      <c r="N104" s="2062"/>
      <c r="O104" s="2062"/>
      <c r="P104" s="2062"/>
      <c r="Q104" s="2062"/>
      <c r="R104" s="2062"/>
      <c r="S104" s="2062"/>
      <c r="T104" s="2062"/>
      <c r="U104" s="2062"/>
      <c r="V104" s="2062"/>
      <c r="W104" s="2061"/>
      <c r="X104" s="2063"/>
      <c r="Y104" s="2063"/>
      <c r="Z104" s="2063"/>
      <c r="AA104" s="2063"/>
      <c r="AB104" s="2063"/>
      <c r="AC104" s="38"/>
      <c r="AD104" s="38"/>
    </row>
    <row r="105" spans="2:30" x14ac:dyDescent="0.2">
      <c r="B105" s="2070"/>
      <c r="C105" s="2060"/>
      <c r="D105" s="2060"/>
      <c r="E105" s="2060"/>
      <c r="F105" s="2060"/>
      <c r="G105" s="1273"/>
      <c r="H105" s="2061"/>
      <c r="I105" s="2061"/>
      <c r="J105" s="2061"/>
      <c r="K105" s="2062"/>
      <c r="L105" s="2062"/>
      <c r="M105" s="2062"/>
      <c r="N105" s="2062"/>
      <c r="O105" s="2062"/>
      <c r="P105" s="2062"/>
      <c r="Q105" s="2062"/>
      <c r="R105" s="2062"/>
      <c r="S105" s="2062"/>
      <c r="T105" s="2062"/>
      <c r="U105" s="2062"/>
      <c r="V105" s="2062"/>
      <c r="W105" s="2061"/>
      <c r="X105" s="2063"/>
      <c r="Y105" s="2063"/>
      <c r="Z105" s="2063"/>
      <c r="AA105" s="2063"/>
      <c r="AB105" s="2063"/>
      <c r="AC105" s="38"/>
      <c r="AD105" s="38"/>
    </row>
    <row r="106" spans="2:30" x14ac:dyDescent="0.2">
      <c r="B106" s="2070"/>
      <c r="C106" s="2060"/>
      <c r="D106" s="2060"/>
      <c r="E106" s="2060"/>
      <c r="F106" s="2060"/>
      <c r="G106" s="1273"/>
      <c r="H106" s="2061"/>
      <c r="I106" s="2061"/>
      <c r="J106" s="2061"/>
      <c r="K106" s="2062"/>
      <c r="L106" s="2062"/>
      <c r="M106" s="2062"/>
      <c r="N106" s="2062"/>
      <c r="O106" s="2062"/>
      <c r="P106" s="2062"/>
      <c r="Q106" s="2062"/>
      <c r="R106" s="2062"/>
      <c r="S106" s="2062"/>
      <c r="T106" s="2062"/>
      <c r="U106" s="2062"/>
      <c r="V106" s="2062"/>
      <c r="W106" s="2061"/>
      <c r="X106" s="2063"/>
      <c r="Y106" s="2063"/>
      <c r="Z106" s="2063"/>
      <c r="AA106" s="2063"/>
      <c r="AB106" s="2063"/>
      <c r="AC106" s="38"/>
      <c r="AD106" s="38"/>
    </row>
    <row r="107" spans="2:30" x14ac:dyDescent="0.2">
      <c r="B107" s="2070"/>
      <c r="C107" s="2060"/>
      <c r="D107" s="2060"/>
      <c r="E107" s="2060"/>
      <c r="F107" s="2060"/>
      <c r="G107" s="1273"/>
      <c r="H107" s="2061"/>
      <c r="I107" s="2061"/>
      <c r="J107" s="2061"/>
      <c r="K107" s="2062"/>
      <c r="L107" s="2062"/>
      <c r="M107" s="2062"/>
      <c r="N107" s="2062"/>
      <c r="O107" s="2062"/>
      <c r="P107" s="2062"/>
      <c r="Q107" s="2062"/>
      <c r="R107" s="2062"/>
      <c r="S107" s="2062"/>
      <c r="T107" s="2062"/>
      <c r="U107" s="2062"/>
      <c r="V107" s="2062"/>
      <c r="W107" s="2061"/>
      <c r="X107" s="2063"/>
      <c r="Y107" s="2063"/>
      <c r="Z107" s="2063"/>
      <c r="AA107" s="2063"/>
      <c r="AB107" s="2063"/>
      <c r="AC107" s="38"/>
      <c r="AD107" s="38"/>
    </row>
    <row r="108" spans="2:30" x14ac:dyDescent="0.2">
      <c r="B108" s="2070"/>
      <c r="C108" s="2060"/>
      <c r="D108" s="2060"/>
      <c r="E108" s="2060"/>
      <c r="F108" s="2060"/>
      <c r="G108" s="1273"/>
      <c r="H108" s="2061"/>
      <c r="I108" s="2061"/>
      <c r="J108" s="2061"/>
      <c r="K108" s="2062"/>
      <c r="L108" s="2062"/>
      <c r="M108" s="2062"/>
      <c r="N108" s="2062"/>
      <c r="O108" s="2062"/>
      <c r="P108" s="2062"/>
      <c r="Q108" s="2062"/>
      <c r="R108" s="2062"/>
      <c r="S108" s="2062"/>
      <c r="T108" s="2062"/>
      <c r="U108" s="2062"/>
      <c r="V108" s="2062"/>
      <c r="W108" s="2061"/>
      <c r="X108" s="2063"/>
      <c r="Y108" s="2063"/>
      <c r="Z108" s="2063"/>
      <c r="AA108" s="2063"/>
      <c r="AB108" s="2063"/>
      <c r="AC108" s="38"/>
      <c r="AD108" s="38"/>
    </row>
    <row r="109" spans="2:30" x14ac:dyDescent="0.2">
      <c r="B109" s="2070"/>
      <c r="C109" s="2060"/>
      <c r="D109" s="2060"/>
      <c r="E109" s="2060"/>
      <c r="F109" s="2060"/>
      <c r="G109" s="1273"/>
      <c r="H109" s="2061"/>
      <c r="I109" s="2061"/>
      <c r="J109" s="2061"/>
      <c r="K109" s="2062"/>
      <c r="L109" s="2062"/>
      <c r="M109" s="2062"/>
      <c r="N109" s="2062"/>
      <c r="O109" s="2062"/>
      <c r="P109" s="2062"/>
      <c r="Q109" s="2062"/>
      <c r="R109" s="2062"/>
      <c r="S109" s="2062"/>
      <c r="T109" s="2062"/>
      <c r="U109" s="2062"/>
      <c r="V109" s="2062"/>
      <c r="W109" s="2061"/>
      <c r="X109" s="2063"/>
      <c r="Y109" s="2063"/>
      <c r="Z109" s="2063"/>
      <c r="AA109" s="2063"/>
      <c r="AB109" s="2063"/>
      <c r="AC109" s="38"/>
      <c r="AD109" s="38"/>
    </row>
    <row r="110" spans="2:30" x14ac:dyDescent="0.2">
      <c r="B110" s="2070"/>
      <c r="C110" s="2060"/>
      <c r="D110" s="2060"/>
      <c r="E110" s="2060"/>
      <c r="F110" s="2060"/>
      <c r="G110" s="1273"/>
      <c r="H110" s="2061"/>
      <c r="I110" s="2061"/>
      <c r="J110" s="2061"/>
      <c r="K110" s="2062"/>
      <c r="L110" s="2062"/>
      <c r="M110" s="2062"/>
      <c r="N110" s="2062"/>
      <c r="O110" s="2062"/>
      <c r="P110" s="2062"/>
      <c r="Q110" s="2062"/>
      <c r="R110" s="2062"/>
      <c r="S110" s="2062"/>
      <c r="T110" s="2062"/>
      <c r="U110" s="2062"/>
      <c r="V110" s="2062"/>
      <c r="W110" s="2061"/>
      <c r="X110" s="2063"/>
      <c r="Y110" s="2063"/>
      <c r="Z110" s="2063"/>
      <c r="AA110" s="2063"/>
      <c r="AB110" s="2063"/>
      <c r="AC110" s="38"/>
      <c r="AD110" s="38"/>
    </row>
    <row r="111" spans="2:30" x14ac:dyDescent="0.2">
      <c r="B111" s="2070"/>
      <c r="C111" s="2060"/>
      <c r="D111" s="2060"/>
      <c r="E111" s="2060"/>
      <c r="F111" s="2060"/>
      <c r="G111" s="1273"/>
      <c r="H111" s="2061"/>
      <c r="I111" s="2061"/>
      <c r="J111" s="2061"/>
      <c r="K111" s="2062"/>
      <c r="L111" s="2062"/>
      <c r="M111" s="2062"/>
      <c r="N111" s="2062"/>
      <c r="O111" s="2062"/>
      <c r="P111" s="2062"/>
      <c r="Q111" s="2062"/>
      <c r="R111" s="2062"/>
      <c r="S111" s="2062"/>
      <c r="T111" s="2062"/>
      <c r="U111" s="2062"/>
      <c r="V111" s="2062"/>
      <c r="W111" s="2061"/>
      <c r="X111" s="2063"/>
      <c r="Y111" s="2063"/>
      <c r="Z111" s="2063"/>
      <c r="AA111" s="2063"/>
      <c r="AB111" s="2063"/>
      <c r="AC111" s="38"/>
      <c r="AD111" s="38"/>
    </row>
    <row r="112" spans="2:30" x14ac:dyDescent="0.2">
      <c r="B112" s="2070"/>
      <c r="C112" s="2060"/>
      <c r="D112" s="2060"/>
      <c r="E112" s="2060"/>
      <c r="F112" s="2060"/>
      <c r="G112" s="1273"/>
      <c r="H112" s="2061"/>
      <c r="I112" s="2061"/>
      <c r="J112" s="2061"/>
      <c r="K112" s="2062"/>
      <c r="L112" s="2062"/>
      <c r="M112" s="2062"/>
      <c r="N112" s="2062"/>
      <c r="O112" s="2062"/>
      <c r="P112" s="2062"/>
      <c r="Q112" s="2062"/>
      <c r="R112" s="2062"/>
      <c r="S112" s="2062"/>
      <c r="T112" s="2062"/>
      <c r="U112" s="2062"/>
      <c r="V112" s="2062"/>
      <c r="W112" s="2061"/>
      <c r="X112" s="2063"/>
      <c r="Y112" s="2063"/>
      <c r="Z112" s="2063"/>
      <c r="AA112" s="2063"/>
      <c r="AB112" s="2063"/>
      <c r="AC112" s="38"/>
      <c r="AD112" s="38"/>
    </row>
    <row r="113" spans="2:30" x14ac:dyDescent="0.2">
      <c r="B113" s="2070"/>
      <c r="C113" s="2060"/>
      <c r="D113" s="2060"/>
      <c r="E113" s="2060"/>
      <c r="F113" s="2060"/>
      <c r="G113" s="1273"/>
      <c r="H113" s="2061"/>
      <c r="I113" s="2061"/>
      <c r="J113" s="2061"/>
      <c r="K113" s="2062"/>
      <c r="L113" s="2062"/>
      <c r="M113" s="2062"/>
      <c r="N113" s="2062"/>
      <c r="O113" s="2062"/>
      <c r="P113" s="2062"/>
      <c r="Q113" s="2062"/>
      <c r="R113" s="2062"/>
      <c r="S113" s="2062"/>
      <c r="T113" s="2062"/>
      <c r="U113" s="2062"/>
      <c r="V113" s="2062"/>
      <c r="W113" s="2061"/>
      <c r="X113" s="2063"/>
      <c r="Y113" s="2063"/>
      <c r="Z113" s="2063"/>
      <c r="AA113" s="2063"/>
      <c r="AB113" s="2063"/>
      <c r="AC113" s="38"/>
      <c r="AD113" s="38"/>
    </row>
    <row r="114" spans="2:30" x14ac:dyDescent="0.2">
      <c r="B114" s="2070"/>
      <c r="C114" s="2060"/>
      <c r="D114" s="2060"/>
      <c r="E114" s="2060"/>
      <c r="F114" s="2060"/>
      <c r="G114" s="1273"/>
      <c r="H114" s="2061"/>
      <c r="I114" s="2061"/>
      <c r="J114" s="2061"/>
      <c r="K114" s="2062"/>
      <c r="L114" s="2062"/>
      <c r="M114" s="2062"/>
      <c r="N114" s="2062"/>
      <c r="O114" s="2062"/>
      <c r="P114" s="2062"/>
      <c r="Q114" s="2062"/>
      <c r="R114" s="2062"/>
      <c r="S114" s="2062"/>
      <c r="T114" s="2062"/>
      <c r="U114" s="2062"/>
      <c r="V114" s="2062"/>
      <c r="W114" s="2061"/>
      <c r="X114" s="2063"/>
      <c r="Y114" s="2063"/>
      <c r="Z114" s="2063"/>
      <c r="AA114" s="2063"/>
      <c r="AB114" s="2063"/>
      <c r="AC114" s="38"/>
      <c r="AD114" s="38"/>
    </row>
    <row r="115" spans="2:30" x14ac:dyDescent="0.2">
      <c r="B115" s="2070"/>
      <c r="C115" s="2060"/>
      <c r="D115" s="2060"/>
      <c r="E115" s="2060"/>
      <c r="F115" s="2060"/>
      <c r="G115" s="1273"/>
      <c r="H115" s="2061"/>
      <c r="I115" s="2061"/>
      <c r="J115" s="2061"/>
      <c r="K115" s="2062"/>
      <c r="L115" s="2062"/>
      <c r="M115" s="2062"/>
      <c r="N115" s="2062"/>
      <c r="O115" s="2062"/>
      <c r="P115" s="2062"/>
      <c r="Q115" s="2062"/>
      <c r="R115" s="2062"/>
      <c r="S115" s="2062"/>
      <c r="T115" s="2062"/>
      <c r="U115" s="2062"/>
      <c r="V115" s="2062"/>
      <c r="W115" s="2061"/>
      <c r="X115" s="2063"/>
      <c r="Y115" s="2063"/>
      <c r="Z115" s="2063"/>
      <c r="AA115" s="2063"/>
      <c r="AB115" s="2063"/>
      <c r="AC115" s="38"/>
      <c r="AD115" s="38"/>
    </row>
    <row r="116" spans="2:30" x14ac:dyDescent="0.2">
      <c r="B116" s="2070"/>
      <c r="C116" s="2060"/>
      <c r="D116" s="2060"/>
      <c r="E116" s="2060"/>
      <c r="F116" s="2060"/>
      <c r="G116" s="1273"/>
      <c r="H116" s="2061"/>
      <c r="I116" s="2061"/>
      <c r="J116" s="2061"/>
      <c r="K116" s="2062"/>
      <c r="L116" s="2062"/>
      <c r="M116" s="2062"/>
      <c r="N116" s="2062"/>
      <c r="O116" s="2062"/>
      <c r="P116" s="2062"/>
      <c r="Q116" s="2062"/>
      <c r="R116" s="2062"/>
      <c r="S116" s="2062"/>
      <c r="T116" s="2062"/>
      <c r="U116" s="2062"/>
      <c r="V116" s="2062"/>
      <c r="W116" s="2061"/>
      <c r="X116" s="2063"/>
      <c r="Y116" s="2063"/>
      <c r="Z116" s="2063"/>
      <c r="AA116" s="2063"/>
      <c r="AB116" s="2063"/>
      <c r="AC116" s="38"/>
      <c r="AD116" s="38"/>
    </row>
    <row r="117" spans="2:30" x14ac:dyDescent="0.2">
      <c r="B117" s="2070"/>
      <c r="C117" s="2060"/>
      <c r="D117" s="2060"/>
      <c r="E117" s="2060"/>
      <c r="F117" s="2060"/>
      <c r="G117" s="1273"/>
      <c r="H117" s="2061"/>
      <c r="I117" s="2061"/>
      <c r="J117" s="2061"/>
      <c r="K117" s="2062"/>
      <c r="L117" s="2062"/>
      <c r="M117" s="2062"/>
      <c r="N117" s="2062"/>
      <c r="O117" s="2062"/>
      <c r="P117" s="2062"/>
      <c r="Q117" s="2062"/>
      <c r="R117" s="2062"/>
      <c r="S117" s="2062"/>
      <c r="T117" s="2062"/>
      <c r="U117" s="2062"/>
      <c r="V117" s="2062"/>
      <c r="W117" s="2061"/>
      <c r="X117" s="2063"/>
      <c r="Y117" s="2063"/>
      <c r="Z117" s="2063"/>
      <c r="AA117" s="2063"/>
      <c r="AB117" s="2063"/>
      <c r="AC117" s="38"/>
      <c r="AD117" s="38"/>
    </row>
    <row r="118" spans="2:30" x14ac:dyDescent="0.2">
      <c r="B118" s="2070"/>
      <c r="C118" s="2060"/>
      <c r="D118" s="2060"/>
      <c r="E118" s="2060"/>
      <c r="F118" s="2060"/>
      <c r="G118" s="1273"/>
      <c r="H118" s="2061"/>
      <c r="I118" s="2061"/>
      <c r="J118" s="2061"/>
      <c r="K118" s="2062"/>
      <c r="L118" s="2062"/>
      <c r="M118" s="2062"/>
      <c r="N118" s="2062"/>
      <c r="O118" s="2062"/>
      <c r="P118" s="2062"/>
      <c r="Q118" s="2062"/>
      <c r="R118" s="2062"/>
      <c r="S118" s="2062"/>
      <c r="T118" s="2062"/>
      <c r="U118" s="2062"/>
      <c r="V118" s="2062"/>
      <c r="W118" s="2061"/>
      <c r="X118" s="2063"/>
      <c r="Y118" s="2063"/>
      <c r="Z118" s="2063"/>
      <c r="AA118" s="2063"/>
      <c r="AB118" s="2063"/>
      <c r="AC118" s="38"/>
      <c r="AD118" s="38"/>
    </row>
    <row r="119" spans="2:30" x14ac:dyDescent="0.2">
      <c r="B119" s="2070"/>
      <c r="C119" s="2060"/>
      <c r="D119" s="2060"/>
      <c r="E119" s="2060"/>
      <c r="F119" s="2060"/>
      <c r="G119" s="1273"/>
      <c r="H119" s="2061"/>
      <c r="I119" s="2061"/>
      <c r="J119" s="2061"/>
      <c r="K119" s="2062"/>
      <c r="L119" s="2062"/>
      <c r="M119" s="2062"/>
      <c r="N119" s="2062"/>
      <c r="O119" s="2062"/>
      <c r="P119" s="2062"/>
      <c r="Q119" s="2062"/>
      <c r="R119" s="2062"/>
      <c r="S119" s="2062"/>
      <c r="T119" s="2062"/>
      <c r="U119" s="2062"/>
      <c r="V119" s="2062"/>
      <c r="W119" s="2061"/>
      <c r="X119" s="2063"/>
      <c r="Y119" s="2063"/>
      <c r="Z119" s="2063"/>
      <c r="AA119" s="2063"/>
      <c r="AB119" s="2063"/>
      <c r="AC119" s="38"/>
      <c r="AD119" s="38"/>
    </row>
    <row r="120" spans="2:30" x14ac:dyDescent="0.2">
      <c r="B120" s="2070"/>
      <c r="C120" s="2060"/>
      <c r="D120" s="2060"/>
      <c r="E120" s="2060"/>
      <c r="F120" s="2060"/>
      <c r="G120" s="1273"/>
      <c r="H120" s="2061"/>
      <c r="I120" s="2061"/>
      <c r="J120" s="2061"/>
      <c r="K120" s="2062"/>
      <c r="L120" s="2062"/>
      <c r="M120" s="2062"/>
      <c r="N120" s="2062"/>
      <c r="O120" s="2062"/>
      <c r="P120" s="2062"/>
      <c r="Q120" s="2062"/>
      <c r="R120" s="2062"/>
      <c r="S120" s="2062"/>
      <c r="T120" s="2062"/>
      <c r="U120" s="2062"/>
      <c r="V120" s="2062"/>
      <c r="W120" s="2061"/>
      <c r="X120" s="2063"/>
      <c r="Y120" s="2063"/>
      <c r="Z120" s="2063"/>
      <c r="AA120" s="2063"/>
      <c r="AB120" s="2063"/>
      <c r="AC120" s="38"/>
      <c r="AD120" s="38"/>
    </row>
    <row r="121" spans="2:30" x14ac:dyDescent="0.2">
      <c r="B121" s="2070"/>
      <c r="C121" s="2060"/>
      <c r="D121" s="2060"/>
      <c r="E121" s="2060"/>
      <c r="F121" s="2060"/>
      <c r="G121" s="1273"/>
      <c r="H121" s="2061"/>
      <c r="I121" s="2061"/>
      <c r="J121" s="2061"/>
      <c r="K121" s="2062"/>
      <c r="L121" s="2062"/>
      <c r="M121" s="2062"/>
      <c r="N121" s="2062"/>
      <c r="O121" s="2062"/>
      <c r="P121" s="2062"/>
      <c r="Q121" s="2062"/>
      <c r="R121" s="2062"/>
      <c r="S121" s="2062"/>
      <c r="T121" s="2062"/>
      <c r="U121" s="2062"/>
      <c r="V121" s="2062"/>
      <c r="W121" s="2061"/>
      <c r="X121" s="2063"/>
      <c r="Y121" s="2063"/>
      <c r="Z121" s="2063"/>
      <c r="AA121" s="2063"/>
      <c r="AB121" s="2063"/>
      <c r="AC121" s="38"/>
      <c r="AD121" s="38"/>
    </row>
    <row r="122" spans="2:30" x14ac:dyDescent="0.2">
      <c r="B122" s="2070"/>
      <c r="C122" s="2060"/>
      <c r="D122" s="2060"/>
      <c r="E122" s="2060"/>
      <c r="F122" s="2060"/>
      <c r="G122" s="1273"/>
      <c r="H122" s="2061"/>
      <c r="I122" s="2061"/>
      <c r="J122" s="2061"/>
      <c r="K122" s="2062"/>
      <c r="L122" s="2062"/>
      <c r="M122" s="2062"/>
      <c r="N122" s="2062"/>
      <c r="O122" s="2062"/>
      <c r="P122" s="2062"/>
      <c r="Q122" s="2062"/>
      <c r="R122" s="2062"/>
      <c r="S122" s="2062"/>
      <c r="T122" s="2062"/>
      <c r="U122" s="2062"/>
      <c r="V122" s="2062"/>
      <c r="W122" s="2061"/>
      <c r="X122" s="2063"/>
      <c r="Y122" s="2063"/>
      <c r="Z122" s="2063"/>
      <c r="AA122" s="2063"/>
      <c r="AB122" s="2063"/>
      <c r="AC122" s="38"/>
      <c r="AD122" s="38"/>
    </row>
    <row r="123" spans="2:30" x14ac:dyDescent="0.2">
      <c r="B123" s="2070"/>
      <c r="C123" s="2060"/>
      <c r="D123" s="2060"/>
      <c r="E123" s="2060"/>
      <c r="F123" s="2060"/>
      <c r="G123" s="1273"/>
      <c r="H123" s="2061"/>
      <c r="I123" s="2061"/>
      <c r="J123" s="2061"/>
      <c r="K123" s="2062"/>
      <c r="L123" s="2062"/>
      <c r="M123" s="2062"/>
      <c r="N123" s="2062"/>
      <c r="O123" s="2062"/>
      <c r="P123" s="2062"/>
      <c r="Q123" s="2062"/>
      <c r="R123" s="2062"/>
      <c r="S123" s="2062"/>
      <c r="T123" s="2062"/>
      <c r="U123" s="2062"/>
      <c r="V123" s="2062"/>
      <c r="W123" s="2061"/>
      <c r="X123" s="2063"/>
      <c r="Y123" s="2063"/>
      <c r="Z123" s="2063"/>
      <c r="AA123" s="2063"/>
      <c r="AB123" s="2063"/>
      <c r="AC123" s="38"/>
      <c r="AD123" s="38"/>
    </row>
    <row r="124" spans="2:30" x14ac:dyDescent="0.2">
      <c r="B124" s="2070"/>
      <c r="C124" s="2060"/>
      <c r="D124" s="2060"/>
      <c r="E124" s="2060"/>
      <c r="F124" s="2060"/>
      <c r="G124" s="1273"/>
      <c r="H124" s="2061"/>
      <c r="I124" s="2061"/>
      <c r="J124" s="2061"/>
      <c r="K124" s="2062"/>
      <c r="L124" s="2062"/>
      <c r="M124" s="2062"/>
      <c r="N124" s="2062"/>
      <c r="O124" s="2062"/>
      <c r="P124" s="2062"/>
      <c r="Q124" s="2062"/>
      <c r="R124" s="2062"/>
      <c r="S124" s="2062"/>
      <c r="T124" s="2062"/>
      <c r="U124" s="2062"/>
      <c r="V124" s="2062"/>
      <c r="W124" s="2061"/>
      <c r="X124" s="2063"/>
      <c r="Y124" s="2063"/>
      <c r="Z124" s="2063"/>
      <c r="AA124" s="2063"/>
      <c r="AB124" s="2063"/>
      <c r="AC124" s="38"/>
      <c r="AD124" s="38"/>
    </row>
    <row r="125" spans="2:30" x14ac:dyDescent="0.2">
      <c r="B125" s="2070"/>
      <c r="C125" s="2060"/>
      <c r="D125" s="2060"/>
      <c r="E125" s="2060"/>
      <c r="F125" s="2060"/>
      <c r="G125" s="1273"/>
      <c r="H125" s="2061"/>
      <c r="I125" s="2061"/>
      <c r="J125" s="2061"/>
      <c r="K125" s="2062"/>
      <c r="L125" s="2062"/>
      <c r="M125" s="2062"/>
      <c r="N125" s="2062"/>
      <c r="O125" s="2062"/>
      <c r="P125" s="2062"/>
      <c r="Q125" s="2062"/>
      <c r="R125" s="2062"/>
      <c r="S125" s="2062"/>
      <c r="T125" s="2062"/>
      <c r="U125" s="2062"/>
      <c r="V125" s="2062"/>
      <c r="W125" s="2061"/>
      <c r="X125" s="2063"/>
      <c r="Y125" s="2063"/>
      <c r="Z125" s="2063"/>
      <c r="AA125" s="2063"/>
      <c r="AB125" s="2063"/>
      <c r="AC125" s="38"/>
      <c r="AD125" s="38"/>
    </row>
    <row r="126" spans="2:30" x14ac:dyDescent="0.2">
      <c r="B126" s="2070"/>
      <c r="C126" s="2060"/>
      <c r="D126" s="2060"/>
      <c r="E126" s="2060"/>
      <c r="F126" s="2060"/>
      <c r="G126" s="1273"/>
      <c r="H126" s="2061"/>
      <c r="I126" s="2061"/>
      <c r="J126" s="2061"/>
      <c r="K126" s="2062"/>
      <c r="L126" s="2062"/>
      <c r="M126" s="2062"/>
      <c r="N126" s="2062"/>
      <c r="O126" s="2062"/>
      <c r="P126" s="2062"/>
      <c r="Q126" s="2062"/>
      <c r="R126" s="2062"/>
      <c r="S126" s="2062"/>
      <c r="T126" s="2062"/>
      <c r="U126" s="2062"/>
      <c r="V126" s="2062"/>
      <c r="W126" s="2061"/>
      <c r="X126" s="2063"/>
      <c r="Y126" s="2063"/>
      <c r="Z126" s="2063"/>
      <c r="AA126" s="2063"/>
      <c r="AB126" s="2063"/>
      <c r="AC126" s="38"/>
      <c r="AD126" s="38"/>
    </row>
    <row r="127" spans="2:30" x14ac:dyDescent="0.2">
      <c r="B127" s="2070"/>
      <c r="C127" s="2060"/>
      <c r="D127" s="2060"/>
      <c r="E127" s="2060"/>
      <c r="F127" s="2060"/>
      <c r="G127" s="1273"/>
      <c r="H127" s="2061"/>
      <c r="I127" s="2061"/>
      <c r="J127" s="2061"/>
      <c r="K127" s="2062"/>
      <c r="L127" s="2062"/>
      <c r="M127" s="2062"/>
      <c r="N127" s="2062"/>
      <c r="O127" s="2062"/>
      <c r="P127" s="2062"/>
      <c r="Q127" s="2062"/>
      <c r="R127" s="2062"/>
      <c r="S127" s="2062"/>
      <c r="T127" s="2062"/>
      <c r="U127" s="2062"/>
      <c r="V127" s="2062"/>
      <c r="W127" s="2061"/>
      <c r="X127" s="2063"/>
      <c r="Y127" s="2063"/>
      <c r="Z127" s="2063"/>
      <c r="AA127" s="2063"/>
      <c r="AB127" s="2063"/>
      <c r="AC127" s="38"/>
      <c r="AD127" s="38"/>
    </row>
    <row r="128" spans="2:30" x14ac:dyDescent="0.2">
      <c r="B128" s="2070"/>
      <c r="C128" s="2060"/>
      <c r="D128" s="2060"/>
      <c r="E128" s="2060"/>
      <c r="F128" s="2060"/>
      <c r="G128" s="1273"/>
      <c r="H128" s="2061"/>
      <c r="I128" s="2061"/>
      <c r="J128" s="2061"/>
      <c r="K128" s="2062"/>
      <c r="L128" s="2062"/>
      <c r="M128" s="2062"/>
      <c r="N128" s="2062"/>
      <c r="O128" s="2062"/>
      <c r="P128" s="2062"/>
      <c r="Q128" s="2062"/>
      <c r="R128" s="2062"/>
      <c r="S128" s="2062"/>
      <c r="T128" s="2062"/>
      <c r="U128" s="2062"/>
      <c r="V128" s="2062"/>
      <c r="W128" s="2061"/>
      <c r="X128" s="2063"/>
      <c r="Y128" s="2063"/>
      <c r="Z128" s="2063"/>
      <c r="AA128" s="2063"/>
      <c r="AB128" s="2063"/>
      <c r="AC128" s="38"/>
      <c r="AD128" s="38"/>
    </row>
    <row r="129" spans="2:30" x14ac:dyDescent="0.2">
      <c r="B129" s="2070"/>
      <c r="C129" s="2060"/>
      <c r="D129" s="2060"/>
      <c r="E129" s="2060"/>
      <c r="F129" s="2060"/>
      <c r="G129" s="1273"/>
      <c r="H129" s="2061"/>
      <c r="I129" s="2061"/>
      <c r="J129" s="2061"/>
      <c r="K129" s="2062"/>
      <c r="L129" s="2062"/>
      <c r="M129" s="2062"/>
      <c r="N129" s="2062"/>
      <c r="O129" s="2062"/>
      <c r="P129" s="2062"/>
      <c r="Q129" s="2062"/>
      <c r="R129" s="2062"/>
      <c r="S129" s="2062"/>
      <c r="T129" s="2062"/>
      <c r="U129" s="2062"/>
      <c r="V129" s="2062"/>
      <c r="W129" s="2061"/>
      <c r="X129" s="2063"/>
      <c r="Y129" s="2063"/>
      <c r="Z129" s="2063"/>
      <c r="AA129" s="2063"/>
      <c r="AB129" s="2063"/>
      <c r="AC129" s="38"/>
      <c r="AD129" s="38"/>
    </row>
    <row r="130" spans="2:30" x14ac:dyDescent="0.2">
      <c r="B130" s="2070"/>
      <c r="C130" s="2060"/>
      <c r="D130" s="2060"/>
      <c r="E130" s="2060"/>
      <c r="F130" s="2060"/>
      <c r="G130" s="1273"/>
      <c r="H130" s="2061"/>
      <c r="I130" s="2061"/>
      <c r="J130" s="2061"/>
      <c r="K130" s="2062"/>
      <c r="L130" s="2062"/>
      <c r="M130" s="2062"/>
      <c r="N130" s="2062"/>
      <c r="O130" s="2062"/>
      <c r="P130" s="2062"/>
      <c r="Q130" s="2062"/>
      <c r="R130" s="2062"/>
      <c r="S130" s="2062"/>
      <c r="T130" s="2062"/>
      <c r="U130" s="2062"/>
      <c r="V130" s="2062"/>
      <c r="W130" s="2061"/>
      <c r="X130" s="2063"/>
      <c r="Y130" s="2063"/>
      <c r="Z130" s="2063"/>
      <c r="AA130" s="2063"/>
      <c r="AB130" s="2063"/>
      <c r="AC130" s="38"/>
      <c r="AD130" s="38"/>
    </row>
    <row r="131" spans="2:30" x14ac:dyDescent="0.2">
      <c r="B131" s="2070"/>
      <c r="C131" s="2060"/>
      <c r="D131" s="2060"/>
      <c r="E131" s="2060"/>
      <c r="F131" s="2060"/>
      <c r="G131" s="1273"/>
      <c r="H131" s="2061"/>
      <c r="I131" s="2061"/>
      <c r="J131" s="2061"/>
      <c r="K131" s="2062"/>
      <c r="L131" s="2062"/>
      <c r="M131" s="2062"/>
      <c r="N131" s="2062"/>
      <c r="O131" s="2062"/>
      <c r="P131" s="2062"/>
      <c r="Q131" s="2062"/>
      <c r="R131" s="2062"/>
      <c r="S131" s="2062"/>
      <c r="T131" s="2062"/>
      <c r="U131" s="2062"/>
      <c r="V131" s="2062"/>
      <c r="W131" s="2061"/>
      <c r="X131" s="2063"/>
      <c r="Y131" s="2063"/>
      <c r="Z131" s="2063"/>
      <c r="AA131" s="2063"/>
      <c r="AB131" s="2063"/>
      <c r="AC131" s="38"/>
      <c r="AD131" s="38"/>
    </row>
    <row r="132" spans="2:30" x14ac:dyDescent="0.2">
      <c r="B132" s="2070"/>
      <c r="C132" s="2060"/>
      <c r="D132" s="2060"/>
      <c r="E132" s="2060"/>
      <c r="F132" s="2060"/>
      <c r="G132" s="1273"/>
      <c r="H132" s="2061"/>
      <c r="I132" s="2061"/>
      <c r="J132" s="2061"/>
      <c r="K132" s="2062"/>
      <c r="L132" s="2062"/>
      <c r="M132" s="2062"/>
      <c r="N132" s="2062"/>
      <c r="O132" s="2062"/>
      <c r="P132" s="2062"/>
      <c r="Q132" s="2062"/>
      <c r="R132" s="2062"/>
      <c r="S132" s="2062"/>
      <c r="T132" s="2062"/>
      <c r="U132" s="2062"/>
      <c r="V132" s="2062"/>
      <c r="W132" s="2061"/>
      <c r="X132" s="2063"/>
      <c r="Y132" s="2063"/>
      <c r="Z132" s="2063"/>
      <c r="AA132" s="2063"/>
      <c r="AB132" s="2063"/>
      <c r="AC132" s="38"/>
      <c r="AD132" s="38"/>
    </row>
    <row r="133" spans="2:30" x14ac:dyDescent="0.2">
      <c r="B133" s="2070"/>
      <c r="C133" s="2060"/>
      <c r="D133" s="2060"/>
      <c r="E133" s="2060"/>
      <c r="F133" s="2060"/>
      <c r="G133" s="1273"/>
      <c r="H133" s="2061"/>
      <c r="I133" s="2061"/>
      <c r="J133" s="2061"/>
      <c r="K133" s="2062"/>
      <c r="L133" s="2062"/>
      <c r="M133" s="2062"/>
      <c r="N133" s="2062"/>
      <c r="O133" s="2062"/>
      <c r="P133" s="2062"/>
      <c r="Q133" s="2062"/>
      <c r="R133" s="2062"/>
      <c r="S133" s="2062"/>
      <c r="T133" s="2062"/>
      <c r="U133" s="2062"/>
      <c r="V133" s="2062"/>
      <c r="W133" s="2061"/>
      <c r="X133" s="2063"/>
      <c r="Y133" s="2063"/>
      <c r="Z133" s="2063"/>
      <c r="AA133" s="2063"/>
      <c r="AB133" s="2063"/>
      <c r="AC133" s="38"/>
      <c r="AD133" s="38"/>
    </row>
    <row r="134" spans="2:30" x14ac:dyDescent="0.2">
      <c r="B134" s="2070"/>
      <c r="C134" s="2060"/>
      <c r="D134" s="2060"/>
      <c r="E134" s="2060"/>
      <c r="F134" s="2060"/>
      <c r="G134" s="1273"/>
      <c r="H134" s="2061"/>
      <c r="I134" s="2061"/>
      <c r="J134" s="2061"/>
      <c r="K134" s="2062"/>
      <c r="L134" s="2062"/>
      <c r="M134" s="2062"/>
      <c r="N134" s="2062"/>
      <c r="O134" s="2062"/>
      <c r="P134" s="2062"/>
      <c r="Q134" s="2062"/>
      <c r="R134" s="2062"/>
      <c r="S134" s="2062"/>
      <c r="T134" s="2062"/>
      <c r="U134" s="2062"/>
      <c r="V134" s="2062"/>
      <c r="W134" s="2061"/>
      <c r="X134" s="2063"/>
      <c r="Y134" s="2063"/>
      <c r="Z134" s="2063"/>
      <c r="AA134" s="2063"/>
      <c r="AB134" s="2063"/>
      <c r="AC134" s="38"/>
      <c r="AD134" s="38"/>
    </row>
    <row r="135" spans="2:30" x14ac:dyDescent="0.2">
      <c r="B135" s="2070"/>
      <c r="C135" s="2060"/>
      <c r="D135" s="2060"/>
      <c r="E135" s="2060"/>
      <c r="F135" s="2060"/>
      <c r="G135" s="1273"/>
      <c r="H135" s="2061"/>
      <c r="I135" s="2061"/>
      <c r="J135" s="2061"/>
      <c r="K135" s="2062"/>
      <c r="L135" s="2062"/>
      <c r="M135" s="2062"/>
      <c r="N135" s="2062"/>
      <c r="O135" s="2062"/>
      <c r="P135" s="2062"/>
      <c r="Q135" s="2062"/>
      <c r="R135" s="2062"/>
      <c r="S135" s="2062"/>
      <c r="T135" s="2062"/>
      <c r="U135" s="2062"/>
      <c r="V135" s="2062"/>
      <c r="W135" s="2061"/>
      <c r="X135" s="2063"/>
      <c r="Y135" s="2063"/>
      <c r="Z135" s="2063"/>
      <c r="AA135" s="2063"/>
      <c r="AB135" s="2063"/>
      <c r="AC135" s="38"/>
      <c r="AD135" s="38"/>
    </row>
    <row r="136" spans="2:30" x14ac:dyDescent="0.2">
      <c r="B136" s="2070"/>
      <c r="C136" s="2060"/>
      <c r="D136" s="2060"/>
      <c r="E136" s="2060"/>
      <c r="F136" s="2060"/>
      <c r="G136" s="1273"/>
      <c r="H136" s="2061"/>
      <c r="I136" s="2061"/>
      <c r="J136" s="2061"/>
      <c r="K136" s="2062"/>
      <c r="L136" s="2062"/>
      <c r="M136" s="2062"/>
      <c r="N136" s="2062"/>
      <c r="O136" s="2062"/>
      <c r="P136" s="2062"/>
      <c r="Q136" s="2062"/>
      <c r="R136" s="2062"/>
      <c r="S136" s="2062"/>
      <c r="T136" s="2062"/>
      <c r="U136" s="2062"/>
      <c r="V136" s="2062"/>
      <c r="W136" s="2061"/>
      <c r="X136" s="2063"/>
      <c r="Y136" s="2063"/>
      <c r="Z136" s="2063"/>
      <c r="AA136" s="2063"/>
      <c r="AB136" s="2063"/>
      <c r="AC136" s="38"/>
      <c r="AD136" s="38"/>
    </row>
    <row r="137" spans="2:30" x14ac:dyDescent="0.2">
      <c r="B137" s="2070"/>
      <c r="C137" s="2060"/>
      <c r="D137" s="2060"/>
      <c r="E137" s="2060"/>
      <c r="F137" s="2060"/>
      <c r="G137" s="1273"/>
      <c r="H137" s="2061"/>
      <c r="I137" s="2061"/>
      <c r="J137" s="2061"/>
      <c r="K137" s="2062"/>
      <c r="L137" s="2062"/>
      <c r="M137" s="2062"/>
      <c r="N137" s="2062"/>
      <c r="O137" s="2062"/>
      <c r="P137" s="2062"/>
      <c r="Q137" s="2062"/>
      <c r="R137" s="2062"/>
      <c r="S137" s="2062"/>
      <c r="T137" s="2062"/>
      <c r="U137" s="2062"/>
      <c r="V137" s="2062"/>
      <c r="W137" s="2061"/>
      <c r="X137" s="2063"/>
      <c r="Y137" s="2063"/>
      <c r="Z137" s="2063"/>
      <c r="AA137" s="2063"/>
      <c r="AB137" s="2063"/>
      <c r="AC137" s="38"/>
      <c r="AD137" s="38"/>
    </row>
    <row r="138" spans="2:30" x14ac:dyDescent="0.2">
      <c r="B138" s="2070"/>
      <c r="C138" s="2060"/>
      <c r="D138" s="2060"/>
      <c r="E138" s="2060"/>
      <c r="F138" s="2060"/>
      <c r="G138" s="1273"/>
      <c r="H138" s="2061"/>
      <c r="I138" s="2061"/>
      <c r="J138" s="2061"/>
      <c r="K138" s="2062"/>
      <c r="L138" s="2062"/>
      <c r="M138" s="2062"/>
      <c r="N138" s="2062"/>
      <c r="O138" s="2062"/>
      <c r="P138" s="2062"/>
      <c r="Q138" s="2062"/>
      <c r="R138" s="2062"/>
      <c r="S138" s="2062"/>
      <c r="T138" s="2062"/>
      <c r="U138" s="2062"/>
      <c r="V138" s="2062"/>
      <c r="W138" s="2061"/>
      <c r="X138" s="2063"/>
      <c r="Y138" s="2063"/>
      <c r="Z138" s="2063"/>
      <c r="AA138" s="2063"/>
      <c r="AB138" s="2063"/>
      <c r="AC138" s="38"/>
      <c r="AD138" s="38"/>
    </row>
    <row r="139" spans="2:30" x14ac:dyDescent="0.2">
      <c r="B139" s="2070"/>
      <c r="C139" s="2060"/>
      <c r="D139" s="2060"/>
      <c r="E139" s="2060"/>
      <c r="F139" s="2060"/>
      <c r="G139" s="1273"/>
      <c r="H139" s="2061"/>
      <c r="I139" s="2061"/>
      <c r="J139" s="2061"/>
      <c r="K139" s="2062"/>
      <c r="L139" s="2062"/>
      <c r="M139" s="2062"/>
      <c r="N139" s="2062"/>
      <c r="O139" s="2062"/>
      <c r="P139" s="2062"/>
      <c r="Q139" s="2062"/>
      <c r="R139" s="2062"/>
      <c r="S139" s="2062"/>
      <c r="T139" s="2062"/>
      <c r="U139" s="2062"/>
      <c r="V139" s="2062"/>
      <c r="W139" s="2061"/>
      <c r="X139" s="2063"/>
      <c r="Y139" s="2063"/>
      <c r="Z139" s="2063"/>
      <c r="AA139" s="2063"/>
      <c r="AB139" s="2063"/>
      <c r="AC139" s="38"/>
      <c r="AD139" s="38"/>
    </row>
    <row r="140" spans="2:30" x14ac:dyDescent="0.2">
      <c r="B140" s="2070"/>
      <c r="C140" s="2060"/>
      <c r="D140" s="2060"/>
      <c r="E140" s="2060"/>
      <c r="F140" s="2060"/>
      <c r="G140" s="1273"/>
      <c r="H140" s="2061"/>
      <c r="I140" s="2061"/>
      <c r="J140" s="2061"/>
      <c r="K140" s="2062"/>
      <c r="L140" s="2062"/>
      <c r="M140" s="2062"/>
      <c r="N140" s="2062"/>
      <c r="O140" s="2062"/>
      <c r="P140" s="2062"/>
      <c r="Q140" s="2062"/>
      <c r="R140" s="2062"/>
      <c r="S140" s="2062"/>
      <c r="T140" s="2062"/>
      <c r="U140" s="2062"/>
      <c r="V140" s="2062"/>
      <c r="W140" s="2061"/>
      <c r="X140" s="2063"/>
      <c r="Y140" s="2063"/>
      <c r="Z140" s="2063"/>
      <c r="AA140" s="2063"/>
      <c r="AB140" s="2063"/>
      <c r="AC140" s="38"/>
      <c r="AD140" s="38"/>
    </row>
    <row r="141" spans="2:30" x14ac:dyDescent="0.2">
      <c r="B141" s="2070"/>
      <c r="C141" s="2060"/>
      <c r="D141" s="2060"/>
      <c r="E141" s="2060"/>
      <c r="F141" s="2060"/>
      <c r="G141" s="1273"/>
      <c r="H141" s="2061"/>
      <c r="I141" s="2061"/>
      <c r="J141" s="2061"/>
      <c r="K141" s="2062"/>
      <c r="L141" s="2062"/>
      <c r="M141" s="2062"/>
      <c r="N141" s="2062"/>
      <c r="O141" s="2062"/>
      <c r="P141" s="2062"/>
      <c r="Q141" s="2062"/>
      <c r="R141" s="2062"/>
      <c r="S141" s="2062"/>
      <c r="T141" s="2062"/>
      <c r="U141" s="2062"/>
      <c r="V141" s="2062"/>
      <c r="W141" s="2061"/>
      <c r="X141" s="2063"/>
      <c r="Y141" s="2063"/>
      <c r="Z141" s="2063"/>
      <c r="AA141" s="2063"/>
      <c r="AB141" s="2063"/>
      <c r="AC141" s="38"/>
      <c r="AD141" s="38"/>
    </row>
    <row r="142" spans="2:30" x14ac:dyDescent="0.2">
      <c r="B142" s="2070"/>
      <c r="C142" s="2060"/>
      <c r="D142" s="2060"/>
      <c r="E142" s="2060"/>
      <c r="F142" s="2060"/>
      <c r="G142" s="1273"/>
      <c r="H142" s="2061"/>
      <c r="I142" s="2061"/>
      <c r="J142" s="2061"/>
      <c r="K142" s="2062"/>
      <c r="L142" s="2062"/>
      <c r="M142" s="2062"/>
      <c r="N142" s="2062"/>
      <c r="O142" s="2062"/>
      <c r="P142" s="2062"/>
      <c r="Q142" s="2062"/>
      <c r="R142" s="2062"/>
      <c r="S142" s="2062"/>
      <c r="T142" s="2062"/>
      <c r="U142" s="2062"/>
      <c r="V142" s="2062"/>
      <c r="W142" s="2061"/>
      <c r="X142" s="2063"/>
      <c r="Y142" s="2063"/>
      <c r="Z142" s="2063"/>
      <c r="AA142" s="2063"/>
      <c r="AB142" s="2063"/>
      <c r="AC142" s="38"/>
      <c r="AD142" s="38"/>
    </row>
    <row r="143" spans="2:30" x14ac:dyDescent="0.2">
      <c r="B143" s="2070"/>
      <c r="C143" s="2060"/>
      <c r="D143" s="2060"/>
      <c r="E143" s="2060"/>
      <c r="F143" s="2060"/>
      <c r="G143" s="1273"/>
      <c r="H143" s="2061"/>
      <c r="I143" s="2061"/>
      <c r="J143" s="2061"/>
      <c r="K143" s="2062"/>
      <c r="L143" s="2062"/>
      <c r="M143" s="2062"/>
      <c r="N143" s="2062"/>
      <c r="O143" s="2062"/>
      <c r="P143" s="2062"/>
      <c r="Q143" s="2062"/>
      <c r="R143" s="2062"/>
      <c r="S143" s="2062"/>
      <c r="T143" s="2062"/>
      <c r="U143" s="2062"/>
      <c r="V143" s="2062"/>
      <c r="W143" s="2061"/>
      <c r="X143" s="2063"/>
      <c r="Y143" s="2063"/>
      <c r="Z143" s="2063"/>
      <c r="AA143" s="2063"/>
      <c r="AB143" s="2063"/>
      <c r="AC143" s="38"/>
      <c r="AD143" s="38"/>
    </row>
    <row r="144" spans="2:30" x14ac:dyDescent="0.2">
      <c r="B144" s="2070"/>
      <c r="C144" s="2060"/>
      <c r="D144" s="2060"/>
      <c r="E144" s="2060"/>
      <c r="F144" s="2060"/>
      <c r="G144" s="1273"/>
      <c r="H144" s="2061"/>
      <c r="I144" s="2061"/>
      <c r="J144" s="2061"/>
      <c r="K144" s="2062"/>
      <c r="L144" s="2062"/>
      <c r="M144" s="2062"/>
      <c r="N144" s="2062"/>
      <c r="O144" s="2062"/>
      <c r="P144" s="2062"/>
      <c r="Q144" s="2062"/>
      <c r="R144" s="2062"/>
      <c r="S144" s="2062"/>
      <c r="T144" s="2062"/>
      <c r="U144" s="2062"/>
      <c r="V144" s="2062"/>
      <c r="W144" s="2061"/>
      <c r="X144" s="2063"/>
      <c r="Y144" s="2063"/>
      <c r="Z144" s="2063"/>
      <c r="AA144" s="2063"/>
      <c r="AB144" s="2063"/>
      <c r="AC144" s="38"/>
      <c r="AD144" s="38"/>
    </row>
    <row r="145" spans="2:30" x14ac:dyDescent="0.2">
      <c r="B145" s="2070"/>
      <c r="C145" s="2060"/>
      <c r="D145" s="2060"/>
      <c r="E145" s="2060"/>
      <c r="F145" s="2060"/>
      <c r="G145" s="1273"/>
      <c r="H145" s="2061"/>
      <c r="I145" s="2061"/>
      <c r="J145" s="2061"/>
      <c r="K145" s="2062"/>
      <c r="L145" s="2062"/>
      <c r="M145" s="2062"/>
      <c r="N145" s="2062"/>
      <c r="O145" s="2062"/>
      <c r="P145" s="2062"/>
      <c r="Q145" s="2062"/>
      <c r="R145" s="2062"/>
      <c r="S145" s="2062"/>
      <c r="T145" s="2062"/>
      <c r="U145" s="2062"/>
      <c r="V145" s="2062"/>
      <c r="W145" s="2061"/>
      <c r="X145" s="2063"/>
      <c r="Y145" s="2063"/>
      <c r="Z145" s="2063"/>
      <c r="AA145" s="2063"/>
      <c r="AB145" s="2063"/>
      <c r="AC145" s="38"/>
      <c r="AD145" s="38"/>
    </row>
    <row r="146" spans="2:30" x14ac:dyDescent="0.2">
      <c r="B146" s="2070"/>
      <c r="C146" s="2060"/>
      <c r="D146" s="2060"/>
      <c r="E146" s="2060"/>
      <c r="F146" s="2060"/>
      <c r="G146" s="1273"/>
      <c r="H146" s="2061"/>
      <c r="I146" s="2061"/>
      <c r="J146" s="2061"/>
      <c r="K146" s="2062"/>
      <c r="L146" s="2062"/>
      <c r="M146" s="2062"/>
      <c r="N146" s="2062"/>
      <c r="O146" s="2062"/>
      <c r="P146" s="2062"/>
      <c r="Q146" s="2062"/>
      <c r="R146" s="2062"/>
      <c r="S146" s="2062"/>
      <c r="T146" s="2062"/>
      <c r="U146" s="2062"/>
      <c r="V146" s="2062"/>
      <c r="W146" s="2061"/>
      <c r="X146" s="2063"/>
      <c r="Y146" s="2063"/>
      <c r="Z146" s="2063"/>
      <c r="AA146" s="2063"/>
      <c r="AB146" s="2063"/>
      <c r="AC146" s="38"/>
      <c r="AD146" s="38"/>
    </row>
    <row r="147" spans="2:30" x14ac:dyDescent="0.2">
      <c r="B147" s="2070"/>
      <c r="C147" s="2060"/>
      <c r="D147" s="2060"/>
      <c r="E147" s="2060"/>
      <c r="F147" s="2060"/>
      <c r="G147" s="1273"/>
      <c r="H147" s="2061"/>
      <c r="I147" s="2061"/>
      <c r="J147" s="2061"/>
      <c r="K147" s="2062"/>
      <c r="L147" s="2062"/>
      <c r="M147" s="2062"/>
      <c r="N147" s="2062"/>
      <c r="O147" s="2062"/>
      <c r="P147" s="2062"/>
      <c r="Q147" s="2062"/>
      <c r="R147" s="2062"/>
      <c r="S147" s="2062"/>
      <c r="T147" s="2062"/>
      <c r="U147" s="2062"/>
      <c r="V147" s="2062"/>
      <c r="W147" s="2061"/>
      <c r="X147" s="2063"/>
      <c r="Y147" s="2063"/>
      <c r="Z147" s="2063"/>
      <c r="AA147" s="2063"/>
      <c r="AB147" s="2063"/>
      <c r="AC147" s="38"/>
      <c r="AD147" s="38"/>
    </row>
    <row r="148" spans="2:30" x14ac:dyDescent="0.2">
      <c r="B148" s="2070"/>
      <c r="C148" s="2060"/>
      <c r="D148" s="2060"/>
      <c r="E148" s="2060"/>
      <c r="F148" s="2060"/>
      <c r="G148" s="1273"/>
      <c r="H148" s="2061"/>
      <c r="I148" s="2061"/>
      <c r="J148" s="2061"/>
      <c r="K148" s="2062"/>
      <c r="L148" s="2062"/>
      <c r="M148" s="2062"/>
      <c r="N148" s="2062"/>
      <c r="O148" s="2062"/>
      <c r="P148" s="2062"/>
      <c r="Q148" s="2062"/>
      <c r="R148" s="2062"/>
      <c r="S148" s="2062"/>
      <c r="T148" s="2062"/>
      <c r="U148" s="2062"/>
      <c r="V148" s="2062"/>
      <c r="W148" s="2061"/>
      <c r="X148" s="2063"/>
      <c r="Y148" s="2063"/>
      <c r="Z148" s="2063"/>
      <c r="AA148" s="2063"/>
      <c r="AB148" s="2063"/>
      <c r="AC148" s="38"/>
      <c r="AD148" s="38"/>
    </row>
    <row r="149" spans="2:30" x14ac:dyDescent="0.2">
      <c r="B149" s="2070"/>
      <c r="C149" s="2060"/>
      <c r="D149" s="2060"/>
      <c r="E149" s="2060"/>
      <c r="F149" s="2060"/>
      <c r="G149" s="1273"/>
      <c r="H149" s="2061"/>
      <c r="I149" s="2061"/>
      <c r="J149" s="2061"/>
      <c r="K149" s="2062"/>
      <c r="L149" s="2062"/>
      <c r="M149" s="2062"/>
      <c r="N149" s="2062"/>
      <c r="O149" s="2062"/>
      <c r="P149" s="2062"/>
      <c r="Q149" s="2062"/>
      <c r="R149" s="2062"/>
      <c r="S149" s="2062"/>
      <c r="T149" s="2062"/>
      <c r="U149" s="2062"/>
      <c r="V149" s="2062"/>
      <c r="W149" s="2061"/>
      <c r="X149" s="2063"/>
      <c r="Y149" s="2063"/>
      <c r="Z149" s="2063"/>
      <c r="AA149" s="2063"/>
      <c r="AB149" s="2063"/>
      <c r="AC149" s="38"/>
      <c r="AD149" s="38"/>
    </row>
    <row r="150" spans="2:30" x14ac:dyDescent="0.2">
      <c r="B150" s="2070"/>
      <c r="C150" s="2060"/>
      <c r="D150" s="2060"/>
      <c r="E150" s="2060"/>
      <c r="F150" s="2060"/>
      <c r="G150" s="1273"/>
      <c r="H150" s="2061"/>
      <c r="I150" s="2061"/>
      <c r="J150" s="2061"/>
      <c r="K150" s="2062"/>
      <c r="L150" s="2062"/>
      <c r="M150" s="2062"/>
      <c r="N150" s="2062"/>
      <c r="O150" s="2062"/>
      <c r="P150" s="2062"/>
      <c r="Q150" s="2062"/>
      <c r="R150" s="2062"/>
      <c r="S150" s="2062"/>
      <c r="T150" s="2062"/>
      <c r="U150" s="2062"/>
      <c r="V150" s="2062"/>
      <c r="W150" s="2061"/>
      <c r="X150" s="2063"/>
      <c r="Y150" s="2063"/>
      <c r="Z150" s="2063"/>
      <c r="AA150" s="2063"/>
      <c r="AB150" s="2063"/>
      <c r="AC150" s="38"/>
      <c r="AD150" s="38"/>
    </row>
    <row r="151" spans="2:30" x14ac:dyDescent="0.2">
      <c r="B151" s="2070"/>
      <c r="C151" s="2060"/>
      <c r="D151" s="2060"/>
      <c r="E151" s="2060"/>
      <c r="F151" s="2060"/>
      <c r="G151" s="1273"/>
      <c r="H151" s="2061"/>
      <c r="I151" s="2061"/>
      <c r="J151" s="2061"/>
      <c r="K151" s="2062"/>
      <c r="L151" s="2062"/>
      <c r="M151" s="2062"/>
      <c r="N151" s="2062"/>
      <c r="O151" s="2062"/>
      <c r="P151" s="2062"/>
      <c r="Q151" s="2062"/>
      <c r="R151" s="2062"/>
      <c r="S151" s="2062"/>
      <c r="T151" s="2062"/>
      <c r="U151" s="2062"/>
      <c r="V151" s="2062"/>
      <c r="W151" s="2061"/>
      <c r="X151" s="2063"/>
      <c r="Y151" s="2063"/>
      <c r="Z151" s="2063"/>
      <c r="AA151" s="2063"/>
      <c r="AB151" s="2063"/>
      <c r="AC151" s="38"/>
      <c r="AD151" s="38"/>
    </row>
    <row r="152" spans="2:30" x14ac:dyDescent="0.2">
      <c r="B152" s="2070"/>
      <c r="C152" s="2060"/>
      <c r="D152" s="2060"/>
      <c r="E152" s="2060"/>
      <c r="F152" s="2060"/>
      <c r="G152" s="1273"/>
      <c r="H152" s="2061"/>
      <c r="I152" s="2061"/>
      <c r="J152" s="2061"/>
      <c r="K152" s="2062"/>
      <c r="L152" s="2062"/>
      <c r="M152" s="2062"/>
      <c r="N152" s="2062"/>
      <c r="O152" s="2062"/>
      <c r="P152" s="2062"/>
      <c r="Q152" s="2062"/>
      <c r="R152" s="2062"/>
      <c r="S152" s="2062"/>
      <c r="T152" s="2062"/>
      <c r="U152" s="2062"/>
      <c r="V152" s="2062"/>
      <c r="W152" s="2061"/>
      <c r="X152" s="2063"/>
      <c r="Y152" s="2063"/>
      <c r="Z152" s="2063"/>
      <c r="AA152" s="2063"/>
      <c r="AB152" s="2063"/>
      <c r="AC152" s="38"/>
      <c r="AD152" s="38"/>
    </row>
    <row r="153" spans="2:30" x14ac:dyDescent="0.2">
      <c r="B153" s="2070"/>
      <c r="C153" s="2060"/>
      <c r="D153" s="2060"/>
      <c r="E153" s="2060"/>
      <c r="F153" s="2060"/>
      <c r="G153" s="1273"/>
      <c r="H153" s="2061"/>
      <c r="I153" s="2061"/>
      <c r="J153" s="2061"/>
      <c r="K153" s="2062"/>
      <c r="L153" s="2062"/>
      <c r="M153" s="2062"/>
      <c r="N153" s="2062"/>
      <c r="O153" s="2062"/>
      <c r="P153" s="2062"/>
      <c r="Q153" s="2062"/>
      <c r="R153" s="2062"/>
      <c r="S153" s="2062"/>
      <c r="T153" s="2062"/>
      <c r="U153" s="2062"/>
      <c r="V153" s="2062"/>
      <c r="W153" s="2061"/>
      <c r="X153" s="2063"/>
      <c r="Y153" s="2063"/>
      <c r="Z153" s="2063"/>
      <c r="AA153" s="2063"/>
      <c r="AB153" s="2063"/>
      <c r="AC153" s="38"/>
      <c r="AD153" s="38"/>
    </row>
    <row r="154" spans="2:30" x14ac:dyDescent="0.2">
      <c r="B154" s="2070"/>
      <c r="C154" s="2060"/>
      <c r="D154" s="2060"/>
      <c r="E154" s="2060"/>
      <c r="F154" s="2060"/>
      <c r="G154" s="1273"/>
      <c r="H154" s="2061"/>
      <c r="I154" s="2061"/>
      <c r="J154" s="2061"/>
      <c r="K154" s="2062"/>
      <c r="L154" s="2062"/>
      <c r="M154" s="2062"/>
      <c r="N154" s="2062"/>
      <c r="O154" s="2062"/>
      <c r="P154" s="2062"/>
      <c r="Q154" s="2062"/>
      <c r="R154" s="2062"/>
      <c r="S154" s="2062"/>
      <c r="T154" s="2062"/>
      <c r="U154" s="2062"/>
      <c r="V154" s="2062"/>
      <c r="W154" s="2061"/>
      <c r="X154" s="2063"/>
      <c r="Y154" s="2063"/>
      <c r="Z154" s="2063"/>
      <c r="AA154" s="2063"/>
      <c r="AB154" s="2063"/>
      <c r="AC154" s="38"/>
      <c r="AD154" s="38"/>
    </row>
    <row r="155" spans="2:30" x14ac:dyDescent="0.2">
      <c r="B155" s="2070"/>
      <c r="C155" s="2060"/>
      <c r="D155" s="2060"/>
      <c r="E155" s="2060"/>
      <c r="F155" s="2060"/>
      <c r="G155" s="1273"/>
      <c r="H155" s="2061"/>
      <c r="I155" s="2061"/>
      <c r="J155" s="2061"/>
      <c r="K155" s="2062"/>
      <c r="L155" s="2062"/>
      <c r="M155" s="2062"/>
      <c r="N155" s="2062"/>
      <c r="O155" s="2062"/>
      <c r="P155" s="2062"/>
      <c r="Q155" s="2062"/>
      <c r="R155" s="2062"/>
      <c r="S155" s="2062"/>
      <c r="T155" s="2062"/>
      <c r="U155" s="2062"/>
      <c r="V155" s="2062"/>
      <c r="W155" s="2061"/>
      <c r="X155" s="2063"/>
      <c r="Y155" s="2063"/>
      <c r="Z155" s="2063"/>
      <c r="AA155" s="2063"/>
      <c r="AB155" s="2063"/>
      <c r="AC155" s="38"/>
      <c r="AD155" s="38"/>
    </row>
    <row r="156" spans="2:30" x14ac:dyDescent="0.2">
      <c r="B156" s="2070"/>
      <c r="C156" s="2060"/>
      <c r="D156" s="2060"/>
      <c r="E156" s="2060"/>
      <c r="F156" s="2060"/>
      <c r="G156" s="1273"/>
      <c r="H156" s="2061"/>
      <c r="I156" s="2061"/>
      <c r="J156" s="2061"/>
      <c r="K156" s="2062"/>
      <c r="L156" s="2062"/>
      <c r="M156" s="2062"/>
      <c r="N156" s="2062"/>
      <c r="O156" s="2062"/>
      <c r="P156" s="2062"/>
      <c r="Q156" s="2062"/>
      <c r="R156" s="2062"/>
      <c r="S156" s="2062"/>
      <c r="T156" s="2062"/>
      <c r="U156" s="2062"/>
      <c r="V156" s="2062"/>
      <c r="W156" s="2061"/>
      <c r="X156" s="2063"/>
      <c r="Y156" s="2063"/>
      <c r="Z156" s="2063"/>
      <c r="AA156" s="2063"/>
      <c r="AB156" s="2063"/>
      <c r="AC156" s="38"/>
      <c r="AD156" s="38"/>
    </row>
    <row r="157" spans="2:30" x14ac:dyDescent="0.2">
      <c r="B157" s="2070"/>
      <c r="C157" s="2060"/>
      <c r="D157" s="2060"/>
      <c r="E157" s="2060"/>
      <c r="F157" s="2060"/>
      <c r="G157" s="1273"/>
      <c r="H157" s="2061"/>
      <c r="I157" s="2061"/>
      <c r="J157" s="2061"/>
      <c r="K157" s="2062"/>
      <c r="L157" s="2062"/>
      <c r="M157" s="2062"/>
      <c r="N157" s="2062"/>
      <c r="O157" s="2062"/>
      <c r="P157" s="2062"/>
      <c r="Q157" s="2062"/>
      <c r="R157" s="2062"/>
      <c r="S157" s="2062"/>
      <c r="T157" s="2062"/>
      <c r="U157" s="2062"/>
      <c r="V157" s="2062"/>
      <c r="W157" s="2061"/>
      <c r="X157" s="2063"/>
      <c r="Y157" s="2063"/>
      <c r="Z157" s="2063"/>
      <c r="AA157" s="2063"/>
      <c r="AB157" s="2063"/>
      <c r="AC157" s="38"/>
      <c r="AD157" s="38"/>
    </row>
    <row r="158" spans="2:30" x14ac:dyDescent="0.2">
      <c r="B158" s="2070"/>
      <c r="C158" s="2060"/>
      <c r="D158" s="2060"/>
      <c r="E158" s="2060"/>
      <c r="F158" s="2060"/>
      <c r="G158" s="1273"/>
      <c r="H158" s="2061"/>
      <c r="I158" s="2061"/>
      <c r="J158" s="2061"/>
      <c r="K158" s="2062"/>
      <c r="L158" s="2062"/>
      <c r="M158" s="2062"/>
      <c r="N158" s="2062"/>
      <c r="O158" s="2062"/>
      <c r="P158" s="2062"/>
      <c r="Q158" s="2062"/>
      <c r="R158" s="2062"/>
      <c r="S158" s="2062"/>
      <c r="T158" s="2062"/>
      <c r="U158" s="2062"/>
      <c r="V158" s="2062"/>
      <c r="W158" s="2061"/>
      <c r="X158" s="2063"/>
      <c r="Y158" s="2063"/>
      <c r="Z158" s="2063"/>
      <c r="AA158" s="2063"/>
      <c r="AB158" s="2063"/>
      <c r="AC158" s="38"/>
      <c r="AD158" s="38"/>
    </row>
    <row r="159" spans="2:30" x14ac:dyDescent="0.2">
      <c r="B159" s="2070"/>
      <c r="C159" s="2060"/>
      <c r="D159" s="2060"/>
      <c r="E159" s="2060"/>
      <c r="F159" s="2060"/>
      <c r="G159" s="1273"/>
      <c r="H159" s="2061"/>
      <c r="I159" s="2061"/>
      <c r="J159" s="2061"/>
      <c r="K159" s="2062"/>
      <c r="L159" s="2062"/>
      <c r="M159" s="2062"/>
      <c r="N159" s="2062"/>
      <c r="O159" s="2062"/>
      <c r="P159" s="2062"/>
      <c r="Q159" s="2062"/>
      <c r="R159" s="2062"/>
      <c r="S159" s="2062"/>
      <c r="T159" s="2062"/>
      <c r="U159" s="2062"/>
      <c r="V159" s="2062"/>
      <c r="W159" s="2061"/>
      <c r="X159" s="2063"/>
      <c r="Y159" s="2063"/>
      <c r="Z159" s="2063"/>
      <c r="AA159" s="2063"/>
      <c r="AB159" s="2063"/>
      <c r="AC159" s="38"/>
      <c r="AD159" s="38"/>
    </row>
    <row r="160" spans="2:30" x14ac:dyDescent="0.2">
      <c r="B160" s="2070"/>
      <c r="C160" s="2060"/>
      <c r="D160" s="2060"/>
      <c r="E160" s="2060"/>
      <c r="F160" s="2060"/>
      <c r="G160" s="1273"/>
      <c r="H160" s="2061"/>
      <c r="I160" s="2061"/>
      <c r="J160" s="2061"/>
      <c r="K160" s="2062"/>
      <c r="L160" s="2062"/>
      <c r="M160" s="2062"/>
      <c r="N160" s="2062"/>
      <c r="O160" s="2062"/>
      <c r="P160" s="2062"/>
      <c r="Q160" s="2062"/>
      <c r="R160" s="2062"/>
      <c r="S160" s="2062"/>
      <c r="T160" s="2062"/>
      <c r="U160" s="2062"/>
      <c r="V160" s="2062"/>
      <c r="W160" s="2061"/>
      <c r="X160" s="2063"/>
      <c r="Y160" s="2063"/>
      <c r="Z160" s="2063"/>
      <c r="AA160" s="2063"/>
      <c r="AB160" s="2063"/>
      <c r="AC160" s="38"/>
      <c r="AD160" s="38"/>
    </row>
    <row r="161" spans="2:30" x14ac:dyDescent="0.2">
      <c r="B161" s="2070"/>
      <c r="C161" s="2060"/>
      <c r="D161" s="2060"/>
      <c r="E161" s="2060"/>
      <c r="F161" s="2060"/>
      <c r="G161" s="1273"/>
      <c r="H161" s="2061"/>
      <c r="I161" s="2061"/>
      <c r="J161" s="2061"/>
      <c r="K161" s="2062"/>
      <c r="L161" s="2062"/>
      <c r="M161" s="2062"/>
      <c r="N161" s="2062"/>
      <c r="O161" s="2062"/>
      <c r="P161" s="2062"/>
      <c r="Q161" s="2062"/>
      <c r="R161" s="2062"/>
      <c r="S161" s="2062"/>
      <c r="T161" s="2062"/>
      <c r="U161" s="2062"/>
      <c r="V161" s="2062"/>
      <c r="W161" s="2061"/>
      <c r="X161" s="2063"/>
      <c r="Y161" s="2063"/>
      <c r="Z161" s="2063"/>
      <c r="AA161" s="2063"/>
      <c r="AB161" s="2063"/>
      <c r="AC161" s="38"/>
      <c r="AD161" s="38"/>
    </row>
    <row r="162" spans="2:30" x14ac:dyDescent="0.2">
      <c r="B162" s="2070"/>
      <c r="C162" s="2060"/>
      <c r="D162" s="2060"/>
      <c r="E162" s="2060"/>
      <c r="F162" s="2060"/>
      <c r="G162" s="1273"/>
      <c r="H162" s="2061"/>
      <c r="I162" s="2061"/>
      <c r="J162" s="2061"/>
      <c r="K162" s="2062"/>
      <c r="L162" s="2062"/>
      <c r="M162" s="2062"/>
      <c r="N162" s="2062"/>
      <c r="O162" s="2062"/>
      <c r="P162" s="2062"/>
      <c r="Q162" s="2062"/>
      <c r="R162" s="2062"/>
      <c r="S162" s="2062"/>
      <c r="T162" s="2062"/>
      <c r="U162" s="2062"/>
      <c r="V162" s="2062"/>
      <c r="W162" s="2061"/>
      <c r="X162" s="2063"/>
      <c r="Y162" s="2063"/>
      <c r="Z162" s="2063"/>
      <c r="AA162" s="2063"/>
      <c r="AB162" s="2063"/>
      <c r="AC162" s="38"/>
      <c r="AD162" s="38"/>
    </row>
    <row r="163" spans="2:30" x14ac:dyDescent="0.2">
      <c r="B163" s="2070"/>
      <c r="C163" s="2060"/>
      <c r="D163" s="2060"/>
      <c r="E163" s="2060"/>
      <c r="F163" s="2060"/>
      <c r="G163" s="1273"/>
      <c r="H163" s="2061"/>
      <c r="I163" s="2061"/>
      <c r="J163" s="2061"/>
      <c r="K163" s="2062"/>
      <c r="L163" s="2062"/>
      <c r="M163" s="2062"/>
      <c r="N163" s="2062"/>
      <c r="O163" s="2062"/>
      <c r="P163" s="2062"/>
      <c r="Q163" s="2062"/>
      <c r="R163" s="2062"/>
      <c r="S163" s="2062"/>
      <c r="T163" s="2062"/>
      <c r="U163" s="2062"/>
      <c r="V163" s="2062"/>
      <c r="W163" s="2061"/>
      <c r="X163" s="2063"/>
      <c r="Y163" s="2063"/>
      <c r="Z163" s="2063"/>
      <c r="AA163" s="2063"/>
      <c r="AB163" s="2063"/>
      <c r="AC163" s="38"/>
      <c r="AD163" s="38"/>
    </row>
    <row r="164" spans="2:30" x14ac:dyDescent="0.2">
      <c r="B164" s="2070"/>
      <c r="C164" s="2060"/>
      <c r="D164" s="2060"/>
      <c r="E164" s="2060"/>
      <c r="F164" s="2060"/>
      <c r="G164" s="1273"/>
      <c r="H164" s="2061"/>
      <c r="I164" s="2061"/>
      <c r="J164" s="2061"/>
      <c r="K164" s="2062"/>
      <c r="L164" s="2062"/>
      <c r="M164" s="2062"/>
      <c r="N164" s="2062"/>
      <c r="O164" s="2062"/>
      <c r="P164" s="2062"/>
      <c r="Q164" s="2062"/>
      <c r="R164" s="2062"/>
      <c r="S164" s="2062"/>
      <c r="T164" s="2062"/>
      <c r="U164" s="2062"/>
      <c r="V164" s="2062"/>
      <c r="W164" s="2061"/>
      <c r="X164" s="2063"/>
      <c r="Y164" s="2063"/>
      <c r="Z164" s="2063"/>
      <c r="AA164" s="2063"/>
      <c r="AB164" s="2063"/>
      <c r="AC164" s="38"/>
      <c r="AD164" s="38"/>
    </row>
    <row r="165" spans="2:30" x14ac:dyDescent="0.2">
      <c r="B165" s="2070"/>
      <c r="C165" s="2060"/>
      <c r="D165" s="2060"/>
      <c r="E165" s="2060"/>
      <c r="F165" s="2060"/>
      <c r="G165" s="1273"/>
      <c r="H165" s="2061"/>
      <c r="I165" s="2061"/>
      <c r="J165" s="2061"/>
      <c r="K165" s="2062"/>
      <c r="L165" s="2062"/>
      <c r="M165" s="2062"/>
      <c r="N165" s="2062"/>
      <c r="O165" s="2062"/>
      <c r="P165" s="2062"/>
      <c r="Q165" s="2062"/>
      <c r="R165" s="2062"/>
      <c r="S165" s="2062"/>
      <c r="T165" s="2062"/>
      <c r="U165" s="2062"/>
      <c r="V165" s="2062"/>
      <c r="W165" s="2061"/>
      <c r="X165" s="2063"/>
      <c r="Y165" s="2063"/>
      <c r="Z165" s="2063"/>
      <c r="AA165" s="2063"/>
      <c r="AB165" s="2063"/>
      <c r="AC165" s="38"/>
      <c r="AD165" s="38"/>
    </row>
    <row r="166" spans="2:30" x14ac:dyDescent="0.2">
      <c r="B166" s="2070"/>
      <c r="C166" s="2060"/>
      <c r="D166" s="2060"/>
      <c r="E166" s="2060"/>
      <c r="F166" s="2060"/>
      <c r="G166" s="1273"/>
      <c r="H166" s="2061"/>
      <c r="I166" s="2061"/>
      <c r="J166" s="2061"/>
      <c r="K166" s="2062"/>
      <c r="L166" s="2062"/>
      <c r="M166" s="2062"/>
      <c r="N166" s="2062"/>
      <c r="O166" s="2062"/>
      <c r="P166" s="2062"/>
      <c r="Q166" s="2062"/>
      <c r="R166" s="2062"/>
      <c r="S166" s="2062"/>
      <c r="T166" s="2062"/>
      <c r="U166" s="2062"/>
      <c r="V166" s="2062"/>
      <c r="W166" s="2061"/>
      <c r="X166" s="2063"/>
      <c r="Y166" s="2063"/>
      <c r="Z166" s="2063"/>
      <c r="AA166" s="2063"/>
      <c r="AB166" s="2063"/>
      <c r="AC166" s="38"/>
      <c r="AD166" s="38"/>
    </row>
    <row r="167" spans="2:30" x14ac:dyDescent="0.2">
      <c r="B167" s="2070"/>
      <c r="C167" s="2060"/>
      <c r="D167" s="2060"/>
      <c r="E167" s="2060"/>
      <c r="F167" s="2060"/>
      <c r="G167" s="1273"/>
      <c r="H167" s="2061"/>
      <c r="I167" s="2061"/>
      <c r="J167" s="2061"/>
      <c r="K167" s="2062"/>
      <c r="L167" s="2062"/>
      <c r="M167" s="2062"/>
      <c r="N167" s="2062"/>
      <c r="O167" s="2062"/>
      <c r="P167" s="2062"/>
      <c r="Q167" s="2062"/>
      <c r="R167" s="2062"/>
      <c r="S167" s="2062"/>
      <c r="T167" s="2062"/>
      <c r="U167" s="2062"/>
      <c r="V167" s="2062"/>
      <c r="W167" s="2061"/>
      <c r="X167" s="2063"/>
      <c r="Y167" s="2063"/>
      <c r="Z167" s="2063"/>
      <c r="AA167" s="2063"/>
      <c r="AB167" s="2063"/>
      <c r="AC167" s="38"/>
      <c r="AD167" s="38"/>
    </row>
    <row r="168" spans="2:30" x14ac:dyDescent="0.2">
      <c r="B168" s="2070"/>
      <c r="C168" s="2060"/>
      <c r="D168" s="2060"/>
      <c r="E168" s="2060"/>
      <c r="F168" s="2060"/>
      <c r="G168" s="1273"/>
      <c r="H168" s="2061"/>
      <c r="I168" s="2061"/>
      <c r="J168" s="2061"/>
      <c r="K168" s="2062"/>
      <c r="L168" s="2062"/>
      <c r="M168" s="2062"/>
      <c r="N168" s="2062"/>
      <c r="O168" s="2062"/>
      <c r="P168" s="2062"/>
      <c r="Q168" s="2062"/>
      <c r="R168" s="2062"/>
      <c r="S168" s="2062"/>
      <c r="T168" s="2062"/>
      <c r="U168" s="2062"/>
      <c r="V168" s="2062"/>
      <c r="W168" s="2061"/>
      <c r="X168" s="2063"/>
      <c r="Y168" s="2063"/>
      <c r="Z168" s="2063"/>
      <c r="AA168" s="2063"/>
      <c r="AB168" s="2063"/>
      <c r="AC168" s="38"/>
      <c r="AD168" s="38"/>
    </row>
    <row r="169" spans="2:30" x14ac:dyDescent="0.2">
      <c r="B169" s="2070"/>
      <c r="C169" s="2060"/>
      <c r="D169" s="2060"/>
      <c r="E169" s="2060"/>
      <c r="F169" s="2060"/>
      <c r="G169" s="1273"/>
      <c r="H169" s="2061"/>
      <c r="I169" s="2061"/>
      <c r="J169" s="2061"/>
      <c r="K169" s="2062"/>
      <c r="L169" s="2062"/>
      <c r="M169" s="2062"/>
      <c r="N169" s="2062"/>
      <c r="O169" s="2062"/>
      <c r="P169" s="2062"/>
      <c r="Q169" s="2062"/>
      <c r="R169" s="2062"/>
      <c r="S169" s="2062"/>
      <c r="T169" s="2062"/>
      <c r="U169" s="2062"/>
      <c r="V169" s="2062"/>
      <c r="W169" s="2061"/>
      <c r="X169" s="2063"/>
      <c r="Y169" s="2063"/>
      <c r="Z169" s="2063"/>
      <c r="AA169" s="2063"/>
      <c r="AB169" s="2063"/>
      <c r="AC169" s="38"/>
      <c r="AD169" s="38"/>
    </row>
    <row r="170" spans="2:30" x14ac:dyDescent="0.2">
      <c r="B170" s="2070"/>
      <c r="C170" s="2060"/>
      <c r="D170" s="2060"/>
      <c r="E170" s="2060"/>
      <c r="F170" s="2060"/>
      <c r="G170" s="1273"/>
      <c r="H170" s="2061"/>
      <c r="I170" s="2061"/>
      <c r="J170" s="2061"/>
      <c r="K170" s="2062"/>
      <c r="L170" s="2062"/>
      <c r="M170" s="2062"/>
      <c r="N170" s="2062"/>
      <c r="O170" s="2062"/>
      <c r="P170" s="2062"/>
      <c r="Q170" s="2062"/>
      <c r="R170" s="2062"/>
      <c r="S170" s="2062"/>
      <c r="T170" s="2062"/>
      <c r="U170" s="2062"/>
      <c r="V170" s="2062"/>
      <c r="W170" s="2061"/>
      <c r="X170" s="2063"/>
      <c r="Y170" s="2063"/>
      <c r="Z170" s="2063"/>
      <c r="AA170" s="2063"/>
      <c r="AB170" s="2063"/>
      <c r="AC170" s="38"/>
      <c r="AD170" s="38"/>
    </row>
    <row r="171" spans="2:30" x14ac:dyDescent="0.2">
      <c r="B171" s="2070"/>
      <c r="C171" s="2060"/>
      <c r="D171" s="2060"/>
      <c r="E171" s="2060"/>
      <c r="F171" s="2060"/>
      <c r="G171" s="1273"/>
      <c r="H171" s="2061"/>
      <c r="I171" s="2061"/>
      <c r="J171" s="2061"/>
      <c r="K171" s="2062"/>
      <c r="L171" s="2062"/>
      <c r="M171" s="2062"/>
      <c r="N171" s="2062"/>
      <c r="O171" s="2062"/>
      <c r="P171" s="2062"/>
      <c r="Q171" s="2062"/>
      <c r="R171" s="2062"/>
      <c r="S171" s="2062"/>
      <c r="T171" s="2062"/>
      <c r="U171" s="2062"/>
      <c r="V171" s="2062"/>
      <c r="W171" s="2061"/>
      <c r="X171" s="2063"/>
      <c r="Y171" s="2063"/>
      <c r="Z171" s="2063"/>
      <c r="AA171" s="2063"/>
      <c r="AB171" s="2063"/>
      <c r="AC171" s="38"/>
      <c r="AD171" s="38"/>
    </row>
    <row r="172" spans="2:30" x14ac:dyDescent="0.2">
      <c r="B172" s="2070"/>
      <c r="C172" s="2060"/>
      <c r="D172" s="2060"/>
      <c r="E172" s="2060"/>
      <c r="F172" s="2060"/>
      <c r="G172" s="1273"/>
      <c r="H172" s="2061"/>
      <c r="I172" s="2061"/>
      <c r="J172" s="2061"/>
      <c r="K172" s="2062"/>
      <c r="L172" s="2062"/>
      <c r="M172" s="2062"/>
      <c r="N172" s="2062"/>
      <c r="O172" s="2062"/>
      <c r="P172" s="2062"/>
      <c r="Q172" s="2062"/>
      <c r="R172" s="2062"/>
      <c r="S172" s="2062"/>
      <c r="T172" s="2062"/>
      <c r="U172" s="2062"/>
      <c r="V172" s="2062"/>
      <c r="W172" s="2061"/>
      <c r="X172" s="2063"/>
      <c r="Y172" s="2063"/>
      <c r="Z172" s="2063"/>
      <c r="AA172" s="2063"/>
      <c r="AB172" s="2063"/>
      <c r="AC172" s="38"/>
      <c r="AD172" s="38"/>
    </row>
    <row r="173" spans="2:30" x14ac:dyDescent="0.2">
      <c r="B173" s="2070"/>
      <c r="C173" s="2060"/>
      <c r="D173" s="2060"/>
      <c r="E173" s="2060"/>
      <c r="F173" s="2060"/>
      <c r="G173" s="1273"/>
      <c r="H173" s="2061"/>
      <c r="I173" s="2061"/>
      <c r="J173" s="2061"/>
      <c r="K173" s="2062"/>
      <c r="L173" s="2062"/>
      <c r="M173" s="2062"/>
      <c r="N173" s="2062"/>
      <c r="O173" s="2062"/>
      <c r="P173" s="2062"/>
      <c r="Q173" s="2062"/>
      <c r="R173" s="2062"/>
      <c r="S173" s="2062"/>
      <c r="T173" s="2062"/>
      <c r="U173" s="2062"/>
      <c r="V173" s="2062"/>
      <c r="W173" s="2061"/>
      <c r="X173" s="2063"/>
      <c r="Y173" s="2063"/>
      <c r="Z173" s="2063"/>
      <c r="AA173" s="2063"/>
      <c r="AB173" s="2063"/>
      <c r="AC173" s="38"/>
      <c r="AD173" s="38"/>
    </row>
    <row r="174" spans="2:30" x14ac:dyDescent="0.2">
      <c r="B174" s="2070"/>
      <c r="C174" s="2060"/>
      <c r="D174" s="2060"/>
      <c r="E174" s="2060"/>
      <c r="F174" s="2060"/>
      <c r="G174" s="1273"/>
      <c r="H174" s="2061"/>
      <c r="I174" s="2061"/>
      <c r="J174" s="2061"/>
      <c r="K174" s="2062"/>
      <c r="L174" s="2062"/>
      <c r="M174" s="2062"/>
      <c r="N174" s="2062"/>
      <c r="O174" s="2062"/>
      <c r="P174" s="2062"/>
      <c r="Q174" s="2062"/>
      <c r="R174" s="2062"/>
      <c r="S174" s="2062"/>
      <c r="T174" s="2062"/>
      <c r="U174" s="2062"/>
      <c r="V174" s="2062"/>
      <c r="W174" s="2061"/>
      <c r="X174" s="2063"/>
      <c r="Y174" s="2063"/>
      <c r="Z174" s="2063"/>
      <c r="AA174" s="2063"/>
      <c r="AB174" s="2063"/>
      <c r="AC174" s="38"/>
      <c r="AD174" s="38"/>
    </row>
    <row r="175" spans="2:30" x14ac:dyDescent="0.2">
      <c r="B175" s="2070"/>
      <c r="C175" s="2060"/>
      <c r="D175" s="2060"/>
      <c r="E175" s="2060"/>
      <c r="F175" s="2060"/>
      <c r="G175" s="1273"/>
      <c r="H175" s="2061"/>
      <c r="I175" s="2061"/>
      <c r="J175" s="2061"/>
      <c r="K175" s="2062"/>
      <c r="L175" s="2062"/>
      <c r="M175" s="2062"/>
      <c r="N175" s="2062"/>
      <c r="O175" s="2062"/>
      <c r="P175" s="2062"/>
      <c r="Q175" s="2062"/>
      <c r="R175" s="2062"/>
      <c r="S175" s="2062"/>
      <c r="T175" s="2062"/>
      <c r="U175" s="2062"/>
      <c r="V175" s="2062"/>
      <c r="W175" s="2061"/>
      <c r="X175" s="2063"/>
      <c r="Y175" s="2063"/>
      <c r="Z175" s="2063"/>
      <c r="AA175" s="2063"/>
      <c r="AB175" s="2063"/>
      <c r="AC175" s="38"/>
      <c r="AD175" s="38"/>
    </row>
    <row r="176" spans="2:30" x14ac:dyDescent="0.2">
      <c r="B176" s="2070"/>
      <c r="C176" s="2060"/>
      <c r="D176" s="2060"/>
      <c r="E176" s="2060"/>
      <c r="F176" s="2060"/>
      <c r="G176" s="1273"/>
      <c r="H176" s="2061"/>
      <c r="I176" s="2061"/>
      <c r="J176" s="2061"/>
      <c r="K176" s="2062"/>
      <c r="L176" s="2062"/>
      <c r="M176" s="2062"/>
      <c r="N176" s="2062"/>
      <c r="O176" s="2062"/>
      <c r="P176" s="2062"/>
      <c r="Q176" s="2062"/>
      <c r="R176" s="2062"/>
      <c r="S176" s="2062"/>
      <c r="T176" s="2062"/>
      <c r="U176" s="2062"/>
      <c r="V176" s="2062"/>
      <c r="W176" s="2061"/>
      <c r="X176" s="2063"/>
      <c r="Y176" s="2063"/>
      <c r="Z176" s="2063"/>
      <c r="AA176" s="2063"/>
      <c r="AB176" s="2063"/>
      <c r="AC176" s="38"/>
      <c r="AD176" s="38"/>
    </row>
    <row r="177" spans="2:30" x14ac:dyDescent="0.2">
      <c r="B177" s="2070"/>
      <c r="C177" s="2060"/>
      <c r="D177" s="2060"/>
      <c r="E177" s="2060"/>
      <c r="F177" s="2060"/>
      <c r="G177" s="1273"/>
      <c r="H177" s="2061"/>
      <c r="I177" s="2061"/>
      <c r="J177" s="2061"/>
      <c r="K177" s="2062"/>
      <c r="L177" s="2062"/>
      <c r="M177" s="2062"/>
      <c r="N177" s="2062"/>
      <c r="O177" s="2062"/>
      <c r="P177" s="2062"/>
      <c r="Q177" s="2062"/>
      <c r="R177" s="2062"/>
      <c r="S177" s="2062"/>
      <c r="T177" s="2062"/>
      <c r="U177" s="2062"/>
      <c r="V177" s="2062"/>
      <c r="W177" s="2061"/>
      <c r="X177" s="2063"/>
      <c r="Y177" s="2063"/>
      <c r="Z177" s="2063"/>
      <c r="AA177" s="2063"/>
      <c r="AB177" s="2063"/>
      <c r="AC177" s="38"/>
      <c r="AD177" s="38"/>
    </row>
    <row r="178" spans="2:30" x14ac:dyDescent="0.2">
      <c r="B178" s="2070"/>
      <c r="C178" s="2060"/>
      <c r="D178" s="2060"/>
      <c r="E178" s="2060"/>
      <c r="F178" s="2060"/>
      <c r="G178" s="1273"/>
      <c r="H178" s="2061"/>
      <c r="I178" s="2061"/>
      <c r="J178" s="2061"/>
      <c r="K178" s="2062"/>
      <c r="L178" s="2062"/>
      <c r="M178" s="2062"/>
      <c r="N178" s="2062"/>
      <c r="O178" s="2062"/>
      <c r="P178" s="2062"/>
      <c r="Q178" s="2062"/>
      <c r="R178" s="2062"/>
      <c r="S178" s="2062"/>
      <c r="T178" s="2062"/>
      <c r="U178" s="2062"/>
      <c r="V178" s="2062"/>
      <c r="W178" s="2061"/>
      <c r="X178" s="2063"/>
      <c r="Y178" s="2063"/>
      <c r="Z178" s="2063"/>
      <c r="AA178" s="2063"/>
      <c r="AB178" s="2063"/>
      <c r="AC178" s="38"/>
      <c r="AD178" s="38"/>
    </row>
    <row r="179" spans="2:30" x14ac:dyDescent="0.2">
      <c r="B179" s="2070"/>
      <c r="C179" s="2060"/>
      <c r="D179" s="2060"/>
      <c r="E179" s="2060"/>
      <c r="F179" s="2060"/>
      <c r="G179" s="1273"/>
      <c r="H179" s="2061"/>
      <c r="I179" s="2061"/>
      <c r="J179" s="2061"/>
      <c r="K179" s="2062"/>
      <c r="L179" s="2062"/>
      <c r="M179" s="2062"/>
      <c r="N179" s="2062"/>
      <c r="O179" s="2062"/>
      <c r="P179" s="2062"/>
      <c r="Q179" s="2062"/>
      <c r="R179" s="2062"/>
      <c r="S179" s="2062"/>
      <c r="T179" s="2062"/>
      <c r="U179" s="2062"/>
      <c r="V179" s="2062"/>
      <c r="W179" s="2061"/>
      <c r="X179" s="2063"/>
      <c r="Y179" s="2063"/>
      <c r="Z179" s="2063"/>
      <c r="AA179" s="2063"/>
      <c r="AB179" s="2063"/>
      <c r="AC179" s="38"/>
      <c r="AD179" s="38"/>
    </row>
    <row r="180" spans="2:30" x14ac:dyDescent="0.2">
      <c r="B180" s="2070"/>
      <c r="C180" s="2060"/>
      <c r="D180" s="2060"/>
      <c r="E180" s="2060"/>
      <c r="F180" s="2060"/>
      <c r="G180" s="1273"/>
      <c r="H180" s="2061"/>
      <c r="I180" s="2061"/>
      <c r="J180" s="2061"/>
      <c r="K180" s="2062"/>
      <c r="L180" s="2062"/>
      <c r="M180" s="2062"/>
      <c r="N180" s="2062"/>
      <c r="O180" s="2062"/>
      <c r="P180" s="2062"/>
      <c r="Q180" s="2062"/>
      <c r="R180" s="2062"/>
      <c r="S180" s="2062"/>
      <c r="T180" s="2062"/>
      <c r="U180" s="2062"/>
      <c r="V180" s="2062"/>
      <c r="W180" s="2061"/>
      <c r="X180" s="2063"/>
      <c r="Y180" s="2063"/>
      <c r="Z180" s="2063"/>
      <c r="AA180" s="2063"/>
      <c r="AB180" s="2063"/>
      <c r="AC180" s="38"/>
      <c r="AD180" s="38"/>
    </row>
    <row r="181" spans="2:30" x14ac:dyDescent="0.2">
      <c r="B181" s="2070"/>
      <c r="C181" s="2060"/>
      <c r="D181" s="2060"/>
      <c r="E181" s="2060"/>
      <c r="F181" s="2060"/>
      <c r="G181" s="1273"/>
      <c r="H181" s="2061"/>
      <c r="I181" s="2061"/>
      <c r="J181" s="2061"/>
      <c r="K181" s="2062"/>
      <c r="L181" s="2062"/>
      <c r="M181" s="2062"/>
      <c r="N181" s="2062"/>
      <c r="O181" s="2062"/>
      <c r="P181" s="2062"/>
      <c r="Q181" s="2062"/>
      <c r="R181" s="2062"/>
      <c r="S181" s="2062"/>
      <c r="T181" s="2062"/>
      <c r="U181" s="2062"/>
      <c r="V181" s="2062"/>
      <c r="W181" s="2061"/>
      <c r="X181" s="2063"/>
      <c r="Y181" s="2063"/>
      <c r="Z181" s="2063"/>
      <c r="AA181" s="2063"/>
      <c r="AB181" s="2063"/>
      <c r="AC181" s="38"/>
      <c r="AD181" s="38"/>
    </row>
    <row r="182" spans="2:30" x14ac:dyDescent="0.2">
      <c r="B182" s="2070"/>
      <c r="C182" s="2060"/>
      <c r="D182" s="2060"/>
      <c r="E182" s="2060"/>
      <c r="F182" s="2060"/>
      <c r="G182" s="1273"/>
      <c r="H182" s="2061"/>
      <c r="I182" s="2061"/>
      <c r="J182" s="2061"/>
      <c r="K182" s="2062"/>
      <c r="L182" s="2062"/>
      <c r="M182" s="2062"/>
      <c r="N182" s="2062"/>
      <c r="O182" s="2062"/>
      <c r="P182" s="2062"/>
      <c r="Q182" s="2062"/>
      <c r="R182" s="2062"/>
      <c r="S182" s="2062"/>
      <c r="T182" s="2062"/>
      <c r="U182" s="2062"/>
      <c r="V182" s="2062"/>
      <c r="W182" s="2061"/>
      <c r="X182" s="2063"/>
      <c r="Y182" s="2063"/>
      <c r="Z182" s="2063"/>
      <c r="AA182" s="2063"/>
      <c r="AB182" s="2063"/>
      <c r="AC182" s="38"/>
      <c r="AD182" s="38"/>
    </row>
    <row r="183" spans="2:30" x14ac:dyDescent="0.2">
      <c r="B183" s="2070"/>
      <c r="C183" s="2060"/>
      <c r="D183" s="2060"/>
      <c r="E183" s="2060"/>
      <c r="F183" s="2060"/>
      <c r="G183" s="1273"/>
      <c r="H183" s="2061"/>
      <c r="I183" s="2061"/>
      <c r="J183" s="2061"/>
      <c r="K183" s="2062"/>
      <c r="L183" s="2062"/>
      <c r="M183" s="2062"/>
      <c r="N183" s="2062"/>
      <c r="O183" s="2062"/>
      <c r="P183" s="2062"/>
      <c r="Q183" s="2062"/>
      <c r="R183" s="2062"/>
      <c r="S183" s="2062"/>
      <c r="T183" s="2062"/>
      <c r="U183" s="2062"/>
      <c r="V183" s="2062"/>
      <c r="W183" s="2061"/>
      <c r="X183" s="2063"/>
      <c r="Y183" s="2063"/>
      <c r="Z183" s="2063"/>
      <c r="AA183" s="2063"/>
      <c r="AB183" s="2063"/>
      <c r="AC183" s="38"/>
      <c r="AD183" s="38"/>
    </row>
    <row r="184" spans="2:30" x14ac:dyDescent="0.2">
      <c r="B184" s="2070"/>
      <c r="C184" s="2060"/>
      <c r="D184" s="2060"/>
      <c r="E184" s="2060"/>
      <c r="F184" s="2060"/>
      <c r="G184" s="1273"/>
      <c r="H184" s="2061"/>
      <c r="I184" s="2061"/>
      <c r="J184" s="2061"/>
      <c r="K184" s="2062"/>
      <c r="L184" s="2062"/>
      <c r="M184" s="2062"/>
      <c r="N184" s="2062"/>
      <c r="O184" s="2062"/>
      <c r="P184" s="2062"/>
      <c r="Q184" s="2062"/>
      <c r="R184" s="2062"/>
      <c r="S184" s="2062"/>
      <c r="T184" s="2062"/>
      <c r="U184" s="2062"/>
      <c r="V184" s="2062"/>
      <c r="W184" s="2061"/>
      <c r="X184" s="2063"/>
      <c r="Y184" s="2063"/>
      <c r="Z184" s="2063"/>
      <c r="AA184" s="2063"/>
      <c r="AB184" s="2063"/>
      <c r="AC184" s="38"/>
      <c r="AD184" s="38"/>
    </row>
    <row r="185" spans="2:30" x14ac:dyDescent="0.2">
      <c r="B185" s="2070"/>
      <c r="C185" s="2060"/>
      <c r="D185" s="2060"/>
      <c r="E185" s="2060"/>
      <c r="F185" s="2060"/>
      <c r="G185" s="1273"/>
      <c r="H185" s="2061"/>
      <c r="I185" s="2061"/>
      <c r="J185" s="2061"/>
      <c r="K185" s="2062"/>
      <c r="L185" s="2062"/>
      <c r="M185" s="2062"/>
      <c r="N185" s="2062"/>
      <c r="O185" s="2062"/>
      <c r="P185" s="2062"/>
      <c r="Q185" s="2062"/>
      <c r="R185" s="2062"/>
      <c r="S185" s="2062"/>
      <c r="T185" s="2062"/>
      <c r="U185" s="2062"/>
      <c r="V185" s="2062"/>
      <c r="W185" s="2061"/>
      <c r="X185" s="2063"/>
      <c r="Y185" s="2063"/>
      <c r="Z185" s="2063"/>
      <c r="AA185" s="2063"/>
      <c r="AB185" s="2063"/>
      <c r="AC185" s="38"/>
      <c r="AD185" s="38"/>
    </row>
    <row r="186" spans="2:30" x14ac:dyDescent="0.2">
      <c r="B186" s="2070"/>
      <c r="C186" s="2060"/>
      <c r="D186" s="2060"/>
      <c r="E186" s="2060"/>
      <c r="F186" s="2060"/>
      <c r="G186" s="1273"/>
      <c r="H186" s="2061"/>
      <c r="I186" s="2061"/>
      <c r="J186" s="2061"/>
      <c r="K186" s="2062"/>
      <c r="L186" s="2062"/>
      <c r="M186" s="2062"/>
      <c r="N186" s="2062"/>
      <c r="O186" s="2062"/>
      <c r="P186" s="2062"/>
      <c r="Q186" s="2062"/>
      <c r="R186" s="2062"/>
      <c r="S186" s="2062"/>
      <c r="T186" s="2062"/>
      <c r="U186" s="2062"/>
      <c r="V186" s="2062"/>
      <c r="W186" s="2061"/>
      <c r="X186" s="2063"/>
      <c r="Y186" s="2063"/>
      <c r="Z186" s="2063"/>
      <c r="AA186" s="2063"/>
      <c r="AB186" s="2063"/>
      <c r="AC186" s="38"/>
      <c r="AD186" s="38"/>
    </row>
    <row r="187" spans="2:30" x14ac:dyDescent="0.2">
      <c r="B187" s="2070"/>
      <c r="C187" s="2060"/>
      <c r="D187" s="2060"/>
      <c r="E187" s="2060"/>
      <c r="F187" s="2060"/>
      <c r="G187" s="1273"/>
      <c r="H187" s="2061"/>
      <c r="I187" s="2061"/>
      <c r="J187" s="2061"/>
      <c r="K187" s="2062"/>
      <c r="L187" s="2062"/>
      <c r="M187" s="2062"/>
      <c r="N187" s="2062"/>
      <c r="O187" s="2062"/>
      <c r="P187" s="2062"/>
      <c r="Q187" s="2062"/>
      <c r="R187" s="2062"/>
      <c r="S187" s="2062"/>
      <c r="T187" s="2062"/>
      <c r="U187" s="2062"/>
      <c r="V187" s="2062"/>
      <c r="W187" s="2061"/>
      <c r="X187" s="2063"/>
      <c r="Y187" s="2063"/>
      <c r="Z187" s="2063"/>
      <c r="AA187" s="2063"/>
      <c r="AB187" s="2063"/>
      <c r="AC187" s="38"/>
      <c r="AD187" s="38"/>
    </row>
    <row r="188" spans="2:30" x14ac:dyDescent="0.2">
      <c r="B188" s="2070"/>
      <c r="C188" s="2060"/>
      <c r="D188" s="2060"/>
      <c r="E188" s="2060"/>
      <c r="F188" s="2060"/>
      <c r="G188" s="1273"/>
      <c r="H188" s="2061"/>
      <c r="I188" s="2061"/>
      <c r="J188" s="2061"/>
      <c r="K188" s="2062"/>
      <c r="L188" s="2062"/>
      <c r="M188" s="2062"/>
      <c r="N188" s="2062"/>
      <c r="O188" s="2062"/>
      <c r="P188" s="2062"/>
      <c r="Q188" s="2062"/>
      <c r="R188" s="2062"/>
      <c r="S188" s="2062"/>
      <c r="T188" s="2062"/>
      <c r="U188" s="2062"/>
      <c r="V188" s="2062"/>
      <c r="W188" s="2061"/>
      <c r="X188" s="2063"/>
      <c r="Y188" s="2063"/>
      <c r="Z188" s="2063"/>
      <c r="AA188" s="2063"/>
      <c r="AB188" s="2063"/>
      <c r="AC188" s="38"/>
      <c r="AD188" s="38"/>
    </row>
    <row r="189" spans="2:30" x14ac:dyDescent="0.2">
      <c r="B189" s="2070"/>
      <c r="C189" s="2060"/>
      <c r="D189" s="2060"/>
      <c r="E189" s="2060"/>
      <c r="F189" s="2060"/>
      <c r="G189" s="1273"/>
      <c r="H189" s="2061"/>
      <c r="I189" s="2061"/>
      <c r="J189" s="2061"/>
      <c r="K189" s="2062"/>
      <c r="L189" s="2062"/>
      <c r="M189" s="2062"/>
      <c r="N189" s="2062"/>
      <c r="O189" s="2062"/>
      <c r="P189" s="2062"/>
      <c r="Q189" s="2062"/>
      <c r="R189" s="2062"/>
      <c r="S189" s="2062"/>
      <c r="T189" s="2062"/>
      <c r="U189" s="2062"/>
      <c r="V189" s="2062"/>
      <c r="W189" s="2061"/>
      <c r="X189" s="2063"/>
      <c r="Y189" s="2063"/>
      <c r="Z189" s="2063"/>
      <c r="AA189" s="2063"/>
      <c r="AB189" s="2063"/>
      <c r="AC189" s="38"/>
      <c r="AD189" s="38"/>
    </row>
    <row r="190" spans="2:30" x14ac:dyDescent="0.2">
      <c r="B190" s="2070"/>
      <c r="C190" s="2060"/>
      <c r="D190" s="2060"/>
      <c r="E190" s="2060"/>
      <c r="F190" s="2060"/>
      <c r="G190" s="1273"/>
      <c r="H190" s="2061"/>
      <c r="I190" s="2061"/>
      <c r="J190" s="2061"/>
      <c r="K190" s="2062"/>
      <c r="L190" s="2062"/>
      <c r="M190" s="2062"/>
      <c r="N190" s="2062"/>
      <c r="O190" s="2062"/>
      <c r="P190" s="2062"/>
      <c r="Q190" s="2062"/>
      <c r="R190" s="2062"/>
      <c r="S190" s="2062"/>
      <c r="T190" s="2062"/>
      <c r="U190" s="2062"/>
      <c r="V190" s="2062"/>
      <c r="W190" s="2061"/>
      <c r="X190" s="2063"/>
      <c r="Y190" s="2063"/>
      <c r="Z190" s="2063"/>
      <c r="AA190" s="2063"/>
      <c r="AB190" s="2063"/>
      <c r="AC190" s="38"/>
      <c r="AD190" s="38"/>
    </row>
    <row r="191" spans="2:30" x14ac:dyDescent="0.2">
      <c r="B191" s="2070"/>
      <c r="C191" s="2060"/>
      <c r="D191" s="2060"/>
      <c r="E191" s="2060"/>
      <c r="F191" s="2060"/>
      <c r="G191" s="1273"/>
      <c r="H191" s="2061"/>
      <c r="I191" s="2061"/>
      <c r="J191" s="2061"/>
      <c r="K191" s="2062"/>
      <c r="L191" s="2062"/>
      <c r="M191" s="2062"/>
      <c r="N191" s="2062"/>
      <c r="O191" s="2062"/>
      <c r="P191" s="2062"/>
      <c r="Q191" s="2062"/>
      <c r="R191" s="2062"/>
      <c r="S191" s="2062"/>
      <c r="T191" s="2062"/>
      <c r="U191" s="2062"/>
      <c r="V191" s="2062"/>
      <c r="W191" s="2061"/>
      <c r="X191" s="2063"/>
      <c r="Y191" s="2063"/>
      <c r="Z191" s="2063"/>
      <c r="AA191" s="2063"/>
      <c r="AB191" s="2063"/>
      <c r="AC191" s="38"/>
      <c r="AD191" s="38"/>
    </row>
    <row r="192" spans="2:30" x14ac:dyDescent="0.2">
      <c r="B192" s="2070"/>
      <c r="C192" s="2060"/>
      <c r="D192" s="2060"/>
      <c r="E192" s="2060"/>
      <c r="F192" s="2060"/>
      <c r="G192" s="1273"/>
      <c r="H192" s="2061"/>
      <c r="I192" s="2061"/>
      <c r="J192" s="2061"/>
      <c r="K192" s="2062"/>
      <c r="L192" s="2062"/>
      <c r="M192" s="2062"/>
      <c r="N192" s="2062"/>
      <c r="O192" s="2062"/>
      <c r="P192" s="2062"/>
      <c r="Q192" s="2062"/>
      <c r="R192" s="2062"/>
      <c r="S192" s="2062"/>
      <c r="T192" s="2062"/>
      <c r="U192" s="2062"/>
      <c r="V192" s="2062"/>
      <c r="W192" s="2061"/>
      <c r="X192" s="2063"/>
      <c r="Y192" s="2063"/>
      <c r="Z192" s="2063"/>
      <c r="AA192" s="2063"/>
      <c r="AB192" s="2063"/>
      <c r="AC192" s="38"/>
      <c r="AD192" s="38"/>
    </row>
    <row r="193" spans="2:30" x14ac:dyDescent="0.2">
      <c r="B193" s="2070"/>
      <c r="C193" s="2060"/>
      <c r="D193" s="2060"/>
      <c r="E193" s="2060"/>
      <c r="F193" s="2060"/>
      <c r="G193" s="1273"/>
      <c r="H193" s="2061"/>
      <c r="I193" s="2061"/>
      <c r="J193" s="2061"/>
      <c r="K193" s="2062"/>
      <c r="L193" s="2062"/>
      <c r="M193" s="2062"/>
      <c r="N193" s="2062"/>
      <c r="O193" s="2062"/>
      <c r="P193" s="2062"/>
      <c r="Q193" s="2062"/>
      <c r="R193" s="2062"/>
      <c r="S193" s="2062"/>
      <c r="T193" s="2062"/>
      <c r="U193" s="2062"/>
      <c r="V193" s="2062"/>
      <c r="W193" s="2061"/>
      <c r="X193" s="2063"/>
      <c r="Y193" s="2063"/>
      <c r="Z193" s="2063"/>
      <c r="AA193" s="2063"/>
      <c r="AB193" s="2063"/>
      <c r="AC193" s="38"/>
      <c r="AD193" s="38"/>
    </row>
    <row r="194" spans="2:30" x14ac:dyDescent="0.2">
      <c r="B194" s="2070"/>
      <c r="C194" s="2060"/>
      <c r="D194" s="2060"/>
      <c r="E194" s="2060"/>
      <c r="F194" s="2060"/>
      <c r="G194" s="1273"/>
      <c r="H194" s="2061"/>
      <c r="I194" s="2061"/>
      <c r="J194" s="2061"/>
      <c r="K194" s="2062"/>
      <c r="L194" s="2062"/>
      <c r="M194" s="2062"/>
      <c r="N194" s="2062"/>
      <c r="O194" s="2062"/>
      <c r="P194" s="2062"/>
      <c r="Q194" s="2062"/>
      <c r="R194" s="2062"/>
      <c r="S194" s="2062"/>
      <c r="T194" s="2062"/>
      <c r="U194" s="2062"/>
      <c r="V194" s="2062"/>
      <c r="W194" s="2061"/>
      <c r="X194" s="2063"/>
      <c r="Y194" s="2063"/>
      <c r="Z194" s="2063"/>
      <c r="AA194" s="2063"/>
      <c r="AB194" s="2063"/>
      <c r="AC194" s="38"/>
      <c r="AD194" s="38"/>
    </row>
    <row r="195" spans="2:30" x14ac:dyDescent="0.2">
      <c r="B195" s="2070"/>
      <c r="C195" s="2060"/>
      <c r="D195" s="2060"/>
      <c r="E195" s="2060"/>
      <c r="F195" s="2060"/>
      <c r="G195" s="1273"/>
      <c r="H195" s="2061"/>
      <c r="I195" s="2061"/>
      <c r="J195" s="2061"/>
      <c r="K195" s="2062"/>
      <c r="L195" s="2062"/>
      <c r="M195" s="2062"/>
      <c r="N195" s="2062"/>
      <c r="O195" s="2062"/>
      <c r="P195" s="2062"/>
      <c r="Q195" s="2062"/>
      <c r="R195" s="2062"/>
      <c r="S195" s="2062"/>
      <c r="T195" s="2062"/>
      <c r="U195" s="2062"/>
      <c r="V195" s="2062"/>
      <c r="W195" s="2061"/>
      <c r="X195" s="2063"/>
      <c r="Y195" s="2063"/>
      <c r="Z195" s="2063"/>
      <c r="AA195" s="2063"/>
      <c r="AB195" s="2063"/>
      <c r="AC195" s="38"/>
      <c r="AD195" s="38"/>
    </row>
    <row r="196" spans="2:30" x14ac:dyDescent="0.2">
      <c r="B196" s="2070"/>
      <c r="C196" s="2060"/>
      <c r="D196" s="2060"/>
      <c r="E196" s="2060"/>
      <c r="F196" s="2060"/>
      <c r="G196" s="1273"/>
      <c r="H196" s="2061"/>
      <c r="I196" s="2061"/>
      <c r="J196" s="2061"/>
      <c r="K196" s="2062"/>
      <c r="L196" s="2062"/>
      <c r="M196" s="2062"/>
      <c r="N196" s="2062"/>
      <c r="O196" s="2062"/>
      <c r="P196" s="2062"/>
      <c r="Q196" s="2062"/>
      <c r="R196" s="2062"/>
      <c r="S196" s="2062"/>
      <c r="T196" s="2062"/>
      <c r="U196" s="2062"/>
      <c r="V196" s="2062"/>
      <c r="W196" s="2061"/>
      <c r="X196" s="2063"/>
      <c r="Y196" s="2063"/>
      <c r="Z196" s="2063"/>
      <c r="AA196" s="2063"/>
      <c r="AB196" s="2063"/>
      <c r="AC196" s="38"/>
      <c r="AD196" s="38"/>
    </row>
    <row r="197" spans="2:30" x14ac:dyDescent="0.2">
      <c r="B197" s="2070"/>
      <c r="C197" s="2060"/>
      <c r="D197" s="2060"/>
      <c r="E197" s="2060"/>
      <c r="F197" s="2060"/>
      <c r="G197" s="1273"/>
      <c r="H197" s="2061"/>
      <c r="I197" s="2061"/>
      <c r="J197" s="2061"/>
      <c r="K197" s="2062"/>
      <c r="L197" s="2062"/>
      <c r="M197" s="2062"/>
      <c r="N197" s="2062"/>
      <c r="O197" s="2062"/>
      <c r="P197" s="2062"/>
      <c r="Q197" s="2062"/>
      <c r="R197" s="2062"/>
      <c r="S197" s="2062"/>
      <c r="T197" s="2062"/>
      <c r="U197" s="2062"/>
      <c r="V197" s="2062"/>
      <c r="W197" s="2061"/>
      <c r="X197" s="2063"/>
      <c r="Y197" s="2063"/>
      <c r="Z197" s="2063"/>
      <c r="AA197" s="2063"/>
      <c r="AB197" s="2063"/>
      <c r="AC197" s="38"/>
      <c r="AD197" s="38"/>
    </row>
    <row r="198" spans="2:30" x14ac:dyDescent="0.2">
      <c r="B198" s="2070"/>
      <c r="C198" s="2060"/>
      <c r="D198" s="2060"/>
      <c r="E198" s="2060"/>
      <c r="F198" s="2060"/>
      <c r="G198" s="1273"/>
      <c r="H198" s="2061"/>
      <c r="I198" s="2061"/>
      <c r="J198" s="2061"/>
      <c r="K198" s="2062"/>
      <c r="L198" s="2062"/>
      <c r="M198" s="2062"/>
      <c r="N198" s="2062"/>
      <c r="O198" s="2062"/>
      <c r="P198" s="2062"/>
      <c r="Q198" s="2062"/>
      <c r="R198" s="2062"/>
      <c r="S198" s="2062"/>
      <c r="T198" s="2062"/>
      <c r="U198" s="2062"/>
      <c r="V198" s="2062"/>
      <c r="W198" s="2061"/>
      <c r="X198" s="2063"/>
      <c r="Y198" s="2063"/>
      <c r="Z198" s="2063"/>
      <c r="AA198" s="2063"/>
      <c r="AB198" s="2063"/>
      <c r="AC198" s="38"/>
      <c r="AD198" s="38"/>
    </row>
    <row r="199" spans="2:30" x14ac:dyDescent="0.2">
      <c r="B199" s="2070"/>
      <c r="C199" s="2060"/>
      <c r="D199" s="2060"/>
      <c r="E199" s="2060"/>
      <c r="F199" s="2060"/>
      <c r="G199" s="1273"/>
      <c r="H199" s="2061"/>
      <c r="I199" s="2061"/>
      <c r="J199" s="2061"/>
      <c r="K199" s="2062"/>
      <c r="L199" s="2062"/>
      <c r="M199" s="2062"/>
      <c r="N199" s="2062"/>
      <c r="O199" s="2062"/>
      <c r="P199" s="2062"/>
      <c r="Q199" s="2062"/>
      <c r="R199" s="2062"/>
      <c r="S199" s="2062"/>
      <c r="T199" s="2062"/>
      <c r="U199" s="2062"/>
      <c r="V199" s="2062"/>
      <c r="W199" s="2061"/>
      <c r="X199" s="2063"/>
      <c r="Y199" s="2063"/>
      <c r="Z199" s="2063"/>
      <c r="AA199" s="2063"/>
      <c r="AB199" s="2063"/>
      <c r="AC199" s="38"/>
      <c r="AD199" s="38"/>
    </row>
    <row r="200" spans="2:30" x14ac:dyDescent="0.2">
      <c r="B200" s="2070"/>
      <c r="C200" s="2060"/>
      <c r="D200" s="2060"/>
      <c r="E200" s="2060"/>
      <c r="F200" s="2060"/>
      <c r="G200" s="1273"/>
      <c r="H200" s="2061"/>
      <c r="I200" s="2061"/>
      <c r="J200" s="2061"/>
      <c r="K200" s="2062"/>
      <c r="L200" s="2062"/>
      <c r="M200" s="2062"/>
      <c r="N200" s="2062"/>
      <c r="O200" s="2062"/>
      <c r="P200" s="2062"/>
      <c r="Q200" s="2062"/>
      <c r="R200" s="2062"/>
      <c r="S200" s="2062"/>
      <c r="T200" s="2062"/>
      <c r="U200" s="2062"/>
      <c r="V200" s="2062"/>
      <c r="W200" s="2061"/>
      <c r="X200" s="2063"/>
      <c r="Y200" s="2063"/>
      <c r="Z200" s="2063"/>
      <c r="AA200" s="2063"/>
      <c r="AB200" s="2063"/>
      <c r="AC200" s="38"/>
      <c r="AD200" s="38"/>
    </row>
    <row r="201" spans="2:30" x14ac:dyDescent="0.2">
      <c r="B201" s="2070"/>
      <c r="C201" s="2060"/>
      <c r="D201" s="2060"/>
      <c r="E201" s="2060"/>
      <c r="F201" s="2060"/>
      <c r="G201" s="1273"/>
      <c r="H201" s="2061"/>
      <c r="I201" s="2061"/>
      <c r="J201" s="2061"/>
      <c r="K201" s="2062"/>
      <c r="L201" s="2062"/>
      <c r="M201" s="2062"/>
      <c r="N201" s="2062"/>
      <c r="O201" s="2062"/>
      <c r="P201" s="2062"/>
      <c r="Q201" s="2062"/>
      <c r="R201" s="2062"/>
      <c r="S201" s="2062"/>
      <c r="T201" s="2062"/>
      <c r="U201" s="2062"/>
      <c r="V201" s="2062"/>
      <c r="W201" s="2061"/>
      <c r="X201" s="2063"/>
      <c r="Y201" s="2063"/>
      <c r="Z201" s="2063"/>
      <c r="AA201" s="2063"/>
      <c r="AB201" s="2063"/>
      <c r="AC201" s="38"/>
      <c r="AD201" s="38"/>
    </row>
    <row r="202" spans="2:30" x14ac:dyDescent="0.2">
      <c r="B202" s="2070"/>
      <c r="C202" s="2060"/>
      <c r="D202" s="2060"/>
      <c r="E202" s="2060"/>
      <c r="F202" s="2060"/>
      <c r="G202" s="1273"/>
      <c r="H202" s="2061"/>
      <c r="I202" s="2061"/>
      <c r="J202" s="2061"/>
      <c r="K202" s="2062"/>
      <c r="L202" s="2062"/>
      <c r="M202" s="2062"/>
      <c r="N202" s="2062"/>
      <c r="O202" s="2062"/>
      <c r="P202" s="2062"/>
      <c r="Q202" s="2062"/>
      <c r="R202" s="2062"/>
      <c r="S202" s="2062"/>
      <c r="T202" s="2062"/>
      <c r="U202" s="2062"/>
      <c r="V202" s="2062"/>
      <c r="W202" s="2061"/>
      <c r="X202" s="2063"/>
      <c r="Y202" s="2063"/>
      <c r="Z202" s="2063"/>
      <c r="AA202" s="2063"/>
      <c r="AB202" s="2063"/>
      <c r="AC202" s="38"/>
      <c r="AD202" s="38"/>
    </row>
    <row r="203" spans="2:30" x14ac:dyDescent="0.2">
      <c r="B203" s="2070"/>
      <c r="C203" s="2060"/>
      <c r="D203" s="2060"/>
      <c r="E203" s="2060"/>
      <c r="F203" s="2060"/>
      <c r="G203" s="1273"/>
      <c r="H203" s="2061"/>
      <c r="I203" s="2061"/>
      <c r="J203" s="2061"/>
      <c r="K203" s="2062"/>
      <c r="L203" s="2062"/>
      <c r="M203" s="2062"/>
      <c r="N203" s="2062"/>
      <c r="O203" s="2062"/>
      <c r="P203" s="2062"/>
      <c r="Q203" s="2062"/>
      <c r="R203" s="2062"/>
      <c r="S203" s="2062"/>
      <c r="T203" s="2062"/>
      <c r="U203" s="2062"/>
      <c r="V203" s="2062"/>
      <c r="W203" s="2061"/>
      <c r="X203" s="2063"/>
      <c r="Y203" s="2063"/>
      <c r="Z203" s="2063"/>
      <c r="AA203" s="2063"/>
      <c r="AB203" s="2063"/>
      <c r="AC203" s="38"/>
      <c r="AD203" s="38"/>
    </row>
    <row r="204" spans="2:30" x14ac:dyDescent="0.2">
      <c r="B204" s="2070"/>
      <c r="C204" s="2060"/>
      <c r="D204" s="2060"/>
      <c r="E204" s="2060"/>
      <c r="F204" s="2060"/>
      <c r="G204" s="1273"/>
      <c r="H204" s="2061"/>
      <c r="I204" s="2061"/>
      <c r="J204" s="2061"/>
      <c r="K204" s="2062"/>
      <c r="L204" s="2062"/>
      <c r="M204" s="2062"/>
      <c r="N204" s="2062"/>
      <c r="O204" s="2062"/>
      <c r="P204" s="2062"/>
      <c r="Q204" s="2062"/>
      <c r="R204" s="2062"/>
      <c r="S204" s="2062"/>
      <c r="T204" s="2062"/>
      <c r="U204" s="2062"/>
      <c r="V204" s="2062"/>
      <c r="W204" s="2061"/>
      <c r="X204" s="2063"/>
      <c r="Y204" s="2063"/>
      <c r="Z204" s="2063"/>
      <c r="AA204" s="2063"/>
      <c r="AB204" s="2063"/>
      <c r="AC204" s="38"/>
      <c r="AD204" s="38"/>
    </row>
    <row r="205" spans="2:30" x14ac:dyDescent="0.2">
      <c r="B205" s="2070"/>
      <c r="C205" s="2060"/>
      <c r="D205" s="2060"/>
      <c r="E205" s="2060"/>
      <c r="F205" s="2060"/>
      <c r="G205" s="1273"/>
      <c r="H205" s="2061"/>
      <c r="I205" s="2061"/>
      <c r="J205" s="2061"/>
      <c r="K205" s="2062"/>
      <c r="L205" s="2062"/>
      <c r="M205" s="2062"/>
      <c r="N205" s="2062"/>
      <c r="O205" s="2062"/>
      <c r="P205" s="2062"/>
      <c r="Q205" s="2062"/>
      <c r="R205" s="2062"/>
      <c r="S205" s="2062"/>
      <c r="T205" s="2062"/>
      <c r="U205" s="2062"/>
      <c r="V205" s="2062"/>
      <c r="W205" s="2061"/>
      <c r="X205" s="2063"/>
      <c r="Y205" s="2063"/>
      <c r="Z205" s="2063"/>
      <c r="AA205" s="2063"/>
      <c r="AB205" s="2063"/>
      <c r="AC205" s="38"/>
      <c r="AD205" s="38"/>
    </row>
    <row r="206" spans="2:30" x14ac:dyDescent="0.2">
      <c r="B206" s="2070"/>
      <c r="C206" s="2060"/>
      <c r="D206" s="2060"/>
      <c r="E206" s="2060"/>
      <c r="F206" s="2060"/>
      <c r="G206" s="1273"/>
      <c r="H206" s="2061"/>
      <c r="I206" s="2061"/>
      <c r="J206" s="2061"/>
      <c r="K206" s="2062"/>
      <c r="L206" s="2062"/>
      <c r="M206" s="2062"/>
      <c r="N206" s="2062"/>
      <c r="O206" s="2062"/>
      <c r="P206" s="2062"/>
      <c r="Q206" s="2062"/>
      <c r="R206" s="2062"/>
      <c r="S206" s="2062"/>
      <c r="T206" s="2062"/>
      <c r="U206" s="2062"/>
      <c r="V206" s="2062"/>
      <c r="W206" s="2061"/>
      <c r="X206" s="2063"/>
      <c r="Y206" s="2063"/>
      <c r="Z206" s="2063"/>
      <c r="AA206" s="2063"/>
      <c r="AB206" s="2063"/>
      <c r="AC206" s="38"/>
      <c r="AD206" s="38"/>
    </row>
    <row r="207" spans="2:30" x14ac:dyDescent="0.2">
      <c r="B207" s="2070"/>
      <c r="C207" s="2060"/>
      <c r="D207" s="2060"/>
      <c r="E207" s="2060"/>
      <c r="F207" s="2060"/>
      <c r="G207" s="1273"/>
      <c r="H207" s="2061"/>
      <c r="I207" s="2061"/>
      <c r="J207" s="2061"/>
      <c r="K207" s="2062"/>
      <c r="L207" s="2062"/>
      <c r="M207" s="2062"/>
      <c r="N207" s="2062"/>
      <c r="O207" s="2062"/>
      <c r="P207" s="2062"/>
      <c r="Q207" s="2062"/>
      <c r="R207" s="2062"/>
      <c r="S207" s="2062"/>
      <c r="T207" s="2062"/>
      <c r="U207" s="2062"/>
      <c r="V207" s="2062"/>
      <c r="W207" s="2061"/>
      <c r="X207" s="2063"/>
      <c r="Y207" s="2063"/>
      <c r="Z207" s="2063"/>
      <c r="AA207" s="2063"/>
      <c r="AB207" s="2063"/>
      <c r="AC207" s="38"/>
      <c r="AD207" s="38"/>
    </row>
    <row r="208" spans="2:30" x14ac:dyDescent="0.2">
      <c r="B208" s="2070"/>
      <c r="C208" s="2060"/>
      <c r="D208" s="2060"/>
      <c r="E208" s="2060"/>
      <c r="F208" s="2060"/>
      <c r="G208" s="1273"/>
      <c r="H208" s="2061"/>
      <c r="I208" s="2061"/>
      <c r="J208" s="2061"/>
      <c r="K208" s="2062"/>
      <c r="L208" s="2062"/>
      <c r="M208" s="2062"/>
      <c r="N208" s="2062"/>
      <c r="O208" s="2062"/>
      <c r="P208" s="2062"/>
      <c r="Q208" s="2062"/>
      <c r="R208" s="2062"/>
      <c r="S208" s="2062"/>
      <c r="T208" s="2062"/>
      <c r="U208" s="2062"/>
      <c r="V208" s="2062"/>
      <c r="W208" s="2061"/>
      <c r="X208" s="2063"/>
      <c r="Y208" s="2063"/>
      <c r="Z208" s="2063"/>
      <c r="AA208" s="2063"/>
      <c r="AB208" s="2063"/>
      <c r="AC208" s="38"/>
      <c r="AD208" s="38"/>
    </row>
    <row r="209" spans="2:30" x14ac:dyDescent="0.2">
      <c r="B209" s="2070"/>
      <c r="C209" s="2060"/>
      <c r="D209" s="2060"/>
      <c r="E209" s="2060"/>
      <c r="F209" s="2060"/>
      <c r="G209" s="1273"/>
      <c r="H209" s="2061"/>
      <c r="I209" s="2061"/>
      <c r="J209" s="2061"/>
      <c r="K209" s="2062"/>
      <c r="L209" s="2062"/>
      <c r="M209" s="2062"/>
      <c r="N209" s="2062"/>
      <c r="O209" s="2062"/>
      <c r="P209" s="2062"/>
      <c r="Q209" s="2062"/>
      <c r="R209" s="2062"/>
      <c r="S209" s="2062"/>
      <c r="T209" s="2062"/>
      <c r="U209" s="2062"/>
      <c r="V209" s="2062"/>
      <c r="W209" s="2061"/>
      <c r="X209" s="2063"/>
      <c r="Y209" s="2063"/>
      <c r="Z209" s="2063"/>
      <c r="AA209" s="2063"/>
      <c r="AB209" s="2063"/>
      <c r="AC209" s="38"/>
      <c r="AD209" s="38"/>
    </row>
    <row r="210" spans="2:30" x14ac:dyDescent="0.2">
      <c r="B210" s="2070"/>
      <c r="C210" s="2060"/>
      <c r="D210" s="2060"/>
      <c r="E210" s="2060"/>
      <c r="F210" s="2060"/>
      <c r="G210" s="1273"/>
      <c r="H210" s="2061"/>
      <c r="I210" s="2061"/>
      <c r="J210" s="2061"/>
      <c r="K210" s="2062"/>
      <c r="L210" s="2062"/>
      <c r="M210" s="2062"/>
      <c r="N210" s="2062"/>
      <c r="O210" s="2062"/>
      <c r="P210" s="2062"/>
      <c r="Q210" s="2062"/>
      <c r="R210" s="2062"/>
      <c r="S210" s="2062"/>
      <c r="T210" s="2062"/>
      <c r="U210" s="2062"/>
      <c r="V210" s="2062"/>
      <c r="W210" s="2061"/>
      <c r="X210" s="2063"/>
      <c r="Y210" s="2063"/>
      <c r="Z210" s="2063"/>
      <c r="AA210" s="2063"/>
      <c r="AB210" s="2063"/>
      <c r="AC210" s="38"/>
      <c r="AD210" s="38"/>
    </row>
    <row r="211" spans="2:30" x14ac:dyDescent="0.2">
      <c r="B211" s="2070"/>
      <c r="C211" s="2060"/>
      <c r="D211" s="2060"/>
      <c r="E211" s="2060"/>
      <c r="F211" s="2060"/>
      <c r="G211" s="1273"/>
      <c r="H211" s="2061"/>
      <c r="I211" s="2061"/>
      <c r="J211" s="2061"/>
      <c r="K211" s="2062"/>
      <c r="L211" s="2062"/>
      <c r="M211" s="2062"/>
      <c r="N211" s="2062"/>
      <c r="O211" s="2062"/>
      <c r="P211" s="2062"/>
      <c r="Q211" s="2062"/>
      <c r="R211" s="2062"/>
      <c r="S211" s="2062"/>
      <c r="T211" s="2062"/>
      <c r="U211" s="2062"/>
      <c r="V211" s="2062"/>
      <c r="W211" s="2061"/>
      <c r="X211" s="2063"/>
      <c r="Y211" s="2063"/>
      <c r="Z211" s="2063"/>
      <c r="AA211" s="2063"/>
      <c r="AB211" s="2063"/>
      <c r="AC211" s="38"/>
      <c r="AD211" s="38"/>
    </row>
    <row r="212" spans="2:30" x14ac:dyDescent="0.2">
      <c r="B212" s="2070"/>
      <c r="C212" s="2060"/>
      <c r="D212" s="2060"/>
      <c r="E212" s="2060"/>
      <c r="F212" s="2060"/>
      <c r="G212" s="1273"/>
      <c r="H212" s="2061"/>
      <c r="I212" s="2061"/>
      <c r="J212" s="2061"/>
      <c r="K212" s="2062"/>
      <c r="L212" s="2062"/>
      <c r="M212" s="2062"/>
      <c r="N212" s="2062"/>
      <c r="O212" s="2062"/>
      <c r="P212" s="2062"/>
      <c r="Q212" s="2062"/>
      <c r="R212" s="2062"/>
      <c r="S212" s="2062"/>
      <c r="T212" s="2062"/>
      <c r="U212" s="2062"/>
      <c r="V212" s="2062"/>
      <c r="W212" s="2061"/>
      <c r="X212" s="2063"/>
      <c r="Y212" s="2063"/>
      <c r="Z212" s="2063"/>
      <c r="AA212" s="2063"/>
      <c r="AB212" s="2063"/>
      <c r="AC212" s="38"/>
      <c r="AD212" s="38"/>
    </row>
    <row r="213" spans="2:30" x14ac:dyDescent="0.2">
      <c r="B213" s="2070"/>
      <c r="C213" s="2060"/>
      <c r="D213" s="2060"/>
      <c r="E213" s="2060"/>
      <c r="F213" s="2060"/>
      <c r="G213" s="1273"/>
      <c r="H213" s="2061"/>
      <c r="I213" s="2061"/>
      <c r="J213" s="2061"/>
      <c r="K213" s="2062"/>
      <c r="L213" s="2062"/>
      <c r="M213" s="2062"/>
      <c r="N213" s="2062"/>
      <c r="O213" s="2062"/>
      <c r="P213" s="2062"/>
      <c r="Q213" s="2062"/>
      <c r="R213" s="2062"/>
      <c r="S213" s="2062"/>
      <c r="T213" s="2062"/>
      <c r="U213" s="2062"/>
      <c r="V213" s="2062"/>
      <c r="W213" s="2061"/>
      <c r="X213" s="2063"/>
      <c r="Y213" s="2063"/>
      <c r="Z213" s="2063"/>
      <c r="AA213" s="2063"/>
      <c r="AB213" s="2063"/>
      <c r="AC213" s="38"/>
      <c r="AD213" s="38"/>
    </row>
    <row r="214" spans="2:30" x14ac:dyDescent="0.2">
      <c r="B214" s="2070"/>
      <c r="C214" s="2060"/>
      <c r="D214" s="2060"/>
      <c r="E214" s="2060"/>
      <c r="F214" s="2060"/>
      <c r="G214" s="1273"/>
      <c r="H214" s="2061"/>
      <c r="I214" s="2061"/>
      <c r="J214" s="2061"/>
      <c r="K214" s="2062"/>
      <c r="L214" s="2062"/>
      <c r="M214" s="2062"/>
      <c r="N214" s="2062"/>
      <c r="O214" s="2062"/>
      <c r="P214" s="2062"/>
      <c r="Q214" s="2062"/>
      <c r="R214" s="2062"/>
      <c r="S214" s="2062"/>
      <c r="T214" s="2062"/>
      <c r="U214" s="2062"/>
      <c r="V214" s="2062"/>
      <c r="W214" s="2061"/>
      <c r="X214" s="2063"/>
      <c r="Y214" s="2063"/>
      <c r="Z214" s="2063"/>
      <c r="AA214" s="2063"/>
      <c r="AB214" s="2063"/>
      <c r="AC214" s="38"/>
      <c r="AD214" s="38"/>
    </row>
    <row r="215" spans="2:30" x14ac:dyDescent="0.2">
      <c r="B215" s="2070"/>
      <c r="C215" s="2060"/>
      <c r="D215" s="2060"/>
      <c r="E215" s="2060"/>
      <c r="F215" s="2060"/>
      <c r="G215" s="1273"/>
      <c r="H215" s="2061"/>
      <c r="I215" s="2061"/>
      <c r="J215" s="2061"/>
      <c r="K215" s="2062"/>
      <c r="L215" s="2062"/>
      <c r="M215" s="2062"/>
      <c r="N215" s="2062"/>
      <c r="O215" s="2062"/>
      <c r="P215" s="2062"/>
      <c r="Q215" s="2062"/>
      <c r="R215" s="2062"/>
      <c r="S215" s="2062"/>
      <c r="T215" s="2062"/>
      <c r="U215" s="2062"/>
      <c r="V215" s="2062"/>
      <c r="W215" s="2061"/>
      <c r="X215" s="2063"/>
      <c r="Y215" s="2063"/>
      <c r="Z215" s="2063"/>
      <c r="AA215" s="2063"/>
      <c r="AB215" s="2063"/>
      <c r="AC215" s="38"/>
      <c r="AD215" s="38"/>
    </row>
    <row r="216" spans="2:30" x14ac:dyDescent="0.2">
      <c r="B216" s="2070"/>
      <c r="C216" s="2060"/>
      <c r="D216" s="2060"/>
      <c r="E216" s="2060"/>
      <c r="F216" s="2060"/>
      <c r="G216" s="1273"/>
      <c r="H216" s="2061"/>
      <c r="I216" s="2061"/>
      <c r="J216" s="2061"/>
      <c r="K216" s="2062"/>
      <c r="L216" s="2062"/>
      <c r="M216" s="2062"/>
      <c r="N216" s="2062"/>
      <c r="O216" s="2062"/>
      <c r="P216" s="2062"/>
      <c r="Q216" s="2062"/>
      <c r="R216" s="2062"/>
      <c r="S216" s="2062"/>
      <c r="T216" s="2062"/>
      <c r="U216" s="2062"/>
      <c r="V216" s="2062"/>
      <c r="W216" s="2061"/>
      <c r="X216" s="2063"/>
      <c r="Y216" s="2063"/>
      <c r="Z216" s="2063"/>
      <c r="AA216" s="2063"/>
      <c r="AB216" s="2063"/>
      <c r="AC216" s="38"/>
      <c r="AD216" s="38"/>
    </row>
    <row r="217" spans="2:30" x14ac:dyDescent="0.2">
      <c r="B217" s="2070"/>
      <c r="C217" s="2060"/>
      <c r="D217" s="2060"/>
      <c r="E217" s="2060"/>
      <c r="F217" s="2060"/>
      <c r="G217" s="1273"/>
      <c r="H217" s="2061"/>
      <c r="I217" s="2061"/>
      <c r="J217" s="2061"/>
      <c r="K217" s="2062"/>
      <c r="L217" s="2062"/>
      <c r="M217" s="2062"/>
      <c r="N217" s="2062"/>
      <c r="O217" s="2062"/>
      <c r="P217" s="2062"/>
      <c r="Q217" s="2062"/>
      <c r="R217" s="2062"/>
      <c r="S217" s="2062"/>
      <c r="T217" s="2062"/>
      <c r="U217" s="2062"/>
      <c r="V217" s="2062"/>
      <c r="W217" s="2061"/>
      <c r="X217" s="2063"/>
      <c r="Y217" s="2063"/>
      <c r="Z217" s="2063"/>
      <c r="AA217" s="2063"/>
      <c r="AB217" s="2063"/>
      <c r="AC217" s="38"/>
      <c r="AD217" s="38"/>
    </row>
    <row r="218" spans="2:30" x14ac:dyDescent="0.2">
      <c r="B218" s="2070"/>
      <c r="C218" s="2060"/>
      <c r="D218" s="2060"/>
      <c r="E218" s="2060"/>
      <c r="F218" s="2060"/>
      <c r="G218" s="1273"/>
      <c r="H218" s="2061"/>
      <c r="I218" s="2061"/>
      <c r="J218" s="2061"/>
      <c r="K218" s="2062"/>
      <c r="L218" s="2062"/>
      <c r="M218" s="2062"/>
      <c r="N218" s="2062"/>
      <c r="O218" s="2062"/>
      <c r="P218" s="2062"/>
      <c r="Q218" s="2062"/>
      <c r="R218" s="2062"/>
      <c r="S218" s="2062"/>
      <c r="T218" s="2062"/>
      <c r="U218" s="2062"/>
      <c r="V218" s="2062"/>
      <c r="W218" s="2061"/>
      <c r="X218" s="2063"/>
      <c r="Y218" s="2063"/>
      <c r="Z218" s="2063"/>
      <c r="AA218" s="2063"/>
      <c r="AB218" s="2063"/>
      <c r="AC218" s="38"/>
      <c r="AD218" s="38"/>
    </row>
    <row r="219" spans="2:30" x14ac:dyDescent="0.2">
      <c r="B219" s="2070"/>
      <c r="C219" s="2060"/>
      <c r="D219" s="2060"/>
      <c r="E219" s="2060"/>
      <c r="F219" s="2060"/>
      <c r="G219" s="1273"/>
      <c r="H219" s="2061"/>
      <c r="I219" s="2061"/>
      <c r="J219" s="2061"/>
      <c r="K219" s="2062"/>
      <c r="L219" s="2062"/>
      <c r="M219" s="2062"/>
      <c r="N219" s="2062"/>
      <c r="O219" s="2062"/>
      <c r="P219" s="2062"/>
      <c r="Q219" s="2062"/>
      <c r="R219" s="2062"/>
      <c r="S219" s="2062"/>
      <c r="T219" s="2062"/>
      <c r="U219" s="2062"/>
      <c r="V219" s="2062"/>
      <c r="W219" s="2061"/>
      <c r="X219" s="2063"/>
      <c r="Y219" s="2063"/>
      <c r="Z219" s="2063"/>
      <c r="AA219" s="2063"/>
      <c r="AB219" s="2063"/>
      <c r="AC219" s="38"/>
      <c r="AD219" s="38"/>
    </row>
    <row r="220" spans="2:30" x14ac:dyDescent="0.2">
      <c r="B220" s="2070"/>
      <c r="C220" s="2060"/>
      <c r="D220" s="2060"/>
      <c r="E220" s="2060"/>
      <c r="F220" s="2060"/>
      <c r="G220" s="1273"/>
      <c r="H220" s="2061"/>
      <c r="I220" s="2061"/>
      <c r="J220" s="2061"/>
      <c r="K220" s="2062"/>
      <c r="L220" s="2062"/>
      <c r="M220" s="2062"/>
      <c r="N220" s="2062"/>
      <c r="O220" s="2062"/>
      <c r="P220" s="2062"/>
      <c r="Q220" s="2062"/>
      <c r="R220" s="2062"/>
      <c r="S220" s="2062"/>
      <c r="T220" s="2062"/>
      <c r="U220" s="2062"/>
      <c r="V220" s="2062"/>
      <c r="W220" s="2061"/>
      <c r="X220" s="2063"/>
      <c r="Y220" s="2063"/>
      <c r="Z220" s="2063"/>
      <c r="AA220" s="2063"/>
      <c r="AB220" s="2063"/>
      <c r="AC220" s="38"/>
      <c r="AD220" s="38"/>
    </row>
    <row r="221" spans="2:30" x14ac:dyDescent="0.2">
      <c r="B221" s="2070"/>
      <c r="C221" s="2060"/>
      <c r="D221" s="2060"/>
      <c r="E221" s="2060"/>
      <c r="F221" s="2060"/>
      <c r="G221" s="1273"/>
      <c r="H221" s="2061"/>
      <c r="I221" s="2061"/>
      <c r="J221" s="2061"/>
      <c r="K221" s="2062"/>
      <c r="L221" s="2062"/>
      <c r="M221" s="2062"/>
      <c r="N221" s="2062"/>
      <c r="O221" s="2062"/>
      <c r="P221" s="2062"/>
      <c r="Q221" s="2062"/>
      <c r="R221" s="2062"/>
      <c r="S221" s="2062"/>
      <c r="T221" s="2062"/>
      <c r="U221" s="2062"/>
      <c r="V221" s="2062"/>
      <c r="W221" s="2061"/>
      <c r="X221" s="2063"/>
      <c r="Y221" s="2063"/>
      <c r="Z221" s="2063"/>
      <c r="AA221" s="2063"/>
      <c r="AB221" s="2063"/>
      <c r="AC221" s="38"/>
      <c r="AD221" s="38"/>
    </row>
    <row r="222" spans="2:30" x14ac:dyDescent="0.2">
      <c r="B222" s="2070"/>
      <c r="C222" s="2060"/>
      <c r="D222" s="2060"/>
      <c r="E222" s="2060"/>
      <c r="F222" s="2060"/>
      <c r="G222" s="1273"/>
      <c r="H222" s="2061"/>
      <c r="I222" s="2061"/>
      <c r="J222" s="2061"/>
      <c r="K222" s="2062"/>
      <c r="L222" s="2062"/>
      <c r="M222" s="2062"/>
      <c r="N222" s="2062"/>
      <c r="O222" s="2062"/>
      <c r="P222" s="2062"/>
      <c r="Q222" s="2062"/>
      <c r="R222" s="2062"/>
      <c r="S222" s="2062"/>
      <c r="T222" s="2062"/>
      <c r="U222" s="2062"/>
      <c r="V222" s="2062"/>
      <c r="W222" s="2061"/>
      <c r="X222" s="2063"/>
      <c r="Y222" s="2063"/>
      <c r="Z222" s="2063"/>
      <c r="AA222" s="2063"/>
      <c r="AB222" s="2063"/>
      <c r="AC222" s="38"/>
      <c r="AD222" s="38"/>
    </row>
    <row r="223" spans="2:30" x14ac:dyDescent="0.2">
      <c r="B223" s="2070"/>
      <c r="C223" s="2060"/>
      <c r="D223" s="2060"/>
      <c r="E223" s="2060"/>
      <c r="F223" s="2060"/>
      <c r="G223" s="1273"/>
      <c r="H223" s="2061"/>
      <c r="I223" s="2061"/>
      <c r="J223" s="2061"/>
      <c r="K223" s="2062"/>
      <c r="L223" s="2062"/>
      <c r="M223" s="2062"/>
      <c r="N223" s="2062"/>
      <c r="O223" s="2062"/>
      <c r="P223" s="2062"/>
      <c r="Q223" s="2062"/>
      <c r="R223" s="2062"/>
      <c r="S223" s="2062"/>
      <c r="T223" s="2062"/>
      <c r="U223" s="2062"/>
      <c r="V223" s="2062"/>
      <c r="W223" s="2061"/>
      <c r="X223" s="2063"/>
      <c r="Y223" s="2063"/>
      <c r="Z223" s="2063"/>
      <c r="AA223" s="2063"/>
      <c r="AB223" s="2063"/>
      <c r="AC223" s="38"/>
      <c r="AD223" s="38"/>
    </row>
    <row r="224" spans="2:30" x14ac:dyDescent="0.2">
      <c r="B224" s="2070"/>
      <c r="C224" s="2060"/>
      <c r="D224" s="2060"/>
      <c r="E224" s="2060"/>
      <c r="F224" s="2060"/>
      <c r="G224" s="1273"/>
      <c r="H224" s="2061"/>
      <c r="I224" s="2061"/>
      <c r="J224" s="2061"/>
      <c r="K224" s="2062"/>
      <c r="L224" s="2062"/>
      <c r="M224" s="2062"/>
      <c r="N224" s="2062"/>
      <c r="O224" s="2062"/>
      <c r="P224" s="2062"/>
      <c r="Q224" s="2062"/>
      <c r="R224" s="2062"/>
      <c r="S224" s="2062"/>
      <c r="T224" s="2062"/>
      <c r="U224" s="2062"/>
      <c r="V224" s="2062"/>
      <c r="W224" s="2061"/>
      <c r="X224" s="2063"/>
      <c r="Y224" s="2063"/>
      <c r="Z224" s="2063"/>
      <c r="AA224" s="2063"/>
      <c r="AB224" s="2063"/>
      <c r="AC224" s="38"/>
      <c r="AD224" s="38"/>
    </row>
    <row r="225" spans="2:30" x14ac:dyDescent="0.2">
      <c r="B225" s="2070"/>
      <c r="C225" s="2060"/>
      <c r="D225" s="2060"/>
      <c r="E225" s="2060"/>
      <c r="F225" s="2060"/>
      <c r="G225" s="1273"/>
      <c r="H225" s="2061"/>
      <c r="I225" s="2061"/>
      <c r="J225" s="2061"/>
      <c r="K225" s="2062"/>
      <c r="L225" s="2062"/>
      <c r="M225" s="2062"/>
      <c r="N225" s="2062"/>
      <c r="O225" s="2062"/>
      <c r="P225" s="2062"/>
      <c r="Q225" s="2062"/>
      <c r="R225" s="2062"/>
      <c r="S225" s="2062"/>
      <c r="T225" s="2062"/>
      <c r="U225" s="2062"/>
      <c r="V225" s="2062"/>
      <c r="W225" s="2061"/>
      <c r="X225" s="2063"/>
      <c r="Y225" s="2063"/>
      <c r="Z225" s="2063"/>
      <c r="AA225" s="2063"/>
      <c r="AB225" s="2063"/>
      <c r="AC225" s="38"/>
      <c r="AD225" s="38"/>
    </row>
    <row r="226" spans="2:30" x14ac:dyDescent="0.2">
      <c r="B226" s="2070"/>
      <c r="C226" s="2060"/>
      <c r="D226" s="2060"/>
      <c r="E226" s="2060"/>
      <c r="F226" s="2060"/>
      <c r="G226" s="1273"/>
      <c r="H226" s="2061"/>
      <c r="I226" s="2061"/>
      <c r="J226" s="2061"/>
      <c r="K226" s="2062"/>
      <c r="L226" s="2062"/>
      <c r="M226" s="2062"/>
      <c r="N226" s="2062"/>
      <c r="O226" s="2062"/>
      <c r="P226" s="2062"/>
      <c r="Q226" s="2062"/>
      <c r="R226" s="2062"/>
      <c r="S226" s="2062"/>
      <c r="T226" s="2062"/>
      <c r="U226" s="2062"/>
      <c r="V226" s="2062"/>
      <c r="W226" s="2061"/>
      <c r="X226" s="2063"/>
      <c r="Y226" s="2063"/>
      <c r="Z226" s="2063"/>
      <c r="AA226" s="2063"/>
      <c r="AB226" s="2063"/>
      <c r="AC226" s="38"/>
      <c r="AD226" s="38"/>
    </row>
    <row r="227" spans="2:30" x14ac:dyDescent="0.2">
      <c r="B227" s="2070"/>
      <c r="C227" s="2060"/>
      <c r="D227" s="2060"/>
      <c r="E227" s="2060"/>
      <c r="F227" s="2060"/>
      <c r="G227" s="1273"/>
      <c r="H227" s="2061"/>
      <c r="I227" s="2061"/>
      <c r="J227" s="2061"/>
      <c r="K227" s="2062"/>
      <c r="L227" s="2062"/>
      <c r="M227" s="2062"/>
      <c r="N227" s="2062"/>
      <c r="O227" s="2062"/>
      <c r="P227" s="2062"/>
      <c r="Q227" s="2062"/>
      <c r="R227" s="2062"/>
      <c r="S227" s="2062"/>
      <c r="T227" s="2062"/>
      <c r="U227" s="2062"/>
      <c r="V227" s="2062"/>
      <c r="W227" s="2061"/>
      <c r="X227" s="2063"/>
      <c r="Y227" s="2063"/>
      <c r="Z227" s="2063"/>
      <c r="AA227" s="2063"/>
      <c r="AB227" s="2063"/>
      <c r="AC227" s="38"/>
      <c r="AD227" s="38"/>
    </row>
    <row r="228" spans="2:30" x14ac:dyDescent="0.2">
      <c r="B228" s="2070"/>
      <c r="C228" s="2060"/>
      <c r="D228" s="2060"/>
      <c r="E228" s="2060"/>
      <c r="F228" s="2060"/>
      <c r="G228" s="1273"/>
      <c r="H228" s="2061"/>
      <c r="I228" s="2061"/>
      <c r="J228" s="2061"/>
      <c r="K228" s="2062"/>
      <c r="L228" s="2062"/>
      <c r="M228" s="2062"/>
      <c r="N228" s="2062"/>
      <c r="O228" s="2062"/>
      <c r="P228" s="2062"/>
      <c r="Q228" s="2062"/>
      <c r="R228" s="2062"/>
      <c r="S228" s="2062"/>
      <c r="T228" s="2062"/>
      <c r="U228" s="2062"/>
      <c r="V228" s="2062"/>
      <c r="W228" s="2061"/>
      <c r="X228" s="2063"/>
      <c r="Y228" s="2063"/>
      <c r="Z228" s="2063"/>
      <c r="AA228" s="2063"/>
      <c r="AB228" s="2063"/>
      <c r="AC228" s="38"/>
      <c r="AD228" s="38"/>
    </row>
    <row r="229" spans="2:30" x14ac:dyDescent="0.2">
      <c r="B229" s="2070"/>
      <c r="C229" s="2060"/>
      <c r="D229" s="2060"/>
      <c r="E229" s="2060"/>
      <c r="F229" s="2060"/>
      <c r="G229" s="1273"/>
      <c r="H229" s="2061"/>
      <c r="I229" s="2061"/>
      <c r="J229" s="2061"/>
      <c r="K229" s="2062"/>
      <c r="L229" s="2062"/>
      <c r="M229" s="2062"/>
      <c r="N229" s="2062"/>
      <c r="O229" s="2062"/>
      <c r="P229" s="2062"/>
      <c r="Q229" s="2062"/>
      <c r="R229" s="2062"/>
      <c r="S229" s="2062"/>
      <c r="T229" s="2062"/>
      <c r="U229" s="2062"/>
      <c r="V229" s="2062"/>
      <c r="W229" s="2061"/>
      <c r="X229" s="2063"/>
      <c r="Y229" s="2063"/>
      <c r="Z229" s="2063"/>
      <c r="AA229" s="2063"/>
      <c r="AB229" s="2063"/>
      <c r="AC229" s="38"/>
      <c r="AD229" s="38"/>
    </row>
    <row r="230" spans="2:30" x14ac:dyDescent="0.2">
      <c r="B230" s="2070"/>
      <c r="C230" s="2060"/>
      <c r="D230" s="2060"/>
      <c r="E230" s="2060"/>
      <c r="F230" s="2060"/>
      <c r="G230" s="1273"/>
      <c r="H230" s="2061"/>
      <c r="I230" s="2061"/>
      <c r="J230" s="2061"/>
      <c r="K230" s="2062"/>
      <c r="L230" s="2062"/>
      <c r="M230" s="2062"/>
      <c r="N230" s="2062"/>
      <c r="O230" s="2062"/>
      <c r="P230" s="2062"/>
      <c r="Q230" s="2062"/>
      <c r="R230" s="2062"/>
      <c r="S230" s="2062"/>
      <c r="T230" s="2062"/>
      <c r="U230" s="2062"/>
      <c r="V230" s="2062"/>
      <c r="W230" s="2061"/>
      <c r="X230" s="2063"/>
      <c r="Y230" s="2063"/>
      <c r="Z230" s="2063"/>
      <c r="AA230" s="2063"/>
      <c r="AB230" s="2063"/>
      <c r="AC230" s="38"/>
      <c r="AD230" s="38"/>
    </row>
    <row r="231" spans="2:30" x14ac:dyDescent="0.2">
      <c r="B231" s="2070"/>
      <c r="C231" s="2060"/>
      <c r="D231" s="2060"/>
      <c r="E231" s="2060"/>
      <c r="F231" s="2060"/>
      <c r="G231" s="1273"/>
      <c r="H231" s="2061"/>
      <c r="I231" s="2061"/>
      <c r="J231" s="2061"/>
      <c r="K231" s="2062"/>
      <c r="L231" s="2062"/>
      <c r="M231" s="2062"/>
      <c r="N231" s="2062"/>
      <c r="O231" s="2062"/>
      <c r="P231" s="2062"/>
      <c r="Q231" s="2062"/>
      <c r="R231" s="2062"/>
      <c r="S231" s="2062"/>
      <c r="T231" s="2062"/>
      <c r="U231" s="2062"/>
      <c r="V231" s="2062"/>
      <c r="W231" s="2061"/>
      <c r="X231" s="2063"/>
      <c r="Y231" s="2063"/>
      <c r="Z231" s="2063"/>
      <c r="AA231" s="2063"/>
      <c r="AB231" s="2063"/>
      <c r="AC231" s="38"/>
      <c r="AD231" s="38"/>
    </row>
    <row r="232" spans="2:30" x14ac:dyDescent="0.2">
      <c r="B232" s="2070"/>
      <c r="C232" s="2060"/>
      <c r="D232" s="2060"/>
      <c r="E232" s="2060"/>
      <c r="F232" s="2060"/>
      <c r="G232" s="1273"/>
      <c r="H232" s="2061"/>
      <c r="I232" s="2061"/>
      <c r="J232" s="2061"/>
      <c r="K232" s="2062"/>
      <c r="L232" s="2062"/>
      <c r="M232" s="2062"/>
      <c r="N232" s="2062"/>
      <c r="O232" s="2062"/>
      <c r="P232" s="2062"/>
      <c r="Q232" s="2062"/>
      <c r="R232" s="2062"/>
      <c r="S232" s="2062"/>
      <c r="T232" s="2062"/>
      <c r="U232" s="2062"/>
      <c r="V232" s="2062"/>
      <c r="W232" s="2061"/>
      <c r="X232" s="2063"/>
      <c r="Y232" s="2063"/>
      <c r="Z232" s="2063"/>
      <c r="AA232" s="2063"/>
      <c r="AB232" s="2063"/>
      <c r="AC232" s="38"/>
      <c r="AD232" s="38"/>
    </row>
    <row r="233" spans="2:30" x14ac:dyDescent="0.2">
      <c r="B233" s="2070"/>
      <c r="C233" s="2060"/>
      <c r="D233" s="2060"/>
      <c r="E233" s="2060"/>
      <c r="F233" s="2060"/>
      <c r="G233" s="1273"/>
      <c r="H233" s="2061"/>
      <c r="I233" s="2061"/>
      <c r="J233" s="2061"/>
      <c r="K233" s="2062"/>
      <c r="L233" s="2062"/>
      <c r="M233" s="2062"/>
      <c r="N233" s="2062"/>
      <c r="O233" s="2062"/>
      <c r="P233" s="2062"/>
      <c r="Q233" s="2062"/>
      <c r="R233" s="2062"/>
      <c r="S233" s="2062"/>
      <c r="T233" s="2062"/>
      <c r="U233" s="2062"/>
      <c r="V233" s="2062"/>
      <c r="W233" s="2061"/>
      <c r="X233" s="2063"/>
      <c r="Y233" s="2063"/>
      <c r="Z233" s="2063"/>
      <c r="AA233" s="2063"/>
      <c r="AB233" s="2063"/>
      <c r="AC233" s="38"/>
      <c r="AD233" s="38"/>
    </row>
    <row r="234" spans="2:30" x14ac:dyDescent="0.2">
      <c r="B234" s="2070"/>
      <c r="C234" s="2060"/>
      <c r="D234" s="2060"/>
      <c r="E234" s="2060"/>
      <c r="F234" s="2060"/>
      <c r="G234" s="1273"/>
      <c r="H234" s="2061"/>
      <c r="I234" s="2061"/>
      <c r="J234" s="2061"/>
      <c r="K234" s="2062"/>
      <c r="L234" s="2062"/>
      <c r="M234" s="2062"/>
      <c r="N234" s="2062"/>
      <c r="O234" s="2062"/>
      <c r="P234" s="2062"/>
      <c r="Q234" s="2062"/>
      <c r="R234" s="2062"/>
      <c r="S234" s="2062"/>
      <c r="T234" s="2062"/>
      <c r="U234" s="2062"/>
      <c r="V234" s="2062"/>
      <c r="W234" s="2061"/>
      <c r="X234" s="2063"/>
      <c r="Y234" s="2063"/>
      <c r="Z234" s="2063"/>
      <c r="AA234" s="2063"/>
      <c r="AB234" s="2063"/>
      <c r="AC234" s="38"/>
      <c r="AD234" s="38"/>
    </row>
    <row r="235" spans="2:30" x14ac:dyDescent="0.2">
      <c r="B235" s="2070"/>
      <c r="C235" s="2060"/>
      <c r="D235" s="2060"/>
      <c r="E235" s="2060"/>
      <c r="F235" s="2060"/>
      <c r="G235" s="1273"/>
      <c r="H235" s="2061"/>
      <c r="I235" s="2061"/>
      <c r="J235" s="2061"/>
      <c r="K235" s="2062"/>
      <c r="L235" s="2062"/>
      <c r="M235" s="2062"/>
      <c r="N235" s="2062"/>
      <c r="O235" s="2062"/>
      <c r="P235" s="2062"/>
      <c r="Q235" s="2062"/>
      <c r="R235" s="2062"/>
      <c r="S235" s="2062"/>
      <c r="T235" s="2062"/>
      <c r="U235" s="2062"/>
      <c r="V235" s="2062"/>
      <c r="W235" s="2061"/>
      <c r="X235" s="2063"/>
      <c r="Y235" s="2063"/>
      <c r="Z235" s="2063"/>
      <c r="AA235" s="2063"/>
      <c r="AB235" s="2063"/>
      <c r="AC235" s="38"/>
      <c r="AD235" s="38"/>
    </row>
    <row r="236" spans="2:30" x14ac:dyDescent="0.2">
      <c r="B236" s="2070"/>
      <c r="C236" s="2060"/>
      <c r="D236" s="2060"/>
      <c r="E236" s="2060"/>
      <c r="F236" s="2060"/>
      <c r="G236" s="1273"/>
      <c r="H236" s="2061"/>
      <c r="I236" s="2061"/>
      <c r="J236" s="2061"/>
      <c r="K236" s="2062"/>
      <c r="L236" s="2062"/>
      <c r="M236" s="2062"/>
      <c r="N236" s="2062"/>
      <c r="O236" s="2062"/>
      <c r="P236" s="2062"/>
      <c r="Q236" s="2062"/>
      <c r="R236" s="2062"/>
      <c r="S236" s="2062"/>
      <c r="T236" s="2062"/>
      <c r="U236" s="2062"/>
      <c r="V236" s="2062"/>
      <c r="W236" s="2061"/>
      <c r="X236" s="2063"/>
      <c r="Y236" s="2063"/>
      <c r="Z236" s="2063"/>
      <c r="AA236" s="2063"/>
      <c r="AB236" s="2063"/>
      <c r="AC236" s="38"/>
      <c r="AD236" s="38"/>
    </row>
    <row r="237" spans="2:30" x14ac:dyDescent="0.2">
      <c r="B237" s="2070"/>
      <c r="C237" s="2060"/>
      <c r="D237" s="2060"/>
      <c r="E237" s="2060"/>
      <c r="F237" s="2060"/>
      <c r="G237" s="1273"/>
      <c r="H237" s="2061"/>
      <c r="I237" s="2061"/>
      <c r="J237" s="2061"/>
      <c r="K237" s="2062"/>
      <c r="L237" s="2062"/>
      <c r="M237" s="2062"/>
      <c r="N237" s="2062"/>
      <c r="O237" s="2062"/>
      <c r="P237" s="2062"/>
      <c r="Q237" s="2062"/>
      <c r="R237" s="2062"/>
      <c r="S237" s="2062"/>
      <c r="T237" s="2062"/>
      <c r="U237" s="2062"/>
      <c r="V237" s="2062"/>
      <c r="W237" s="2061"/>
      <c r="X237" s="2063"/>
      <c r="Y237" s="2063"/>
      <c r="Z237" s="2063"/>
      <c r="AA237" s="2063"/>
      <c r="AB237" s="2063"/>
      <c r="AC237" s="38"/>
      <c r="AD237" s="38"/>
    </row>
    <row r="238" spans="2:30" x14ac:dyDescent="0.2">
      <c r="B238" s="2070"/>
      <c r="C238" s="2060"/>
      <c r="D238" s="2060"/>
      <c r="E238" s="2060"/>
      <c r="F238" s="2060"/>
      <c r="G238" s="1273"/>
      <c r="H238" s="2061"/>
      <c r="I238" s="2061"/>
      <c r="J238" s="2061"/>
      <c r="K238" s="2062"/>
      <c r="L238" s="2062"/>
      <c r="M238" s="2062"/>
      <c r="N238" s="2062"/>
      <c r="O238" s="2062"/>
      <c r="P238" s="2062"/>
      <c r="Q238" s="2062"/>
      <c r="R238" s="2062"/>
      <c r="S238" s="2062"/>
      <c r="T238" s="2062"/>
      <c r="U238" s="2062"/>
      <c r="V238" s="2062"/>
      <c r="W238" s="2061"/>
      <c r="X238" s="2063"/>
      <c r="Y238" s="2063"/>
      <c r="Z238" s="2063"/>
      <c r="AA238" s="2063"/>
      <c r="AB238" s="2063"/>
      <c r="AC238" s="38"/>
      <c r="AD238" s="38"/>
    </row>
    <row r="239" spans="2:30" x14ac:dyDescent="0.2">
      <c r="B239" s="2070"/>
      <c r="C239" s="2060"/>
      <c r="D239" s="2060"/>
      <c r="E239" s="2060"/>
      <c r="F239" s="2060"/>
      <c r="G239" s="1273"/>
      <c r="H239" s="2061"/>
      <c r="I239" s="2061"/>
      <c r="J239" s="2061"/>
      <c r="K239" s="2062"/>
      <c r="L239" s="2062"/>
      <c r="M239" s="2062"/>
      <c r="N239" s="2062"/>
      <c r="O239" s="2062"/>
      <c r="P239" s="2062"/>
      <c r="Q239" s="2062"/>
      <c r="R239" s="2062"/>
      <c r="S239" s="2062"/>
      <c r="T239" s="2062"/>
      <c r="U239" s="2062"/>
      <c r="V239" s="2062"/>
      <c r="W239" s="2061"/>
      <c r="X239" s="2063"/>
      <c r="Y239" s="2063"/>
      <c r="Z239" s="2063"/>
      <c r="AA239" s="2063"/>
      <c r="AB239" s="2063"/>
      <c r="AC239" s="38"/>
      <c r="AD239" s="38"/>
    </row>
    <row r="240" spans="2:30" x14ac:dyDescent="0.2">
      <c r="B240" s="2070"/>
      <c r="C240" s="2060"/>
      <c r="D240" s="2060"/>
      <c r="E240" s="2060"/>
      <c r="F240" s="2060"/>
      <c r="G240" s="1273"/>
      <c r="H240" s="2061"/>
      <c r="I240" s="2061"/>
      <c r="J240" s="2061"/>
      <c r="K240" s="2062"/>
      <c r="L240" s="2062"/>
      <c r="M240" s="2062"/>
      <c r="N240" s="2062"/>
      <c r="O240" s="2062"/>
      <c r="P240" s="2062"/>
      <c r="Q240" s="2062"/>
      <c r="R240" s="2062"/>
      <c r="S240" s="2062"/>
      <c r="T240" s="2062"/>
      <c r="U240" s="2062"/>
      <c r="V240" s="2062"/>
      <c r="W240" s="2061"/>
      <c r="X240" s="2063"/>
      <c r="Y240" s="2063"/>
      <c r="Z240" s="2063"/>
      <c r="AA240" s="2063"/>
      <c r="AB240" s="2063"/>
      <c r="AC240" s="38"/>
      <c r="AD240" s="38"/>
    </row>
    <row r="241" spans="2:30" x14ac:dyDescent="0.2">
      <c r="B241" s="2070"/>
      <c r="C241" s="2060"/>
      <c r="D241" s="2060"/>
      <c r="E241" s="2060"/>
      <c r="F241" s="2060"/>
      <c r="G241" s="1273"/>
      <c r="H241" s="2061"/>
      <c r="I241" s="2061"/>
      <c r="J241" s="2061"/>
      <c r="K241" s="2062"/>
      <c r="L241" s="2062"/>
      <c r="M241" s="2062"/>
      <c r="N241" s="2062"/>
      <c r="O241" s="2062"/>
      <c r="P241" s="2062"/>
      <c r="Q241" s="2062"/>
      <c r="R241" s="2062"/>
      <c r="S241" s="2062"/>
      <c r="T241" s="2062"/>
      <c r="U241" s="2062"/>
      <c r="V241" s="2062"/>
      <c r="W241" s="2061"/>
      <c r="X241" s="2063"/>
      <c r="Y241" s="2063"/>
      <c r="Z241" s="2063"/>
      <c r="AA241" s="2063"/>
      <c r="AB241" s="2063"/>
      <c r="AC241" s="38"/>
      <c r="AD241" s="38"/>
    </row>
    <row r="242" spans="2:30" x14ac:dyDescent="0.2">
      <c r="B242" s="2070"/>
      <c r="C242" s="2060"/>
      <c r="D242" s="2060"/>
      <c r="E242" s="2060"/>
      <c r="F242" s="2060"/>
      <c r="G242" s="1273"/>
      <c r="H242" s="2061"/>
      <c r="I242" s="2061"/>
      <c r="J242" s="2061"/>
      <c r="K242" s="2062"/>
      <c r="L242" s="2062"/>
      <c r="M242" s="2062"/>
      <c r="N242" s="2062"/>
      <c r="O242" s="2062"/>
      <c r="P242" s="2062"/>
      <c r="Q242" s="2062"/>
      <c r="R242" s="2062"/>
      <c r="S242" s="2062"/>
      <c r="T242" s="2062"/>
      <c r="U242" s="2062"/>
      <c r="V242" s="2062"/>
      <c r="W242" s="2061"/>
      <c r="X242" s="2063"/>
      <c r="Y242" s="2063"/>
      <c r="Z242" s="2063"/>
      <c r="AA242" s="2063"/>
      <c r="AB242" s="2063"/>
      <c r="AC242" s="38"/>
      <c r="AD242" s="38"/>
    </row>
    <row r="243" spans="2:30" x14ac:dyDescent="0.2">
      <c r="B243" s="2070"/>
      <c r="C243" s="2060"/>
      <c r="D243" s="2060"/>
      <c r="E243" s="2060"/>
      <c r="F243" s="2060"/>
      <c r="G243" s="1273"/>
      <c r="H243" s="2061"/>
      <c r="I243" s="2061"/>
      <c r="J243" s="2061"/>
      <c r="K243" s="2062"/>
      <c r="L243" s="2062"/>
      <c r="M243" s="2062"/>
      <c r="N243" s="2062"/>
      <c r="O243" s="2062"/>
      <c r="P243" s="2062"/>
      <c r="Q243" s="2062"/>
      <c r="R243" s="2062"/>
      <c r="S243" s="2062"/>
      <c r="T243" s="2062"/>
      <c r="U243" s="2062"/>
      <c r="V243" s="2062"/>
      <c r="W243" s="2061"/>
      <c r="X243" s="2063"/>
      <c r="Y243" s="2063"/>
      <c r="Z243" s="2063"/>
      <c r="AA243" s="2063"/>
      <c r="AB243" s="2063"/>
      <c r="AC243" s="38"/>
      <c r="AD243" s="38"/>
    </row>
    <row r="244" spans="2:30" x14ac:dyDescent="0.2">
      <c r="B244" s="2070"/>
      <c r="C244" s="2060"/>
      <c r="D244" s="2060"/>
      <c r="E244" s="2060"/>
      <c r="F244" s="2060"/>
      <c r="G244" s="1273"/>
      <c r="H244" s="2061"/>
      <c r="I244" s="2061"/>
      <c r="J244" s="2061"/>
      <c r="K244" s="2062"/>
      <c r="L244" s="2062"/>
      <c r="M244" s="2062"/>
      <c r="N244" s="2062"/>
      <c r="O244" s="2062"/>
      <c r="P244" s="2062"/>
      <c r="Q244" s="2062"/>
      <c r="R244" s="2062"/>
      <c r="S244" s="2062"/>
      <c r="T244" s="2062"/>
      <c r="U244" s="2062"/>
      <c r="V244" s="2062"/>
      <c r="W244" s="2061"/>
      <c r="X244" s="2063"/>
      <c r="Y244" s="2063"/>
      <c r="Z244" s="2063"/>
      <c r="AA244" s="2063"/>
      <c r="AB244" s="2063"/>
      <c r="AC244" s="38"/>
      <c r="AD244" s="38"/>
    </row>
    <row r="245" spans="2:30" x14ac:dyDescent="0.2">
      <c r="B245" s="2070"/>
      <c r="C245" s="2060"/>
      <c r="D245" s="2060"/>
      <c r="E245" s="2060"/>
      <c r="F245" s="2060"/>
      <c r="G245" s="1273"/>
      <c r="H245" s="2061"/>
      <c r="I245" s="2061"/>
      <c r="J245" s="2061"/>
      <c r="K245" s="2062"/>
      <c r="L245" s="2062"/>
      <c r="M245" s="2062"/>
      <c r="N245" s="2062"/>
      <c r="O245" s="2062"/>
      <c r="P245" s="2062"/>
      <c r="Q245" s="2062"/>
      <c r="R245" s="2062"/>
      <c r="S245" s="2062"/>
      <c r="T245" s="2062"/>
      <c r="U245" s="2062"/>
      <c r="V245" s="2062"/>
      <c r="W245" s="2061"/>
      <c r="X245" s="2063"/>
      <c r="Y245" s="2063"/>
      <c r="Z245" s="2063"/>
      <c r="AA245" s="2063"/>
      <c r="AB245" s="2063"/>
      <c r="AC245" s="38"/>
      <c r="AD245" s="38"/>
    </row>
    <row r="246" spans="2:30" x14ac:dyDescent="0.2">
      <c r="B246" s="2070"/>
      <c r="C246" s="2060"/>
      <c r="D246" s="2060"/>
      <c r="E246" s="2060"/>
      <c r="F246" s="2060"/>
      <c r="G246" s="1273"/>
      <c r="H246" s="2061"/>
      <c r="I246" s="2061"/>
      <c r="J246" s="2061"/>
      <c r="K246" s="2062"/>
      <c r="L246" s="2062"/>
      <c r="M246" s="2062"/>
      <c r="N246" s="2062"/>
      <c r="O246" s="2062"/>
      <c r="P246" s="2062"/>
      <c r="Q246" s="2062"/>
      <c r="R246" s="2062"/>
      <c r="S246" s="2062"/>
      <c r="T246" s="2062"/>
      <c r="U246" s="2062"/>
      <c r="V246" s="2062"/>
      <c r="W246" s="2061"/>
      <c r="X246" s="2063"/>
      <c r="Y246" s="2063"/>
      <c r="Z246" s="2063"/>
      <c r="AA246" s="2063"/>
      <c r="AB246" s="2063"/>
      <c r="AC246" s="38"/>
      <c r="AD246" s="38"/>
    </row>
    <row r="247" spans="2:30" x14ac:dyDescent="0.2">
      <c r="B247" s="2070"/>
      <c r="C247" s="2060"/>
      <c r="D247" s="2060"/>
      <c r="E247" s="2060"/>
      <c r="F247" s="2060"/>
      <c r="G247" s="1273"/>
      <c r="H247" s="2061"/>
      <c r="I247" s="2061"/>
      <c r="J247" s="2061"/>
      <c r="K247" s="2062"/>
      <c r="L247" s="2062"/>
      <c r="M247" s="2062"/>
      <c r="N247" s="2062"/>
      <c r="O247" s="2062"/>
      <c r="P247" s="2062"/>
      <c r="Q247" s="2062"/>
      <c r="R247" s="2062"/>
      <c r="S247" s="2062"/>
      <c r="T247" s="2062"/>
      <c r="U247" s="2062"/>
      <c r="V247" s="2062"/>
      <c r="W247" s="2061"/>
      <c r="X247" s="2063"/>
      <c r="Y247" s="2063"/>
      <c r="Z247" s="2063"/>
      <c r="AA247" s="2063"/>
      <c r="AB247" s="2063"/>
      <c r="AC247" s="38"/>
      <c r="AD247" s="38"/>
    </row>
    <row r="248" spans="2:30" x14ac:dyDescent="0.2">
      <c r="B248" s="2070"/>
      <c r="C248" s="2060"/>
      <c r="D248" s="2060"/>
      <c r="E248" s="2060"/>
      <c r="F248" s="2060"/>
      <c r="G248" s="1273"/>
      <c r="H248" s="2061"/>
      <c r="I248" s="2061"/>
      <c r="J248" s="2061"/>
      <c r="K248" s="2062"/>
      <c r="L248" s="2062"/>
      <c r="M248" s="2062"/>
      <c r="N248" s="2062"/>
      <c r="O248" s="2062"/>
      <c r="P248" s="2062"/>
      <c r="Q248" s="2062"/>
      <c r="R248" s="2062"/>
      <c r="S248" s="2062"/>
      <c r="T248" s="2062"/>
      <c r="U248" s="2062"/>
      <c r="V248" s="2062"/>
      <c r="W248" s="2061"/>
      <c r="X248" s="2063"/>
      <c r="Y248" s="2063"/>
      <c r="Z248" s="2063"/>
      <c r="AA248" s="2063"/>
      <c r="AB248" s="2063"/>
      <c r="AC248" s="38"/>
      <c r="AD248" s="38"/>
    </row>
    <row r="249" spans="2:30" x14ac:dyDescent="0.2">
      <c r="B249" s="2070"/>
      <c r="C249" s="2060"/>
      <c r="D249" s="2060"/>
      <c r="E249" s="2060"/>
      <c r="F249" s="2060"/>
      <c r="G249" s="1273"/>
      <c r="H249" s="2061"/>
      <c r="I249" s="2061"/>
      <c r="J249" s="2061"/>
      <c r="K249" s="2062"/>
      <c r="L249" s="2062"/>
      <c r="M249" s="2062"/>
      <c r="N249" s="2062"/>
      <c r="O249" s="2062"/>
      <c r="P249" s="2062"/>
      <c r="Q249" s="2062"/>
      <c r="R249" s="2062"/>
      <c r="S249" s="2062"/>
      <c r="T249" s="2062"/>
      <c r="U249" s="2062"/>
      <c r="V249" s="2062"/>
      <c r="W249" s="2061"/>
      <c r="X249" s="2063"/>
      <c r="Y249" s="2063"/>
      <c r="Z249" s="2063"/>
      <c r="AA249" s="2063"/>
      <c r="AB249" s="2063"/>
      <c r="AC249" s="38"/>
      <c r="AD249" s="38"/>
    </row>
    <row r="250" spans="2:30" x14ac:dyDescent="0.2">
      <c r="B250" s="2070"/>
      <c r="C250" s="2060"/>
      <c r="D250" s="2060"/>
      <c r="E250" s="2060"/>
      <c r="F250" s="2060"/>
      <c r="G250" s="1273"/>
      <c r="H250" s="2061"/>
      <c r="I250" s="2061"/>
      <c r="J250" s="2061"/>
      <c r="K250" s="2062"/>
      <c r="L250" s="2062"/>
      <c r="M250" s="2062"/>
      <c r="N250" s="2062"/>
      <c r="O250" s="2062"/>
      <c r="P250" s="2062"/>
      <c r="Q250" s="2062"/>
      <c r="R250" s="2062"/>
      <c r="S250" s="2062"/>
      <c r="T250" s="2062"/>
      <c r="U250" s="2062"/>
      <c r="V250" s="2062"/>
      <c r="W250" s="2061"/>
      <c r="X250" s="2063"/>
      <c r="Y250" s="2063"/>
      <c r="Z250" s="2063"/>
      <c r="AA250" s="2063"/>
      <c r="AB250" s="2063"/>
      <c r="AC250" s="38"/>
      <c r="AD250" s="38"/>
    </row>
    <row r="251" spans="2:30" x14ac:dyDescent="0.2">
      <c r="B251" s="2070"/>
      <c r="C251" s="2060"/>
      <c r="D251" s="2060"/>
      <c r="E251" s="2060"/>
      <c r="F251" s="2060"/>
      <c r="G251" s="1273"/>
      <c r="H251" s="2061"/>
      <c r="I251" s="2061"/>
      <c r="J251" s="2061"/>
      <c r="K251" s="2062"/>
      <c r="L251" s="2062"/>
      <c r="M251" s="2062"/>
      <c r="N251" s="2062"/>
      <c r="O251" s="2062"/>
      <c r="P251" s="2062"/>
      <c r="Q251" s="2062"/>
      <c r="R251" s="2062"/>
      <c r="S251" s="2062"/>
      <c r="T251" s="2062"/>
      <c r="U251" s="2062"/>
      <c r="V251" s="2062"/>
      <c r="W251" s="2061"/>
      <c r="X251" s="2063"/>
      <c r="Y251" s="2063"/>
      <c r="Z251" s="2063"/>
      <c r="AA251" s="2063"/>
      <c r="AB251" s="2063"/>
      <c r="AC251" s="38"/>
      <c r="AD251" s="38"/>
    </row>
    <row r="252" spans="2:30" x14ac:dyDescent="0.2">
      <c r="B252" s="2070"/>
      <c r="C252" s="2060"/>
      <c r="D252" s="2060"/>
      <c r="E252" s="2060"/>
      <c r="F252" s="2060"/>
      <c r="G252" s="1273"/>
      <c r="H252" s="2061"/>
      <c r="I252" s="2061"/>
      <c r="J252" s="2061"/>
      <c r="K252" s="2062"/>
      <c r="L252" s="2062"/>
      <c r="M252" s="2062"/>
      <c r="N252" s="2062"/>
      <c r="O252" s="2062"/>
      <c r="P252" s="2062"/>
      <c r="Q252" s="2062"/>
      <c r="R252" s="2062"/>
      <c r="S252" s="2062"/>
      <c r="T252" s="2062"/>
      <c r="U252" s="2062"/>
      <c r="V252" s="2062"/>
      <c r="W252" s="2061"/>
      <c r="X252" s="2063"/>
      <c r="Y252" s="2063"/>
      <c r="Z252" s="2063"/>
      <c r="AA252" s="2063"/>
      <c r="AB252" s="2063"/>
      <c r="AC252" s="38"/>
      <c r="AD252" s="38"/>
    </row>
    <row r="253" spans="2:30" x14ac:dyDescent="0.2">
      <c r="B253" s="2070"/>
      <c r="C253" s="2060"/>
      <c r="D253" s="2060"/>
      <c r="E253" s="2060"/>
      <c r="F253" s="2060"/>
      <c r="G253" s="1273"/>
      <c r="H253" s="2061"/>
      <c r="I253" s="2061"/>
      <c r="J253" s="2061"/>
      <c r="K253" s="2062"/>
      <c r="L253" s="2062"/>
      <c r="M253" s="2062"/>
      <c r="N253" s="2062"/>
      <c r="O253" s="2062"/>
      <c r="P253" s="2062"/>
      <c r="Q253" s="2062"/>
      <c r="R253" s="2062"/>
      <c r="S253" s="2062"/>
      <c r="T253" s="2062"/>
      <c r="U253" s="2062"/>
      <c r="V253" s="2062"/>
      <c r="W253" s="2061"/>
      <c r="X253" s="2063"/>
      <c r="Y253" s="2063"/>
      <c r="Z253" s="2063"/>
      <c r="AA253" s="2063"/>
      <c r="AB253" s="2063"/>
      <c r="AC253" s="38"/>
      <c r="AD253" s="38"/>
    </row>
    <row r="254" spans="2:30" x14ac:dyDescent="0.2">
      <c r="B254" s="2070"/>
      <c r="C254" s="2060"/>
      <c r="D254" s="2060"/>
      <c r="E254" s="2060"/>
      <c r="F254" s="2060"/>
      <c r="G254" s="1273"/>
      <c r="H254" s="2061"/>
      <c r="I254" s="2061"/>
      <c r="J254" s="2061"/>
      <c r="K254" s="2062"/>
      <c r="L254" s="2062"/>
      <c r="M254" s="2062"/>
      <c r="N254" s="2062"/>
      <c r="O254" s="2062"/>
      <c r="P254" s="2062"/>
      <c r="Q254" s="2062"/>
      <c r="R254" s="2062"/>
      <c r="S254" s="2062"/>
      <c r="T254" s="2062"/>
      <c r="U254" s="2062"/>
      <c r="V254" s="2062"/>
      <c r="W254" s="2061"/>
      <c r="X254" s="2063"/>
      <c r="Y254" s="2063"/>
      <c r="Z254" s="2063"/>
      <c r="AA254" s="2063"/>
      <c r="AB254" s="2063"/>
      <c r="AC254" s="38"/>
      <c r="AD254" s="38"/>
    </row>
    <row r="255" spans="2:30" x14ac:dyDescent="0.2">
      <c r="B255" s="2070"/>
      <c r="C255" s="2060"/>
      <c r="D255" s="2060"/>
      <c r="E255" s="2060"/>
      <c r="F255" s="2060"/>
      <c r="G255" s="1273"/>
      <c r="H255" s="2061"/>
      <c r="I255" s="2061"/>
      <c r="J255" s="2061"/>
      <c r="K255" s="2062"/>
      <c r="L255" s="2062"/>
      <c r="M255" s="2062"/>
      <c r="N255" s="2062"/>
      <c r="O255" s="2062"/>
      <c r="P255" s="2062"/>
      <c r="Q255" s="2062"/>
      <c r="R255" s="2062"/>
      <c r="S255" s="2062"/>
      <c r="T255" s="2062"/>
      <c r="U255" s="2062"/>
      <c r="V255" s="2062"/>
      <c r="W255" s="2061"/>
      <c r="X255" s="2063"/>
      <c r="Y255" s="2063"/>
      <c r="Z255" s="2063"/>
      <c r="AA255" s="2063"/>
      <c r="AB255" s="2063"/>
      <c r="AC255" s="38"/>
      <c r="AD255" s="38"/>
    </row>
    <row r="256" spans="2:30" x14ac:dyDescent="0.2">
      <c r="B256" s="2070"/>
      <c r="C256" s="2060"/>
      <c r="D256" s="2060"/>
      <c r="E256" s="2060"/>
      <c r="F256" s="2060"/>
      <c r="G256" s="1273"/>
      <c r="H256" s="2061"/>
      <c r="I256" s="2061"/>
      <c r="J256" s="2061"/>
      <c r="K256" s="2062"/>
      <c r="L256" s="2062"/>
      <c r="M256" s="2062"/>
      <c r="N256" s="2062"/>
      <c r="O256" s="2062"/>
      <c r="P256" s="2062"/>
      <c r="Q256" s="2062"/>
      <c r="R256" s="2062"/>
      <c r="S256" s="2062"/>
      <c r="T256" s="2062"/>
      <c r="U256" s="2062"/>
      <c r="V256" s="2062"/>
      <c r="W256" s="2061"/>
      <c r="X256" s="2063"/>
      <c r="Y256" s="2063"/>
      <c r="Z256" s="2063"/>
      <c r="AA256" s="2063"/>
      <c r="AB256" s="2063"/>
      <c r="AC256" s="38"/>
      <c r="AD256" s="38"/>
    </row>
    <row r="257" spans="2:30" x14ac:dyDescent="0.2">
      <c r="B257" s="2070"/>
      <c r="C257" s="2060"/>
      <c r="D257" s="2060"/>
      <c r="E257" s="2060"/>
      <c r="F257" s="2060"/>
      <c r="G257" s="1273"/>
      <c r="H257" s="2061"/>
      <c r="I257" s="2061"/>
      <c r="J257" s="2061"/>
      <c r="K257" s="2062"/>
      <c r="L257" s="2062"/>
      <c r="M257" s="2062"/>
      <c r="N257" s="2062"/>
      <c r="O257" s="2062"/>
      <c r="P257" s="2062"/>
      <c r="Q257" s="2062"/>
      <c r="R257" s="2062"/>
      <c r="S257" s="2062"/>
      <c r="T257" s="2062"/>
      <c r="U257" s="2062"/>
      <c r="V257" s="2062"/>
      <c r="W257" s="2061"/>
      <c r="X257" s="2063"/>
      <c r="Y257" s="2063"/>
      <c r="Z257" s="2063"/>
      <c r="AA257" s="2063"/>
      <c r="AB257" s="2063"/>
      <c r="AC257" s="38"/>
      <c r="AD257" s="38"/>
    </row>
    <row r="258" spans="2:30" x14ac:dyDescent="0.2">
      <c r="B258" s="2070"/>
      <c r="C258" s="2060"/>
      <c r="D258" s="2060"/>
      <c r="E258" s="2060"/>
      <c r="F258" s="2060"/>
      <c r="G258" s="1273"/>
      <c r="H258" s="2061"/>
      <c r="I258" s="2061"/>
      <c r="J258" s="2061"/>
      <c r="K258" s="2062"/>
      <c r="L258" s="2062"/>
      <c r="M258" s="2062"/>
      <c r="N258" s="2062"/>
      <c r="O258" s="2062"/>
      <c r="P258" s="2062"/>
      <c r="Q258" s="2062"/>
      <c r="R258" s="2062"/>
      <c r="S258" s="2062"/>
      <c r="T258" s="2062"/>
      <c r="U258" s="2062"/>
      <c r="V258" s="2062"/>
      <c r="W258" s="2061"/>
      <c r="X258" s="2063"/>
      <c r="Y258" s="2063"/>
      <c r="Z258" s="2063"/>
      <c r="AA258" s="2063"/>
      <c r="AB258" s="2063"/>
      <c r="AC258" s="38"/>
      <c r="AD258" s="38"/>
    </row>
    <row r="259" spans="2:30" x14ac:dyDescent="0.2">
      <c r="B259" s="2070"/>
      <c r="C259" s="2060"/>
      <c r="D259" s="2060"/>
      <c r="E259" s="2060"/>
      <c r="F259" s="2060"/>
      <c r="G259" s="1273"/>
      <c r="H259" s="2061"/>
      <c r="I259" s="2061"/>
      <c r="J259" s="2061"/>
      <c r="K259" s="2062"/>
      <c r="L259" s="2062"/>
      <c r="M259" s="2062"/>
      <c r="N259" s="2062"/>
      <c r="O259" s="2062"/>
      <c r="P259" s="2062"/>
      <c r="Q259" s="2062"/>
      <c r="R259" s="2062"/>
      <c r="S259" s="2062"/>
      <c r="T259" s="2062"/>
      <c r="U259" s="2062"/>
      <c r="V259" s="2062"/>
      <c r="W259" s="2061"/>
      <c r="X259" s="2063"/>
      <c r="Y259" s="2063"/>
      <c r="Z259" s="2063"/>
      <c r="AA259" s="2063"/>
      <c r="AB259" s="2063"/>
      <c r="AC259" s="38"/>
      <c r="AD259" s="38"/>
    </row>
    <row r="260" spans="2:30" x14ac:dyDescent="0.2">
      <c r="B260" s="2070"/>
      <c r="C260" s="2060"/>
      <c r="D260" s="2060"/>
      <c r="E260" s="2060"/>
      <c r="F260" s="2060"/>
      <c r="G260" s="1273"/>
      <c r="H260" s="2061"/>
      <c r="I260" s="2061"/>
      <c r="J260" s="2061"/>
      <c r="K260" s="2062"/>
      <c r="L260" s="2062"/>
      <c r="M260" s="2062"/>
      <c r="N260" s="2062"/>
      <c r="O260" s="2062"/>
      <c r="P260" s="2062"/>
      <c r="Q260" s="2062"/>
      <c r="R260" s="2062"/>
      <c r="S260" s="2062"/>
      <c r="T260" s="2062"/>
      <c r="U260" s="2062"/>
      <c r="V260" s="2062"/>
      <c r="W260" s="2061"/>
      <c r="X260" s="2063"/>
      <c r="Y260" s="2063"/>
      <c r="Z260" s="2063"/>
      <c r="AA260" s="2063"/>
      <c r="AB260" s="2063"/>
      <c r="AC260" s="38"/>
      <c r="AD260" s="38"/>
    </row>
    <row r="261" spans="2:30" x14ac:dyDescent="0.2">
      <c r="B261" s="2070"/>
      <c r="C261" s="2060"/>
      <c r="D261" s="2060"/>
      <c r="E261" s="2060"/>
      <c r="F261" s="2060"/>
      <c r="G261" s="1273"/>
      <c r="H261" s="2061"/>
      <c r="I261" s="2061"/>
      <c r="J261" s="2061"/>
      <c r="K261" s="2062"/>
      <c r="L261" s="2062"/>
      <c r="M261" s="2062"/>
      <c r="N261" s="2062"/>
      <c r="O261" s="2062"/>
      <c r="P261" s="2062"/>
      <c r="Q261" s="2062"/>
      <c r="R261" s="2062"/>
      <c r="S261" s="2062"/>
      <c r="T261" s="2062"/>
      <c r="U261" s="2062"/>
      <c r="V261" s="2062"/>
      <c r="W261" s="2061"/>
      <c r="X261" s="2063"/>
      <c r="Y261" s="2063"/>
      <c r="Z261" s="2063"/>
      <c r="AA261" s="2063"/>
      <c r="AB261" s="2063"/>
      <c r="AC261" s="38"/>
      <c r="AD261" s="38"/>
    </row>
    <row r="262" spans="2:30" x14ac:dyDescent="0.2">
      <c r="B262" s="2070"/>
      <c r="C262" s="2060"/>
      <c r="D262" s="2060"/>
      <c r="E262" s="2060"/>
      <c r="F262" s="2060"/>
      <c r="G262" s="1273"/>
      <c r="H262" s="2061"/>
      <c r="I262" s="2061"/>
      <c r="J262" s="2061"/>
      <c r="K262" s="2062"/>
      <c r="L262" s="2062"/>
      <c r="M262" s="2062"/>
      <c r="N262" s="2062"/>
      <c r="O262" s="2062"/>
      <c r="P262" s="2062"/>
      <c r="Q262" s="2062"/>
      <c r="R262" s="2062"/>
      <c r="S262" s="2062"/>
      <c r="T262" s="2062"/>
      <c r="U262" s="2062"/>
      <c r="V262" s="2062"/>
      <c r="W262" s="2061"/>
      <c r="X262" s="2063"/>
      <c r="Y262" s="2063"/>
      <c r="Z262" s="2063"/>
      <c r="AA262" s="2063"/>
      <c r="AB262" s="2063"/>
      <c r="AC262" s="38"/>
      <c r="AD262" s="38"/>
    </row>
    <row r="263" spans="2:30" x14ac:dyDescent="0.2">
      <c r="B263" s="2070"/>
      <c r="C263" s="2060"/>
      <c r="D263" s="2060"/>
      <c r="E263" s="2060"/>
      <c r="F263" s="2060"/>
      <c r="G263" s="1273"/>
      <c r="H263" s="2061"/>
      <c r="I263" s="2061"/>
      <c r="J263" s="2061"/>
      <c r="K263" s="2062"/>
      <c r="L263" s="2062"/>
      <c r="M263" s="2062"/>
      <c r="N263" s="2062"/>
      <c r="O263" s="2062"/>
      <c r="P263" s="2062"/>
      <c r="Q263" s="2062"/>
      <c r="R263" s="2062"/>
      <c r="S263" s="2062"/>
      <c r="T263" s="2062"/>
      <c r="U263" s="2062"/>
      <c r="V263" s="2062"/>
      <c r="W263" s="2061"/>
      <c r="X263" s="2063"/>
      <c r="Y263" s="2063"/>
      <c r="Z263" s="2063"/>
      <c r="AA263" s="2063"/>
      <c r="AB263" s="2063"/>
      <c r="AC263" s="38"/>
      <c r="AD263" s="38"/>
    </row>
    <row r="264" spans="2:30" x14ac:dyDescent="0.2">
      <c r="B264" s="2070"/>
      <c r="C264" s="2060"/>
      <c r="D264" s="2060"/>
      <c r="E264" s="2060"/>
      <c r="F264" s="2060"/>
      <c r="G264" s="1273"/>
      <c r="H264" s="2061"/>
      <c r="I264" s="2061"/>
      <c r="J264" s="2061"/>
      <c r="K264" s="2062"/>
      <c r="L264" s="2062"/>
      <c r="M264" s="2062"/>
      <c r="N264" s="2062"/>
      <c r="O264" s="2062"/>
      <c r="P264" s="2062"/>
      <c r="Q264" s="2062"/>
      <c r="R264" s="2062"/>
      <c r="S264" s="2062"/>
      <c r="T264" s="2062"/>
      <c r="U264" s="2062"/>
      <c r="V264" s="2062"/>
      <c r="W264" s="2061"/>
      <c r="X264" s="2063"/>
      <c r="Y264" s="2063"/>
      <c r="Z264" s="2063"/>
      <c r="AA264" s="2063"/>
      <c r="AB264" s="2063"/>
      <c r="AC264" s="38"/>
      <c r="AD264" s="38"/>
    </row>
    <row r="265" spans="2:30" x14ac:dyDescent="0.2">
      <c r="B265" s="2070"/>
      <c r="C265" s="2060"/>
      <c r="D265" s="2060"/>
      <c r="E265" s="2060"/>
      <c r="F265" s="2060"/>
      <c r="G265" s="1273"/>
      <c r="H265" s="2061"/>
      <c r="I265" s="2061"/>
      <c r="J265" s="2061"/>
      <c r="K265" s="2062"/>
      <c r="L265" s="2062"/>
      <c r="M265" s="2062"/>
      <c r="N265" s="2062"/>
      <c r="O265" s="2062"/>
      <c r="P265" s="2062"/>
      <c r="Q265" s="2062"/>
      <c r="R265" s="2062"/>
      <c r="S265" s="2062"/>
      <c r="T265" s="2062"/>
      <c r="U265" s="2062"/>
      <c r="V265" s="2062"/>
      <c r="W265" s="2061"/>
      <c r="X265" s="2063"/>
      <c r="Y265" s="2063"/>
      <c r="Z265" s="2063"/>
      <c r="AA265" s="2063"/>
      <c r="AB265" s="2063"/>
      <c r="AC265" s="38"/>
      <c r="AD265" s="38"/>
    </row>
    <row r="266" spans="2:30" x14ac:dyDescent="0.2">
      <c r="B266" s="2070"/>
      <c r="C266" s="2060"/>
      <c r="D266" s="2060"/>
      <c r="E266" s="2060"/>
      <c r="F266" s="2060"/>
      <c r="G266" s="1273"/>
      <c r="H266" s="2061"/>
      <c r="I266" s="2061"/>
      <c r="J266" s="2061"/>
      <c r="K266" s="2062"/>
      <c r="L266" s="2062"/>
      <c r="M266" s="2062"/>
      <c r="N266" s="2062"/>
      <c r="O266" s="2062"/>
      <c r="P266" s="2062"/>
      <c r="Q266" s="2062"/>
      <c r="R266" s="2062"/>
      <c r="S266" s="2062"/>
      <c r="T266" s="2062"/>
      <c r="U266" s="2062"/>
      <c r="V266" s="2062"/>
      <c r="W266" s="2061"/>
      <c r="X266" s="2063"/>
      <c r="Y266" s="2063"/>
      <c r="Z266" s="2063"/>
      <c r="AA266" s="2063"/>
      <c r="AB266" s="2063"/>
      <c r="AC266" s="38"/>
      <c r="AD266" s="38"/>
    </row>
    <row r="267" spans="2:30" x14ac:dyDescent="0.2">
      <c r="B267" s="2070"/>
      <c r="C267" s="2060"/>
      <c r="D267" s="2060"/>
      <c r="E267" s="2060"/>
      <c r="F267" s="2060"/>
      <c r="G267" s="1273"/>
      <c r="H267" s="2061"/>
      <c r="I267" s="2061"/>
      <c r="J267" s="2061"/>
      <c r="K267" s="2062"/>
      <c r="L267" s="2062"/>
      <c r="M267" s="2062"/>
      <c r="N267" s="2062"/>
      <c r="O267" s="2062"/>
      <c r="P267" s="2062"/>
      <c r="Q267" s="2062"/>
      <c r="R267" s="2062"/>
      <c r="S267" s="2062"/>
      <c r="T267" s="2062"/>
      <c r="U267" s="2062"/>
      <c r="V267" s="2062"/>
      <c r="W267" s="2061"/>
      <c r="X267" s="2063"/>
      <c r="Y267" s="2063"/>
      <c r="Z267" s="2063"/>
      <c r="AA267" s="2063"/>
      <c r="AB267" s="2063"/>
      <c r="AC267" s="38"/>
      <c r="AD267" s="38"/>
    </row>
    <row r="268" spans="2:30" x14ac:dyDescent="0.2">
      <c r="B268" s="2070"/>
      <c r="C268" s="2060"/>
      <c r="D268" s="2060"/>
      <c r="E268" s="2060"/>
      <c r="F268" s="2060"/>
      <c r="G268" s="1273"/>
      <c r="H268" s="2061"/>
      <c r="I268" s="2061"/>
      <c r="J268" s="2061"/>
      <c r="K268" s="2062"/>
      <c r="L268" s="2062"/>
      <c r="M268" s="2062"/>
      <c r="N268" s="2062"/>
      <c r="O268" s="2062"/>
      <c r="P268" s="2062"/>
      <c r="Q268" s="2062"/>
      <c r="R268" s="2062"/>
      <c r="S268" s="2062"/>
      <c r="T268" s="2062"/>
      <c r="U268" s="2062"/>
      <c r="V268" s="2062"/>
      <c r="W268" s="2061"/>
      <c r="X268" s="2063"/>
      <c r="Y268" s="2063"/>
      <c r="Z268" s="2063"/>
      <c r="AA268" s="2063"/>
      <c r="AB268" s="2063"/>
      <c r="AC268" s="38"/>
      <c r="AD268" s="38"/>
    </row>
    <row r="269" spans="2:30" x14ac:dyDescent="0.2">
      <c r="B269" s="2070"/>
      <c r="C269" s="2060"/>
      <c r="D269" s="2060"/>
      <c r="E269" s="2060"/>
      <c r="F269" s="2060"/>
      <c r="G269" s="1273"/>
      <c r="H269" s="2061"/>
      <c r="I269" s="2061"/>
      <c r="J269" s="2061"/>
      <c r="K269" s="2062"/>
      <c r="L269" s="2062"/>
      <c r="M269" s="2062"/>
      <c r="N269" s="2062"/>
      <c r="O269" s="2062"/>
      <c r="P269" s="2062"/>
      <c r="Q269" s="2062"/>
      <c r="R269" s="2062"/>
      <c r="S269" s="2062"/>
      <c r="T269" s="2062"/>
      <c r="U269" s="2062"/>
      <c r="V269" s="2062"/>
      <c r="W269" s="2061"/>
      <c r="X269" s="2063"/>
      <c r="Y269" s="2063"/>
      <c r="Z269" s="2063"/>
      <c r="AA269" s="2063"/>
      <c r="AB269" s="2063"/>
      <c r="AC269" s="38"/>
      <c r="AD269" s="38"/>
    </row>
    <row r="270" spans="2:30" x14ac:dyDescent="0.2">
      <c r="B270" s="2070"/>
      <c r="C270" s="2060"/>
      <c r="D270" s="2060"/>
      <c r="E270" s="2060"/>
      <c r="F270" s="2060"/>
      <c r="G270" s="1273"/>
      <c r="H270" s="2061"/>
      <c r="I270" s="2061"/>
      <c r="J270" s="2061"/>
      <c r="K270" s="2062"/>
      <c r="L270" s="2062"/>
      <c r="M270" s="2062"/>
      <c r="N270" s="2062"/>
      <c r="O270" s="2062"/>
      <c r="P270" s="2062"/>
      <c r="Q270" s="2062"/>
      <c r="R270" s="2062"/>
      <c r="S270" s="2062"/>
      <c r="T270" s="2062"/>
      <c r="U270" s="2062"/>
      <c r="V270" s="2062"/>
      <c r="W270" s="2061"/>
      <c r="X270" s="2063"/>
      <c r="Y270" s="2063"/>
      <c r="Z270" s="2063"/>
      <c r="AA270" s="2063"/>
      <c r="AB270" s="2063"/>
      <c r="AC270" s="38"/>
      <c r="AD270" s="38"/>
    </row>
    <row r="271" spans="2:30" x14ac:dyDescent="0.2">
      <c r="B271" s="2070"/>
      <c r="C271" s="2060"/>
      <c r="D271" s="2060"/>
      <c r="E271" s="2060"/>
      <c r="F271" s="2060"/>
      <c r="G271" s="1273"/>
      <c r="H271" s="2061"/>
      <c r="I271" s="2061"/>
      <c r="J271" s="2061"/>
      <c r="K271" s="2062"/>
      <c r="L271" s="2062"/>
      <c r="M271" s="2062"/>
      <c r="N271" s="2062"/>
      <c r="O271" s="2062"/>
      <c r="P271" s="2062"/>
      <c r="Q271" s="2062"/>
      <c r="R271" s="2062"/>
      <c r="S271" s="2062"/>
      <c r="T271" s="2062"/>
      <c r="U271" s="2062"/>
      <c r="V271" s="2062"/>
      <c r="W271" s="2061"/>
      <c r="X271" s="2063"/>
      <c r="Y271" s="2063"/>
      <c r="Z271" s="2063"/>
      <c r="AA271" s="2063"/>
      <c r="AB271" s="2063"/>
      <c r="AC271" s="38"/>
      <c r="AD271" s="38"/>
    </row>
    <row r="272" spans="2:30" x14ac:dyDescent="0.2">
      <c r="B272" s="2070"/>
      <c r="C272" s="2060"/>
      <c r="D272" s="2060"/>
      <c r="E272" s="2060"/>
      <c r="F272" s="2060"/>
      <c r="G272" s="1273"/>
      <c r="H272" s="2061"/>
      <c r="I272" s="2061"/>
      <c r="J272" s="2061"/>
      <c r="K272" s="2062"/>
      <c r="L272" s="2062"/>
      <c r="M272" s="2062"/>
      <c r="N272" s="2062"/>
      <c r="O272" s="2062"/>
      <c r="P272" s="2062"/>
      <c r="Q272" s="2062"/>
      <c r="R272" s="2062"/>
      <c r="S272" s="2062"/>
      <c r="T272" s="2062"/>
      <c r="U272" s="2062"/>
      <c r="V272" s="2062"/>
      <c r="W272" s="2061"/>
      <c r="X272" s="2063"/>
      <c r="Y272" s="2063"/>
      <c r="Z272" s="2063"/>
      <c r="AA272" s="2063"/>
      <c r="AB272" s="2063"/>
      <c r="AC272" s="38"/>
      <c r="AD272" s="38"/>
    </row>
    <row r="273" spans="2:30" x14ac:dyDescent="0.2">
      <c r="B273" s="2070"/>
      <c r="C273" s="2060"/>
      <c r="D273" s="2060"/>
      <c r="E273" s="2060"/>
      <c r="F273" s="2060"/>
      <c r="G273" s="1273"/>
      <c r="H273" s="2061"/>
      <c r="I273" s="2061"/>
      <c r="J273" s="2061"/>
      <c r="K273" s="2062"/>
      <c r="L273" s="2062"/>
      <c r="M273" s="2062"/>
      <c r="N273" s="2062"/>
      <c r="O273" s="2062"/>
      <c r="P273" s="2062"/>
      <c r="Q273" s="2062"/>
      <c r="R273" s="2062"/>
      <c r="S273" s="2062"/>
      <c r="T273" s="2062"/>
      <c r="U273" s="2062"/>
      <c r="V273" s="2062"/>
      <c r="W273" s="2061"/>
      <c r="X273" s="2063"/>
      <c r="Y273" s="2063"/>
      <c r="Z273" s="2063"/>
      <c r="AA273" s="2063"/>
      <c r="AB273" s="2063"/>
      <c r="AC273" s="38"/>
      <c r="AD273" s="38"/>
    </row>
    <row r="274" spans="2:30" x14ac:dyDescent="0.2">
      <c r="B274" s="2070"/>
      <c r="C274" s="2060"/>
      <c r="D274" s="2060"/>
      <c r="E274" s="2060"/>
      <c r="F274" s="2060"/>
      <c r="G274" s="1273"/>
      <c r="H274" s="2061"/>
      <c r="I274" s="2061"/>
      <c r="J274" s="2061"/>
      <c r="K274" s="2062"/>
      <c r="L274" s="2062"/>
      <c r="M274" s="2062"/>
      <c r="N274" s="2062"/>
      <c r="O274" s="2062"/>
      <c r="P274" s="2062"/>
      <c r="Q274" s="2062"/>
      <c r="R274" s="2062"/>
      <c r="S274" s="2062"/>
      <c r="T274" s="2062"/>
      <c r="U274" s="2062"/>
      <c r="V274" s="2062"/>
      <c r="W274" s="2061"/>
      <c r="X274" s="2063"/>
      <c r="Y274" s="2063"/>
      <c r="Z274" s="2063"/>
      <c r="AA274" s="2063"/>
      <c r="AB274" s="2063"/>
      <c r="AC274" s="38"/>
      <c r="AD274" s="38"/>
    </row>
    <row r="275" spans="2:30" x14ac:dyDescent="0.2">
      <c r="B275" s="2070"/>
      <c r="C275" s="2060"/>
      <c r="D275" s="2060"/>
      <c r="E275" s="2060"/>
      <c r="F275" s="2060"/>
      <c r="G275" s="1273"/>
      <c r="H275" s="2061"/>
      <c r="I275" s="2061"/>
      <c r="J275" s="2061"/>
      <c r="K275" s="2062"/>
      <c r="L275" s="2062"/>
      <c r="M275" s="2062"/>
      <c r="N275" s="2062"/>
      <c r="O275" s="2062"/>
      <c r="P275" s="2062"/>
      <c r="Q275" s="2062"/>
      <c r="R275" s="2062"/>
      <c r="S275" s="2062"/>
      <c r="T275" s="2062"/>
      <c r="U275" s="2062"/>
      <c r="V275" s="2062"/>
      <c r="W275" s="2061"/>
      <c r="X275" s="2063"/>
      <c r="Y275" s="2063"/>
      <c r="Z275" s="2063"/>
      <c r="AA275" s="2063"/>
      <c r="AB275" s="2063"/>
      <c r="AC275" s="38"/>
      <c r="AD275" s="38"/>
    </row>
    <row r="276" spans="2:30" x14ac:dyDescent="0.2">
      <c r="B276" s="2070"/>
      <c r="C276" s="2060"/>
      <c r="D276" s="2060"/>
      <c r="E276" s="2060"/>
      <c r="F276" s="2060"/>
      <c r="G276" s="1273"/>
      <c r="H276" s="2061"/>
      <c r="I276" s="2061"/>
      <c r="J276" s="2061"/>
      <c r="K276" s="2062"/>
      <c r="L276" s="2062"/>
      <c r="M276" s="2062"/>
      <c r="N276" s="2062"/>
      <c r="O276" s="2062"/>
      <c r="P276" s="2062"/>
      <c r="Q276" s="2062"/>
      <c r="R276" s="2062"/>
      <c r="S276" s="2062"/>
      <c r="T276" s="2062"/>
      <c r="U276" s="2062"/>
      <c r="V276" s="2062"/>
      <c r="W276" s="2061"/>
      <c r="X276" s="2063"/>
      <c r="Y276" s="2063"/>
      <c r="Z276" s="2063"/>
      <c r="AA276" s="2063"/>
      <c r="AB276" s="2063"/>
      <c r="AC276" s="38"/>
      <c r="AD276" s="38"/>
    </row>
    <row r="277" spans="2:30" x14ac:dyDescent="0.2">
      <c r="B277" s="2070"/>
      <c r="C277" s="2060"/>
      <c r="D277" s="2060"/>
      <c r="E277" s="2060"/>
      <c r="F277" s="2060"/>
      <c r="G277" s="1273"/>
      <c r="H277" s="2061"/>
      <c r="I277" s="2061"/>
      <c r="J277" s="2061"/>
      <c r="K277" s="2062"/>
      <c r="L277" s="2062"/>
      <c r="M277" s="2062"/>
      <c r="N277" s="2062"/>
      <c r="O277" s="2062"/>
      <c r="P277" s="2062"/>
      <c r="Q277" s="2062"/>
      <c r="R277" s="2062"/>
      <c r="S277" s="2062"/>
      <c r="T277" s="2062"/>
      <c r="U277" s="2062"/>
      <c r="V277" s="2062"/>
      <c r="W277" s="2061"/>
      <c r="X277" s="2063"/>
      <c r="Y277" s="2063"/>
      <c r="Z277" s="2063"/>
      <c r="AA277" s="2063"/>
      <c r="AB277" s="2063"/>
      <c r="AC277" s="38"/>
      <c r="AD277" s="38"/>
    </row>
    <row r="278" spans="2:30" x14ac:dyDescent="0.2">
      <c r="B278" s="2070"/>
      <c r="C278" s="2060"/>
      <c r="D278" s="2060"/>
      <c r="E278" s="2060"/>
      <c r="F278" s="2060"/>
      <c r="G278" s="1273"/>
      <c r="H278" s="2061"/>
      <c r="I278" s="2061"/>
      <c r="J278" s="2061"/>
      <c r="K278" s="2062"/>
      <c r="L278" s="2062"/>
      <c r="M278" s="2062"/>
      <c r="N278" s="2062"/>
      <c r="O278" s="2062"/>
      <c r="P278" s="2062"/>
      <c r="Q278" s="2062"/>
      <c r="R278" s="2062"/>
      <c r="S278" s="2062"/>
      <c r="T278" s="2062"/>
      <c r="U278" s="2062"/>
      <c r="V278" s="2062"/>
      <c r="W278" s="2061"/>
      <c r="X278" s="2063"/>
      <c r="Y278" s="2063"/>
      <c r="Z278" s="2063"/>
      <c r="AA278" s="2063"/>
      <c r="AB278" s="2063"/>
      <c r="AC278" s="38"/>
      <c r="AD278" s="38"/>
    </row>
    <row r="279" spans="2:30" x14ac:dyDescent="0.2">
      <c r="B279" s="2070"/>
      <c r="C279" s="2060"/>
      <c r="D279" s="2060"/>
      <c r="E279" s="2060"/>
      <c r="F279" s="2060"/>
      <c r="G279" s="1273"/>
      <c r="H279" s="2061"/>
      <c r="I279" s="2061"/>
      <c r="J279" s="2061"/>
      <c r="K279" s="2062"/>
      <c r="L279" s="2062"/>
      <c r="M279" s="2062"/>
      <c r="N279" s="2062"/>
      <c r="O279" s="2062"/>
      <c r="P279" s="2062"/>
      <c r="Q279" s="2062"/>
      <c r="R279" s="2062"/>
      <c r="S279" s="2062"/>
      <c r="T279" s="2062"/>
      <c r="U279" s="2062"/>
      <c r="V279" s="2062"/>
      <c r="W279" s="2061"/>
      <c r="X279" s="2063"/>
      <c r="Y279" s="2063"/>
      <c r="Z279" s="2063"/>
      <c r="AA279" s="2063"/>
      <c r="AB279" s="2063"/>
      <c r="AC279" s="38"/>
      <c r="AD279" s="38"/>
    </row>
    <row r="280" spans="2:30" x14ac:dyDescent="0.2">
      <c r="B280" s="2070"/>
      <c r="C280" s="2060"/>
      <c r="D280" s="2060"/>
      <c r="E280" s="2060"/>
      <c r="F280" s="2060"/>
      <c r="G280" s="1273"/>
      <c r="H280" s="2061"/>
      <c r="I280" s="2061"/>
      <c r="J280" s="2061"/>
      <c r="K280" s="2062"/>
      <c r="L280" s="2062"/>
      <c r="M280" s="2062"/>
      <c r="N280" s="2062"/>
      <c r="O280" s="2062"/>
      <c r="P280" s="2062"/>
      <c r="Q280" s="2062"/>
      <c r="R280" s="2062"/>
      <c r="S280" s="2062"/>
      <c r="T280" s="2062"/>
      <c r="U280" s="2062"/>
      <c r="V280" s="2062"/>
      <c r="W280" s="2061"/>
      <c r="X280" s="2063"/>
      <c r="Y280" s="2063"/>
      <c r="Z280" s="2063"/>
      <c r="AA280" s="2063"/>
      <c r="AB280" s="2063"/>
      <c r="AC280" s="38"/>
      <c r="AD280" s="38"/>
    </row>
    <row r="281" spans="2:30" x14ac:dyDescent="0.2">
      <c r="B281" s="2070"/>
      <c r="C281" s="2060"/>
      <c r="D281" s="2060"/>
      <c r="E281" s="2060"/>
      <c r="F281" s="2060"/>
      <c r="G281" s="1273"/>
      <c r="H281" s="2061"/>
      <c r="I281" s="2061"/>
      <c r="J281" s="2061"/>
      <c r="K281" s="2062"/>
      <c r="L281" s="2062"/>
      <c r="M281" s="2062"/>
      <c r="N281" s="2062"/>
      <c r="O281" s="2062"/>
      <c r="P281" s="2062"/>
      <c r="Q281" s="2062"/>
      <c r="R281" s="2062"/>
      <c r="S281" s="2062"/>
      <c r="T281" s="2062"/>
      <c r="U281" s="2062"/>
      <c r="V281" s="2062"/>
      <c r="W281" s="2061"/>
      <c r="X281" s="2063"/>
      <c r="Y281" s="2063"/>
      <c r="Z281" s="2063"/>
      <c r="AA281" s="2063"/>
      <c r="AB281" s="2063"/>
      <c r="AC281" s="38"/>
      <c r="AD281" s="38"/>
    </row>
    <row r="282" spans="2:30" x14ac:dyDescent="0.2">
      <c r="B282" s="2070"/>
      <c r="C282" s="2060"/>
      <c r="D282" s="2060"/>
      <c r="E282" s="2060"/>
      <c r="F282" s="2060"/>
      <c r="G282" s="1273"/>
      <c r="H282" s="2061"/>
      <c r="I282" s="2061"/>
      <c r="J282" s="2061"/>
      <c r="K282" s="2062"/>
      <c r="L282" s="2062"/>
      <c r="M282" s="2062"/>
      <c r="N282" s="2062"/>
      <c r="O282" s="2062"/>
      <c r="P282" s="2062"/>
      <c r="Q282" s="2062"/>
      <c r="R282" s="2062"/>
      <c r="S282" s="2062"/>
      <c r="T282" s="2062"/>
      <c r="U282" s="2062"/>
      <c r="V282" s="2062"/>
      <c r="W282" s="2061"/>
      <c r="X282" s="2063"/>
      <c r="Y282" s="2063"/>
      <c r="Z282" s="2063"/>
      <c r="AA282" s="2063"/>
      <c r="AB282" s="2063"/>
      <c r="AC282" s="38"/>
      <c r="AD282" s="38"/>
    </row>
    <row r="283" spans="2:30" x14ac:dyDescent="0.2">
      <c r="B283" s="2070"/>
      <c r="C283" s="2060"/>
      <c r="D283" s="2060"/>
      <c r="E283" s="2060"/>
      <c r="F283" s="2060"/>
      <c r="G283" s="1273"/>
      <c r="H283" s="2061"/>
      <c r="I283" s="2061"/>
      <c r="J283" s="2061"/>
      <c r="K283" s="2062"/>
      <c r="L283" s="2062"/>
      <c r="M283" s="2062"/>
      <c r="N283" s="2062"/>
      <c r="O283" s="2062"/>
      <c r="P283" s="2062"/>
      <c r="Q283" s="2062"/>
      <c r="R283" s="2062"/>
      <c r="S283" s="2062"/>
      <c r="T283" s="2062"/>
      <c r="U283" s="2062"/>
      <c r="V283" s="2062"/>
      <c r="W283" s="2061"/>
      <c r="X283" s="2063"/>
      <c r="Y283" s="2063"/>
      <c r="Z283" s="2063"/>
      <c r="AA283" s="2063"/>
      <c r="AB283" s="2063"/>
      <c r="AC283" s="38"/>
      <c r="AD283" s="38"/>
    </row>
    <row r="284" spans="2:30" x14ac:dyDescent="0.2">
      <c r="B284" s="2070"/>
      <c r="C284" s="2060"/>
      <c r="D284" s="2060"/>
      <c r="E284" s="2060"/>
      <c r="F284" s="2060"/>
      <c r="G284" s="1273"/>
      <c r="H284" s="2061"/>
      <c r="I284" s="2061"/>
      <c r="J284" s="2061"/>
      <c r="K284" s="2062"/>
      <c r="L284" s="2062"/>
      <c r="M284" s="2062"/>
      <c r="N284" s="2062"/>
      <c r="O284" s="2062"/>
      <c r="P284" s="2062"/>
      <c r="Q284" s="2062"/>
      <c r="R284" s="2062"/>
      <c r="S284" s="2062"/>
      <c r="T284" s="2062"/>
      <c r="U284" s="2062"/>
      <c r="V284" s="2062"/>
      <c r="W284" s="2061"/>
      <c r="X284" s="2063"/>
      <c r="Y284" s="2063"/>
      <c r="Z284" s="2063"/>
      <c r="AA284" s="2063"/>
      <c r="AB284" s="2063"/>
      <c r="AC284" s="38"/>
      <c r="AD284" s="38"/>
    </row>
    <row r="285" spans="2:30" x14ac:dyDescent="0.2">
      <c r="B285" s="2070"/>
      <c r="C285" s="2060"/>
      <c r="D285" s="2060"/>
      <c r="E285" s="2060"/>
      <c r="F285" s="2060"/>
      <c r="G285" s="1273"/>
      <c r="H285" s="2061"/>
      <c r="I285" s="2061"/>
      <c r="J285" s="2061"/>
      <c r="K285" s="2062"/>
      <c r="L285" s="2062"/>
      <c r="M285" s="2062"/>
      <c r="N285" s="2062"/>
      <c r="O285" s="2062"/>
      <c r="P285" s="2062"/>
      <c r="Q285" s="2062"/>
      <c r="R285" s="2062"/>
      <c r="S285" s="2062"/>
      <c r="T285" s="2062"/>
      <c r="U285" s="2062"/>
      <c r="V285" s="2062"/>
      <c r="W285" s="2061"/>
      <c r="X285" s="2063"/>
      <c r="Y285" s="2063"/>
      <c r="Z285" s="2063"/>
      <c r="AA285" s="2063"/>
      <c r="AB285" s="2063"/>
      <c r="AC285" s="38"/>
      <c r="AD285" s="38"/>
    </row>
    <row r="286" spans="2:30" x14ac:dyDescent="0.2">
      <c r="B286" s="2070"/>
      <c r="C286" s="2060"/>
      <c r="D286" s="2060"/>
      <c r="E286" s="2060"/>
      <c r="F286" s="2060"/>
      <c r="G286" s="1273"/>
      <c r="H286" s="2061"/>
      <c r="I286" s="2061"/>
      <c r="J286" s="2061"/>
      <c r="K286" s="2062"/>
      <c r="L286" s="2062"/>
      <c r="M286" s="2062"/>
      <c r="N286" s="2062"/>
      <c r="O286" s="2062"/>
      <c r="P286" s="2062"/>
      <c r="Q286" s="2062"/>
      <c r="R286" s="2062"/>
      <c r="S286" s="2062"/>
      <c r="T286" s="2062"/>
      <c r="U286" s="2062"/>
      <c r="V286" s="2062"/>
      <c r="W286" s="2061"/>
      <c r="X286" s="2063"/>
      <c r="Y286" s="2063"/>
      <c r="Z286" s="2063"/>
      <c r="AA286" s="2063"/>
      <c r="AB286" s="2063"/>
      <c r="AC286" s="38"/>
      <c r="AD286" s="38"/>
    </row>
    <row r="287" spans="2:30" x14ac:dyDescent="0.2">
      <c r="B287" s="2070"/>
      <c r="C287" s="2060"/>
      <c r="D287" s="2060"/>
      <c r="E287" s="2060"/>
      <c r="F287" s="2060"/>
      <c r="G287" s="1273"/>
      <c r="H287" s="2061"/>
      <c r="I287" s="2061"/>
      <c r="J287" s="2061"/>
      <c r="K287" s="2062"/>
      <c r="L287" s="2062"/>
      <c r="M287" s="2062"/>
      <c r="N287" s="2062"/>
      <c r="O287" s="2062"/>
      <c r="P287" s="2062"/>
      <c r="Q287" s="2062"/>
      <c r="R287" s="2062"/>
      <c r="S287" s="2062"/>
      <c r="T287" s="2062"/>
      <c r="U287" s="2062"/>
      <c r="V287" s="2062"/>
      <c r="W287" s="2061"/>
      <c r="X287" s="2063"/>
      <c r="Y287" s="2063"/>
      <c r="Z287" s="2063"/>
      <c r="AA287" s="2063"/>
      <c r="AB287" s="2063"/>
      <c r="AC287" s="38"/>
      <c r="AD287" s="38"/>
    </row>
    <row r="288" spans="2:30" x14ac:dyDescent="0.2">
      <c r="B288" s="2070"/>
      <c r="C288" s="2060"/>
      <c r="D288" s="2060"/>
      <c r="E288" s="2060"/>
      <c r="F288" s="2060"/>
      <c r="G288" s="1273"/>
      <c r="H288" s="2061"/>
      <c r="I288" s="2061"/>
      <c r="J288" s="2061"/>
      <c r="K288" s="2062"/>
      <c r="L288" s="2062"/>
      <c r="M288" s="2062"/>
      <c r="N288" s="2062"/>
      <c r="O288" s="2062"/>
      <c r="P288" s="2062"/>
      <c r="Q288" s="2062"/>
      <c r="R288" s="2062"/>
      <c r="S288" s="2062"/>
      <c r="T288" s="2062"/>
      <c r="U288" s="2062"/>
      <c r="V288" s="2062"/>
      <c r="W288" s="2061"/>
      <c r="X288" s="2063"/>
      <c r="Y288" s="2063"/>
      <c r="Z288" s="2063"/>
      <c r="AA288" s="2063"/>
      <c r="AB288" s="2063"/>
      <c r="AC288" s="38"/>
      <c r="AD288" s="38"/>
    </row>
    <row r="289" spans="2:30" x14ac:dyDescent="0.2">
      <c r="B289" s="2070"/>
      <c r="C289" s="2060"/>
      <c r="D289" s="2060"/>
      <c r="E289" s="2060"/>
      <c r="F289" s="2060"/>
      <c r="G289" s="1273"/>
      <c r="H289" s="2061"/>
      <c r="I289" s="2061"/>
      <c r="J289" s="2061"/>
      <c r="K289" s="2062"/>
      <c r="L289" s="2062"/>
      <c r="M289" s="2062"/>
      <c r="N289" s="2062"/>
      <c r="O289" s="2062"/>
      <c r="P289" s="2062"/>
      <c r="Q289" s="2062"/>
      <c r="R289" s="2062"/>
      <c r="S289" s="2062"/>
      <c r="T289" s="2062"/>
      <c r="U289" s="2062"/>
      <c r="V289" s="2062"/>
      <c r="W289" s="2061"/>
      <c r="X289" s="2063"/>
      <c r="Y289" s="2063"/>
      <c r="Z289" s="2063"/>
      <c r="AA289" s="2063"/>
      <c r="AB289" s="2063"/>
      <c r="AC289" s="38"/>
      <c r="AD289" s="38"/>
    </row>
    <row r="290" spans="2:30" x14ac:dyDescent="0.2">
      <c r="B290" s="2070"/>
      <c r="C290" s="2060"/>
      <c r="D290" s="2060"/>
      <c r="E290" s="2060"/>
      <c r="F290" s="2060"/>
      <c r="G290" s="1273"/>
      <c r="H290" s="2061"/>
      <c r="I290" s="2061"/>
      <c r="J290" s="2061"/>
      <c r="K290" s="2062"/>
      <c r="L290" s="2062"/>
      <c r="M290" s="2062"/>
      <c r="N290" s="2062"/>
      <c r="O290" s="2062"/>
      <c r="P290" s="2062"/>
      <c r="Q290" s="2062"/>
      <c r="R290" s="2062"/>
      <c r="S290" s="2062"/>
      <c r="T290" s="2062"/>
      <c r="U290" s="2062"/>
      <c r="V290" s="2062"/>
      <c r="W290" s="2061"/>
      <c r="X290" s="2063"/>
      <c r="Y290" s="2063"/>
      <c r="Z290" s="2063"/>
      <c r="AA290" s="2063"/>
      <c r="AB290" s="2063"/>
      <c r="AC290" s="38"/>
      <c r="AD290" s="38"/>
    </row>
    <row r="291" spans="2:30" x14ac:dyDescent="0.2">
      <c r="B291" s="2070"/>
      <c r="C291" s="2060"/>
      <c r="D291" s="2060"/>
      <c r="E291" s="2060"/>
      <c r="F291" s="2060"/>
      <c r="G291" s="1273"/>
      <c r="H291" s="2061"/>
      <c r="I291" s="2061"/>
      <c r="J291" s="2061"/>
      <c r="K291" s="2062"/>
      <c r="L291" s="2062"/>
      <c r="M291" s="2062"/>
      <c r="N291" s="2062"/>
      <c r="O291" s="2062"/>
      <c r="P291" s="2062"/>
      <c r="Q291" s="2062"/>
      <c r="R291" s="2062"/>
      <c r="S291" s="2062"/>
      <c r="T291" s="2062"/>
      <c r="U291" s="2062"/>
      <c r="V291" s="2062"/>
      <c r="W291" s="2061"/>
      <c r="X291" s="2063"/>
      <c r="Y291" s="2063"/>
      <c r="Z291" s="2063"/>
      <c r="AA291" s="2063"/>
      <c r="AB291" s="2063"/>
      <c r="AC291" s="38"/>
      <c r="AD291" s="38"/>
    </row>
    <row r="292" spans="2:30" x14ac:dyDescent="0.2">
      <c r="B292" s="2070"/>
      <c r="C292" s="2060"/>
      <c r="D292" s="2060"/>
      <c r="E292" s="2060"/>
      <c r="F292" s="2060"/>
      <c r="G292" s="1273"/>
      <c r="H292" s="2061"/>
      <c r="I292" s="2061"/>
      <c r="J292" s="2061"/>
      <c r="K292" s="2062"/>
      <c r="L292" s="2062"/>
      <c r="M292" s="2062"/>
      <c r="N292" s="2062"/>
      <c r="O292" s="2062"/>
      <c r="P292" s="2062"/>
      <c r="Q292" s="2062"/>
      <c r="R292" s="2062"/>
      <c r="S292" s="2062"/>
      <c r="T292" s="2062"/>
      <c r="U292" s="2062"/>
      <c r="V292" s="2062"/>
      <c r="W292" s="2061"/>
      <c r="X292" s="2063"/>
      <c r="Y292" s="2063"/>
      <c r="Z292" s="2063"/>
      <c r="AA292" s="2063"/>
      <c r="AB292" s="2063"/>
      <c r="AC292" s="38"/>
      <c r="AD292" s="38"/>
    </row>
    <row r="293" spans="2:30" x14ac:dyDescent="0.2">
      <c r="B293" s="2070"/>
      <c r="C293" s="2060"/>
      <c r="D293" s="2060"/>
      <c r="E293" s="2060"/>
      <c r="F293" s="2060"/>
      <c r="G293" s="1273"/>
      <c r="H293" s="2061"/>
      <c r="I293" s="2061"/>
      <c r="J293" s="2061"/>
      <c r="K293" s="2062"/>
      <c r="L293" s="2062"/>
      <c r="M293" s="2062"/>
      <c r="N293" s="2062"/>
      <c r="O293" s="2062"/>
      <c r="P293" s="2062"/>
      <c r="Q293" s="2062"/>
      <c r="R293" s="2062"/>
      <c r="S293" s="2062"/>
      <c r="T293" s="2062"/>
      <c r="U293" s="2062"/>
      <c r="V293" s="2062"/>
      <c r="W293" s="2061"/>
      <c r="X293" s="2063"/>
      <c r="Y293" s="2063"/>
      <c r="Z293" s="2063"/>
      <c r="AA293" s="2063"/>
      <c r="AB293" s="2063"/>
      <c r="AC293" s="38"/>
      <c r="AD293" s="38"/>
    </row>
    <row r="294" spans="2:30" x14ac:dyDescent="0.2">
      <c r="B294" s="2070"/>
      <c r="C294" s="2060"/>
      <c r="D294" s="2060"/>
      <c r="E294" s="2060"/>
      <c r="F294" s="2060"/>
      <c r="G294" s="1273"/>
      <c r="H294" s="2061"/>
      <c r="I294" s="2061"/>
      <c r="J294" s="2061"/>
      <c r="K294" s="2062"/>
      <c r="L294" s="2062"/>
      <c r="M294" s="2062"/>
      <c r="N294" s="2062"/>
      <c r="O294" s="2062"/>
      <c r="P294" s="2062"/>
      <c r="Q294" s="2062"/>
      <c r="R294" s="2062"/>
      <c r="S294" s="2062"/>
      <c r="T294" s="2062"/>
      <c r="U294" s="2062"/>
      <c r="V294" s="2062"/>
      <c r="W294" s="2061"/>
      <c r="X294" s="2063"/>
      <c r="Y294" s="2063"/>
      <c r="Z294" s="2063"/>
      <c r="AA294" s="2063"/>
      <c r="AB294" s="2063"/>
      <c r="AC294" s="38"/>
      <c r="AD294" s="38"/>
    </row>
    <row r="295" spans="2:30" x14ac:dyDescent="0.2">
      <c r="B295" s="2070"/>
      <c r="C295" s="2060"/>
      <c r="D295" s="2060"/>
      <c r="E295" s="2060"/>
      <c r="F295" s="2060"/>
      <c r="G295" s="1273"/>
      <c r="H295" s="2061"/>
      <c r="I295" s="2061"/>
      <c r="J295" s="2061"/>
      <c r="K295" s="2062"/>
      <c r="L295" s="2062"/>
      <c r="M295" s="2062"/>
      <c r="N295" s="2062"/>
      <c r="O295" s="2062"/>
      <c r="P295" s="2062"/>
      <c r="Q295" s="2062"/>
      <c r="R295" s="2062"/>
      <c r="S295" s="2062"/>
      <c r="T295" s="2062"/>
      <c r="U295" s="2062"/>
      <c r="V295" s="2062"/>
      <c r="W295" s="2061"/>
      <c r="X295" s="2063"/>
      <c r="Y295" s="2063"/>
      <c r="Z295" s="2063"/>
      <c r="AA295" s="2063"/>
      <c r="AB295" s="2063"/>
      <c r="AC295" s="38"/>
      <c r="AD295" s="38"/>
    </row>
    <row r="296" spans="2:30" x14ac:dyDescent="0.2">
      <c r="B296" s="2070"/>
      <c r="C296" s="2060"/>
      <c r="D296" s="2060"/>
      <c r="E296" s="2060"/>
      <c r="F296" s="2060"/>
      <c r="G296" s="1273"/>
      <c r="H296" s="2061"/>
      <c r="I296" s="2061"/>
      <c r="J296" s="2061"/>
      <c r="K296" s="2062"/>
      <c r="L296" s="2062"/>
      <c r="M296" s="2062"/>
      <c r="N296" s="2062"/>
      <c r="O296" s="2062"/>
      <c r="P296" s="2062"/>
      <c r="Q296" s="2062"/>
      <c r="R296" s="2062"/>
      <c r="S296" s="2062"/>
      <c r="T296" s="2062"/>
      <c r="U296" s="2062"/>
      <c r="V296" s="2062"/>
      <c r="W296" s="2061"/>
      <c r="X296" s="2063"/>
      <c r="Y296" s="2063"/>
      <c r="Z296" s="2063"/>
      <c r="AA296" s="2063"/>
      <c r="AB296" s="2063"/>
      <c r="AC296" s="38"/>
      <c r="AD296" s="38"/>
    </row>
    <row r="297" spans="2:30" x14ac:dyDescent="0.2">
      <c r="B297" s="2070"/>
      <c r="C297" s="2060"/>
      <c r="D297" s="2060"/>
      <c r="E297" s="2060"/>
      <c r="F297" s="2060"/>
      <c r="G297" s="1273"/>
      <c r="H297" s="2061"/>
      <c r="I297" s="2061"/>
      <c r="J297" s="2061"/>
      <c r="K297" s="2062"/>
      <c r="L297" s="2062"/>
      <c r="M297" s="2062"/>
      <c r="N297" s="2062"/>
      <c r="O297" s="2062"/>
      <c r="P297" s="2062"/>
      <c r="Q297" s="2062"/>
      <c r="R297" s="2062"/>
      <c r="S297" s="2062"/>
      <c r="T297" s="2062"/>
      <c r="U297" s="2062"/>
      <c r="V297" s="2062"/>
      <c r="W297" s="2061"/>
      <c r="X297" s="2063"/>
      <c r="Y297" s="2063"/>
      <c r="Z297" s="2063"/>
      <c r="AA297" s="2063"/>
      <c r="AB297" s="2063"/>
      <c r="AC297" s="38"/>
      <c r="AD297" s="38"/>
    </row>
    <row r="298" spans="2:30" x14ac:dyDescent="0.2">
      <c r="B298" s="2070"/>
      <c r="C298" s="2060"/>
      <c r="D298" s="2060"/>
      <c r="E298" s="2060"/>
      <c r="F298" s="2060"/>
      <c r="G298" s="1273"/>
      <c r="H298" s="2061"/>
      <c r="I298" s="2061"/>
      <c r="J298" s="2061"/>
      <c r="K298" s="2062"/>
      <c r="L298" s="2062"/>
      <c r="M298" s="2062"/>
      <c r="N298" s="2062"/>
      <c r="O298" s="2062"/>
      <c r="P298" s="2062"/>
      <c r="Q298" s="2062"/>
      <c r="R298" s="2062"/>
      <c r="S298" s="2062"/>
      <c r="T298" s="2062"/>
      <c r="U298" s="2062"/>
      <c r="V298" s="2062"/>
      <c r="W298" s="2061"/>
      <c r="X298" s="2063"/>
      <c r="Y298" s="2063"/>
      <c r="Z298" s="2063"/>
      <c r="AA298" s="2063"/>
      <c r="AB298" s="2063"/>
      <c r="AC298" s="38"/>
      <c r="AD298" s="38"/>
    </row>
    <row r="299" spans="2:30" x14ac:dyDescent="0.2">
      <c r="B299" s="2070"/>
      <c r="C299" s="2060"/>
      <c r="D299" s="2060"/>
      <c r="E299" s="2060"/>
      <c r="F299" s="2060"/>
      <c r="G299" s="1273"/>
      <c r="H299" s="2061"/>
      <c r="I299" s="2061"/>
      <c r="J299" s="2061"/>
      <c r="K299" s="2062"/>
      <c r="L299" s="2062"/>
      <c r="M299" s="2062"/>
      <c r="N299" s="2062"/>
      <c r="O299" s="2062"/>
      <c r="P299" s="2062"/>
      <c r="Q299" s="2062"/>
      <c r="R299" s="2062"/>
      <c r="S299" s="2062"/>
      <c r="T299" s="2062"/>
      <c r="U299" s="2062"/>
      <c r="V299" s="2062"/>
      <c r="W299" s="2061"/>
      <c r="X299" s="2063"/>
      <c r="Y299" s="2063"/>
      <c r="Z299" s="2063"/>
      <c r="AA299" s="2063"/>
      <c r="AB299" s="2063"/>
      <c r="AC299" s="38"/>
      <c r="AD299" s="38"/>
    </row>
    <row r="300" spans="2:30" x14ac:dyDescent="0.2">
      <c r="B300" s="2070"/>
      <c r="C300" s="2060"/>
      <c r="D300" s="2060"/>
      <c r="E300" s="2060"/>
      <c r="F300" s="2060"/>
      <c r="G300" s="1273"/>
      <c r="H300" s="2061"/>
      <c r="I300" s="2061"/>
      <c r="J300" s="2061"/>
      <c r="K300" s="2062"/>
      <c r="L300" s="2062"/>
      <c r="M300" s="2062"/>
      <c r="N300" s="2062"/>
      <c r="O300" s="2062"/>
      <c r="P300" s="2062"/>
      <c r="Q300" s="2062"/>
      <c r="R300" s="2062"/>
      <c r="S300" s="2062"/>
      <c r="T300" s="2062"/>
      <c r="U300" s="2062"/>
      <c r="V300" s="2062"/>
      <c r="W300" s="2061"/>
      <c r="X300" s="2063"/>
      <c r="Y300" s="2063"/>
      <c r="Z300" s="2063"/>
      <c r="AA300" s="2063"/>
      <c r="AB300" s="2063"/>
      <c r="AC300" s="38"/>
      <c r="AD300" s="38"/>
    </row>
  </sheetData>
  <sheetProtection password="CC1A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E5:E34">
    <cfRule type="cellIs" dxfId="143" priority="9" operator="greaterThan">
      <formula>0</formula>
    </cfRule>
  </conditionalFormatting>
  <conditionalFormatting sqref="S57">
    <cfRule type="cellIs" dxfId="142" priority="8" operator="equal">
      <formula>"grün"</formula>
    </cfRule>
  </conditionalFormatting>
  <conditionalFormatting sqref="S56">
    <cfRule type="cellIs" dxfId="141" priority="7" operator="equal">
      <formula>"gelb"</formula>
    </cfRule>
  </conditionalFormatting>
  <conditionalFormatting sqref="S55">
    <cfRule type="cellIs" dxfId="140" priority="6" operator="equal">
      <formula>"rot"</formula>
    </cfRule>
  </conditionalFormatting>
  <conditionalFormatting sqref="B5:B34">
    <cfRule type="expression" dxfId="139" priority="3">
      <formula>G5="f"</formula>
    </cfRule>
    <cfRule type="expression" dxfId="138" priority="5">
      <formula>WEEKDAY(B5,2)&gt;5</formula>
    </cfRule>
  </conditionalFormatting>
  <conditionalFormatting sqref="G5:K34 N5:R34 Y5:Z34 AC5:AD34 AF5:AI34">
    <cfRule type="expression" dxfId="137" priority="4">
      <formula>WEEKDAY($B5,2)&lt;6</formula>
    </cfRule>
  </conditionalFormatting>
  <conditionalFormatting sqref="W4:W36">
    <cfRule type="expression" dxfId="136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S55" sqref="S55"/>
      <selection pane="topRight" activeCell="S55" sqref="S55"/>
      <selection pane="bottomLeft" activeCell="S55" sqref="S55"/>
      <selection pane="bottomRight" activeCell="H7" sqref="H7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310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857" customWidth="1"/>
    <col min="65" max="16384" width="11.42578125" style="38"/>
  </cols>
  <sheetData>
    <row r="1" spans="1:64" s="945" customFormat="1" ht="21" customHeight="1" thickBot="1" x14ac:dyDescent="0.25">
      <c r="B1" s="42" t="s">
        <v>73</v>
      </c>
      <c r="C1" s="43"/>
      <c r="D1" s="43"/>
      <c r="E1" s="43"/>
      <c r="F1" s="43"/>
      <c r="G1" s="55" t="s">
        <v>598</v>
      </c>
      <c r="H1" s="2111">
        <f ca="1">IF(AND(max_Monat_kum="J",AB35-AB39+AB52&gt;AB51),AB51,AB35-AB39+AB52)</f>
        <v>0</v>
      </c>
      <c r="I1" s="2111"/>
      <c r="J1" s="44"/>
      <c r="K1" s="519"/>
      <c r="L1" s="517" t="s">
        <v>395</v>
      </c>
      <c r="M1" s="5"/>
      <c r="N1" s="518">
        <f ca="1">Juni</f>
        <v>0</v>
      </c>
      <c r="O1" s="520"/>
      <c r="P1" s="45"/>
      <c r="Q1" s="45"/>
      <c r="R1" s="1899" t="s">
        <v>266</v>
      </c>
      <c r="S1" s="518">
        <f>Startsaldo</f>
        <v>0</v>
      </c>
      <c r="T1" s="518"/>
      <c r="U1" s="518"/>
      <c r="V1" s="520"/>
      <c r="W1" s="5"/>
      <c r="X1" s="5"/>
      <c r="Y1" s="286"/>
      <c r="Z1" s="286" t="s">
        <v>267</v>
      </c>
      <c r="AA1" s="286"/>
      <c r="AB1" s="1067">
        <f>'6'!AB1-Z47+AB47</f>
        <v>0</v>
      </c>
      <c r="AC1" s="1442">
        <f>AB1*24</f>
        <v>0</v>
      </c>
      <c r="AD1" s="46"/>
      <c r="AE1" s="1306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56"/>
      <c r="BE1" s="1856"/>
      <c r="BF1" s="1856"/>
      <c r="BG1" s="1856"/>
      <c r="BH1" s="1856"/>
      <c r="BI1" s="1856"/>
      <c r="BJ1" s="1856"/>
      <c r="BK1" s="1856"/>
      <c r="BL1" s="1856"/>
    </row>
    <row r="2" spans="1:64" ht="15.75" thickBot="1" x14ac:dyDescent="0.25">
      <c r="C2" s="28"/>
      <c r="D2" s="28"/>
      <c r="E2" s="28"/>
      <c r="F2" s="28"/>
      <c r="G2" s="54"/>
      <c r="H2" s="2103">
        <f ca="1">IF(dezSaldo="J",H1*24,"")</f>
        <v>0</v>
      </c>
      <c r="I2" s="2103"/>
      <c r="J2" s="474" t="s">
        <v>268</v>
      </c>
      <c r="K2" s="516" t="str">
        <f ca="1">IF(JahresSoll=0,IF(AB2=0,IF(OR(H1&lt;-Warnung,H1&gt;Warnung),"Zeitkonto ausgleichen!",""),IF(OR(H1&lt;-2*AB2,H1&gt;2*AB2),"Zeitkonto ausgleichen!","")),"")</f>
        <v/>
      </c>
      <c r="L2" s="481"/>
      <c r="M2" s="2050"/>
      <c r="P2" s="474" t="s">
        <v>268</v>
      </c>
      <c r="Q2" s="474" t="s">
        <v>268</v>
      </c>
      <c r="R2" s="47"/>
      <c r="S2" s="481"/>
      <c r="T2" s="2050"/>
      <c r="U2" s="481"/>
      <c r="V2" s="481"/>
      <c r="W2" s="418"/>
      <c r="X2" s="419"/>
      <c r="Y2" s="420"/>
      <c r="Z2" s="445" t="s">
        <v>269</v>
      </c>
      <c r="AA2" s="490" t="s">
        <v>268</v>
      </c>
      <c r="AB2" s="1455">
        <v>0</v>
      </c>
      <c r="AC2" s="610" t="str">
        <f>IF(AND(JahresSoll&gt;0,AB2&gt;0),"MonatsSoll oder Jahressoll!","")</f>
        <v/>
      </c>
      <c r="AD2" s="357"/>
      <c r="AE2" s="1307"/>
      <c r="AF2" s="357"/>
      <c r="AG2" s="357"/>
      <c r="AH2" s="357"/>
      <c r="AI2" s="357"/>
      <c r="AJ2" s="357" t="s">
        <v>270</v>
      </c>
    </row>
    <row r="3" spans="1:64" ht="37.5" customHeight="1" thickBot="1" x14ac:dyDescent="0.25">
      <c r="A3" s="1274" t="s">
        <v>271</v>
      </c>
      <c r="B3" s="448" t="s">
        <v>272</v>
      </c>
      <c r="C3" s="50"/>
      <c r="D3" s="447" t="s">
        <v>273</v>
      </c>
      <c r="E3" s="2105" t="s">
        <v>681</v>
      </c>
      <c r="F3" s="2106"/>
      <c r="G3" s="33" t="s">
        <v>274</v>
      </c>
      <c r="H3" s="1087" t="s">
        <v>275</v>
      </c>
      <c r="I3" s="1088" t="s">
        <v>276</v>
      </c>
      <c r="J3" s="479" t="s">
        <v>277</v>
      </c>
      <c r="K3" s="430" t="s">
        <v>278</v>
      </c>
      <c r="L3" s="480" t="str">
        <f>Übersicht!F32</f>
        <v>Arbeit
Ist 1</v>
      </c>
      <c r="M3" s="2071" t="s">
        <v>951</v>
      </c>
      <c r="N3" s="1087" t="s">
        <v>279</v>
      </c>
      <c r="O3" s="1088" t="s">
        <v>280</v>
      </c>
      <c r="P3" s="479" t="s">
        <v>281</v>
      </c>
      <c r="Q3" s="478" t="s">
        <v>282</v>
      </c>
      <c r="R3" s="430" t="s">
        <v>283</v>
      </c>
      <c r="S3" s="480" t="str">
        <f>Übersicht!G32</f>
        <v>Arbeit
Ist 2</v>
      </c>
      <c r="T3" s="2071" t="s">
        <v>952</v>
      </c>
      <c r="U3" s="663" t="s">
        <v>284</v>
      </c>
      <c r="V3" s="480" t="s">
        <v>56</v>
      </c>
      <c r="W3" s="346" t="s">
        <v>285</v>
      </c>
      <c r="X3" s="346" t="s">
        <v>286</v>
      </c>
      <c r="Y3" s="1515" t="s">
        <v>287</v>
      </c>
      <c r="Z3" s="1516" t="s">
        <v>288</v>
      </c>
      <c r="AA3" s="531" t="s">
        <v>289</v>
      </c>
      <c r="AB3" s="31" t="s">
        <v>132</v>
      </c>
      <c r="AC3" s="39" t="s">
        <v>290</v>
      </c>
      <c r="AD3" s="39" t="s">
        <v>291</v>
      </c>
      <c r="AE3" s="1308"/>
      <c r="AF3" s="1485" t="s">
        <v>750</v>
      </c>
      <c r="AG3" s="1486">
        <v>1</v>
      </c>
      <c r="AH3" s="1487">
        <v>2</v>
      </c>
      <c r="AI3" s="1488">
        <v>3</v>
      </c>
      <c r="AJ3" s="1537" t="s">
        <v>292</v>
      </c>
      <c r="AK3" s="1538" t="s">
        <v>293</v>
      </c>
      <c r="AL3" s="1536" t="s">
        <v>294</v>
      </c>
      <c r="AM3" s="1539" t="s">
        <v>295</v>
      </c>
      <c r="AN3" s="1540" t="s">
        <v>296</v>
      </c>
      <c r="AO3" s="1541" t="s">
        <v>297</v>
      </c>
      <c r="AP3" s="1542" t="s">
        <v>298</v>
      </c>
      <c r="AQ3" s="1543" t="s">
        <v>299</v>
      </c>
      <c r="AR3" s="1538" t="s">
        <v>300</v>
      </c>
      <c r="AS3" s="1536" t="s">
        <v>301</v>
      </c>
      <c r="AT3" s="1539" t="s">
        <v>302</v>
      </c>
      <c r="AU3" s="1540" t="s">
        <v>303</v>
      </c>
      <c r="AV3" s="1541" t="s">
        <v>304</v>
      </c>
      <c r="AW3" s="1542" t="s">
        <v>305</v>
      </c>
      <c r="AX3" s="1543" t="s">
        <v>306</v>
      </c>
      <c r="AY3" s="1538" t="s">
        <v>307</v>
      </c>
      <c r="AZ3" s="1536" t="s">
        <v>116</v>
      </c>
      <c r="BA3" s="1539" t="s">
        <v>150</v>
      </c>
      <c r="BD3" s="1857" t="s">
        <v>685</v>
      </c>
      <c r="BE3" s="1857" t="s">
        <v>717</v>
      </c>
      <c r="BF3" s="1857" t="s">
        <v>637</v>
      </c>
      <c r="BG3" s="1857" t="s">
        <v>483</v>
      </c>
      <c r="BH3" s="1857" t="s">
        <v>682</v>
      </c>
      <c r="BI3" s="1857" t="s">
        <v>746</v>
      </c>
      <c r="BJ3" s="1857" t="str">
        <f>Übersicht!E26</f>
        <v>s01</v>
      </c>
      <c r="BK3" s="1857" t="str">
        <f>Übersicht!E27</f>
        <v>s02</v>
      </c>
      <c r="BL3" s="1857" t="str">
        <f>Übersicht!E28</f>
        <v>s03</v>
      </c>
    </row>
    <row r="4" spans="1:64" s="945" customFormat="1" ht="20.25" customHeight="1" x14ac:dyDescent="0.2">
      <c r="B4" s="486" t="str">
        <f>IF(AND(AB2&gt;0,Arbeitszeiten!K69&gt;0),"Entweder wöchentliche ODER monatliche Sollstunden! (Siehe Arbeitszeiten)!","")</f>
        <v/>
      </c>
      <c r="C4" s="487"/>
      <c r="D4" s="482"/>
      <c r="E4" s="482"/>
      <c r="F4" s="32"/>
      <c r="G4" s="1921"/>
      <c r="H4" s="1922"/>
      <c r="I4" s="1923"/>
      <c r="J4" s="1924"/>
      <c r="K4" s="1925"/>
      <c r="L4" s="1926"/>
      <c r="M4" s="2051"/>
      <c r="N4" s="1922"/>
      <c r="O4" s="1923"/>
      <c r="P4" s="1924"/>
      <c r="Q4" s="1924"/>
      <c r="R4" s="1925"/>
      <c r="S4" s="1926"/>
      <c r="T4" s="1926"/>
      <c r="U4" s="1926"/>
      <c r="V4" s="1926"/>
      <c r="W4" s="1926"/>
      <c r="X4" s="1927" t="str">
        <f>IF(AND(N42&gt;0,AB2&gt;0),"Bei Monatssoll keine Us setzen!","")</f>
        <v/>
      </c>
      <c r="Y4" s="1928"/>
      <c r="Z4" s="1929"/>
      <c r="AA4" s="1930"/>
      <c r="AB4" s="1926"/>
      <c r="AC4" s="1931"/>
      <c r="AD4" s="1932">
        <f t="shared" ref="AD4:AD35" ca="1" si="0">INDIRECT(CONCATENATE(Land,CELL("zeile",AD4)))</f>
        <v>0</v>
      </c>
      <c r="AE4" s="1305"/>
      <c r="AF4" s="750"/>
      <c r="AG4" s="754"/>
      <c r="AH4" s="759"/>
      <c r="AI4" s="755"/>
      <c r="AJ4" s="751"/>
      <c r="AK4" s="567"/>
      <c r="AL4" s="568"/>
      <c r="AM4" s="569"/>
      <c r="AN4" s="570"/>
      <c r="AO4" s="571"/>
      <c r="AP4" s="572"/>
      <c r="AQ4" s="566"/>
      <c r="AR4" s="567"/>
      <c r="AS4" s="568">
        <v>1</v>
      </c>
      <c r="AT4" s="569"/>
      <c r="AU4" s="570"/>
      <c r="AV4" s="571"/>
      <c r="AW4" s="572"/>
      <c r="AX4" s="566"/>
      <c r="AY4" s="567"/>
      <c r="AZ4" s="2020"/>
      <c r="BA4" s="2022"/>
      <c r="BB4" s="5"/>
      <c r="BC4" s="5"/>
      <c r="BD4" s="1858"/>
      <c r="BE4" s="1858"/>
      <c r="BF4" s="1858"/>
      <c r="BG4" s="1858"/>
      <c r="BH4" s="1858"/>
      <c r="BI4" s="1858"/>
      <c r="BJ4" s="1858"/>
      <c r="BK4" s="1858"/>
      <c r="BL4" s="1858"/>
    </row>
    <row r="5" spans="1:64" s="945" customFormat="1" ht="20.25" customHeight="1" x14ac:dyDescent="0.2">
      <c r="A5" s="1275">
        <f>'6'!A34+1</f>
        <v>181</v>
      </c>
      <c r="B5" s="485">
        <f>DATE(Jahr,7,1)</f>
        <v>43646</v>
      </c>
      <c r="C5" s="1913">
        <v>1</v>
      </c>
      <c r="D5" s="483">
        <f>IF(WEEKDAY(B5,Wochenstart)=1,'6'!D34+1,'6'!D34)</f>
        <v>26</v>
      </c>
      <c r="E5" s="1785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6"/>
      <c r="H5" s="1511" t="str">
        <f t="shared" ref="H5:H35" ca="1" si="1">IF(G5="n",INDIRECT(CONCATENATE(BB5,"_B_07")),IF(G5=Soll_Stat,Soll_Start07,""))</f>
        <v/>
      </c>
      <c r="I5" s="1512" t="str">
        <f t="shared" ref="I5:I35" ca="1" si="2">IF(G5="n",H5+INDIRECT(CONCATENATE(BB5,"_E_07")),IF(G5=Soll_Stat,H5+Soll_Ist07,""))</f>
        <v/>
      </c>
      <c r="J5" s="513">
        <f t="shared" ref="J5:J35" ca="1" si="3">IF(OR(H5="",I5=""),0,IF(I5&gt;H5,I5-H5,I5-H5+1))</f>
        <v>0</v>
      </c>
      <c r="K5" s="1335">
        <f t="shared" ref="K5:K35" ca="1" si="4">IF(J5=0,0,IF(J5&gt;Pausenschwelle1_07,IF(J5&gt;Pausenschwelle2_07,CHOOSE(WEEKDAY(B5,2),Pause2_Mo_07,Pause2_Di_07,Pause2_Mi_07,Pause2_Do_07,Pause2_Fr_07,Pause2_Sa_07,Pause2_So_07),CHOOSE(WEEKDAY(B5,2),Pause1_Mo_07,Pause1_Di_07,Pause1_Mi_07,Pause1_Do_07,Pause1_Fr_07,Pause1_Sa_07,Pause1_So_07)),0))</f>
        <v>0</v>
      </c>
      <c r="L5" s="444">
        <f t="shared" ref="L5:L35" ca="1" si="5">IF(J5=0,0,J5-K5)</f>
        <v>0</v>
      </c>
      <c r="M5" s="2076"/>
      <c r="N5" s="1501"/>
      <c r="O5" s="1502"/>
      <c r="P5" s="513">
        <f t="shared" ref="P5:P35" si="6">IF(OR(N5="",O5=""),0,IF(O5&gt;N5,O5-N5,O5-N5+1))</f>
        <v>0</v>
      </c>
      <c r="Q5" s="513">
        <f t="shared" ref="Q5:Q35" si="7">IF(P5=0,0,IF(P5+J5&gt;Pausenschwelle1_07,IF(P5+J5&gt;Pausenschwelle2_07,CHOOSE(WEEKDAY(B5,2),Pause2_Mo_07,Pause2_Di_07,Pause2_Mi_07,Pause2_Do_07,Pause2_Fr_07,Pause2_Sa_07,Pause2_So_07),CHOOSE(WEEKDAY(B5,2),Pause1_Mo_07,Pause1_Di_07,Pause1_Mi_07,Pause1_Do_07,Pause1_Fr_07,Pause1_Sa_07,Pause1_So_07)),0))</f>
        <v>0</v>
      </c>
      <c r="R5" s="1335">
        <f t="shared" ref="R5:R35" ca="1" si="8">IF(Q5&gt;K5,Q5-K5,0)</f>
        <v>0</v>
      </c>
      <c r="S5" s="444">
        <f t="shared" ref="S5:S35" ca="1" si="9">P5-R5</f>
        <v>0</v>
      </c>
      <c r="T5" s="2076"/>
      <c r="U5" s="2018">
        <f t="shared" ref="U5:U35" si="10">CHOOSE(WEEKDAY(B5,2),Montag07,Dienstag07,Mittwoch07,Donnerstag07,Freitag07,Samstag07,Sonntag07)</f>
        <v>0</v>
      </c>
      <c r="V5" s="444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</v>
      </c>
      <c r="X5" s="1342">
        <f t="shared" ref="X5:X35" ca="1" si="13">IF(OR(G5="g",G5="h",G5="v",G5="s",G5="k"),V5-W5,IF(AND(V5=0,$AB$53&lt;&gt;"X"),0,V5-W5))*IF(G5="oa",0,1)</f>
        <v>0</v>
      </c>
      <c r="Y5" s="1527" t="str">
        <f t="shared" ref="Y5:Y35" si="14">IF(OR(AND(G5="f",Zuschlag_F&lt;&gt;0),AND(BB5="Sa",Zuschlag_Sa&lt;&gt;0),AND(BB5="So",Zuschlag_So&lt;&gt;0)),"P","")</f>
        <v/>
      </c>
      <c r="Z5" s="1528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36">
        <f t="shared" ref="AA5:AA35" si="16">IF(Y5="p",Z5,0)-IF(Y5="m",Z5,0)</f>
        <v>0</v>
      </c>
      <c r="AB5" s="49">
        <f ca="1">Juni+X5+AA5</f>
        <v>0</v>
      </c>
      <c r="AC5" s="939"/>
      <c r="AD5" s="1300">
        <f t="shared" ca="1" si="0"/>
        <v>0</v>
      </c>
      <c r="AE5" s="1337">
        <f t="shared" ref="AE5:AE35" ca="1" si="17">IF(V5&gt;10/24,IF(V5="",0,1),0)</f>
        <v>0</v>
      </c>
      <c r="AF5" s="1044" t="str">
        <f t="shared" ref="AF5:AF35" si="18">IF(G5=$AF$3,F5,"")</f>
        <v/>
      </c>
      <c r="AG5" s="1045"/>
      <c r="AH5" s="1046"/>
      <c r="AI5" s="1047"/>
      <c r="AJ5" s="1831"/>
      <c r="AK5" s="1832"/>
      <c r="AL5" s="1833"/>
      <c r="AM5" s="1834"/>
      <c r="AN5" s="1835"/>
      <c r="AO5" s="1836"/>
      <c r="AP5" s="1837"/>
      <c r="AQ5" s="1838"/>
      <c r="AR5" s="1832"/>
      <c r="AS5" s="1833">
        <v>1</v>
      </c>
      <c r="AT5" s="1834"/>
      <c r="AU5" s="1835"/>
      <c r="AV5" s="1836"/>
      <c r="AW5" s="1837"/>
      <c r="AX5" s="1838"/>
      <c r="AY5" s="1832"/>
      <c r="AZ5" s="2020"/>
      <c r="BA5" s="2022"/>
      <c r="BB5" s="438" t="str">
        <f t="shared" ref="BB5:BB35" si="19">CHOOSE(WEEKDAY(B5,2),"Mo","Di","Mi","Do","Fr","Sa","So")</f>
        <v>Sa</v>
      </c>
      <c r="BC5" s="437" t="str">
        <f t="shared" ref="BC5:BC35" si="20">CONCATENATE(BB5,G5)</f>
        <v>Sa</v>
      </c>
      <c r="BD5" s="1858" t="str">
        <f>IF($G5=BD$3,$F5,"")</f>
        <v/>
      </c>
      <c r="BE5" s="1858" t="str">
        <f t="shared" ref="BE5:BL20" si="21">IF($G5=BE$3,$F5,"")</f>
        <v/>
      </c>
      <c r="BF5" s="1858" t="str">
        <f t="shared" si="21"/>
        <v/>
      </c>
      <c r="BG5" s="1858" t="str">
        <f t="shared" si="21"/>
        <v/>
      </c>
      <c r="BH5" s="1858" t="str">
        <f t="shared" si="21"/>
        <v/>
      </c>
      <c r="BI5" s="1858" t="str">
        <f t="shared" si="21"/>
        <v/>
      </c>
      <c r="BJ5" s="1858" t="str">
        <f t="shared" si="21"/>
        <v/>
      </c>
      <c r="BK5" s="1858" t="str">
        <f t="shared" si="21"/>
        <v/>
      </c>
      <c r="BL5" s="1858" t="str">
        <f t="shared" si="21"/>
        <v/>
      </c>
    </row>
    <row r="6" spans="1:64" s="945" customFormat="1" ht="20.25" customHeight="1" x14ac:dyDescent="0.2">
      <c r="A6" s="1275">
        <f>A5+1</f>
        <v>182</v>
      </c>
      <c r="B6" s="485">
        <f t="shared" ref="B6:B35" si="22">B5+1</f>
        <v>43647</v>
      </c>
      <c r="C6" s="1913">
        <v>2</v>
      </c>
      <c r="D6" s="483">
        <f t="shared" ref="D6:D35" si="23">IF(WEEKDAY(B6,Wochenstart)=1,D5+1,D5)</f>
        <v>26</v>
      </c>
      <c r="E6" s="1785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936"/>
      <c r="H6" s="1511" t="str">
        <f t="shared" ca="1" si="1"/>
        <v/>
      </c>
      <c r="I6" s="1512" t="str">
        <f t="shared" ca="1" si="2"/>
        <v/>
      </c>
      <c r="J6" s="513">
        <f t="shared" ca="1" si="3"/>
        <v>0</v>
      </c>
      <c r="K6" s="1335">
        <f t="shared" ca="1" si="4"/>
        <v>0</v>
      </c>
      <c r="L6" s="444">
        <f t="shared" ca="1" si="5"/>
        <v>0</v>
      </c>
      <c r="M6" s="2076"/>
      <c r="N6" s="1501"/>
      <c r="O6" s="1502"/>
      <c r="P6" s="513">
        <f t="shared" si="6"/>
        <v>0</v>
      </c>
      <c r="Q6" s="513">
        <f t="shared" si="7"/>
        <v>0</v>
      </c>
      <c r="R6" s="1335">
        <f t="shared" ca="1" si="8"/>
        <v>0</v>
      </c>
      <c r="S6" s="444">
        <f t="shared" ca="1" si="9"/>
        <v>0</v>
      </c>
      <c r="T6" s="2076"/>
      <c r="U6" s="2018">
        <f t="shared" si="10"/>
        <v>0</v>
      </c>
      <c r="V6" s="444">
        <f t="shared" ca="1" si="11"/>
        <v>0</v>
      </c>
      <c r="W6" s="49">
        <f t="shared" si="12"/>
        <v>0</v>
      </c>
      <c r="X6" s="1342">
        <f t="shared" ca="1" si="13"/>
        <v>0</v>
      </c>
      <c r="Y6" s="1527" t="str">
        <f t="shared" si="14"/>
        <v/>
      </c>
      <c r="Z6" s="1528">
        <f t="shared" ca="1" si="15"/>
        <v>0</v>
      </c>
      <c r="AA6" s="1336">
        <f t="shared" si="16"/>
        <v>0</v>
      </c>
      <c r="AB6" s="49">
        <f t="shared" ref="AB6:AB35" ca="1" si="25">AB5+X6+AA6</f>
        <v>0</v>
      </c>
      <c r="AC6" s="939"/>
      <c r="AD6" s="1300">
        <f t="shared" ca="1" si="0"/>
        <v>0</v>
      </c>
      <c r="AE6" s="1337">
        <f t="shared" ca="1" si="17"/>
        <v>0</v>
      </c>
      <c r="AF6" s="1044" t="str">
        <f t="shared" si="18"/>
        <v/>
      </c>
      <c r="AG6" s="1045"/>
      <c r="AH6" s="1046"/>
      <c r="AI6" s="1047"/>
      <c r="AJ6" s="1831"/>
      <c r="AK6" s="1832"/>
      <c r="AL6" s="1833"/>
      <c r="AM6" s="1834"/>
      <c r="AN6" s="1835"/>
      <c r="AO6" s="1836"/>
      <c r="AP6" s="1837"/>
      <c r="AQ6" s="1838"/>
      <c r="AR6" s="1832"/>
      <c r="AS6" s="1833">
        <v>1</v>
      </c>
      <c r="AT6" s="1834"/>
      <c r="AU6" s="1835"/>
      <c r="AV6" s="1836"/>
      <c r="AW6" s="1837"/>
      <c r="AX6" s="1838"/>
      <c r="AY6" s="1832"/>
      <c r="AZ6" s="2020"/>
      <c r="BA6" s="2022"/>
      <c r="BB6" s="438" t="str">
        <f t="shared" si="19"/>
        <v>So</v>
      </c>
      <c r="BC6" s="437" t="str">
        <f t="shared" si="20"/>
        <v>So</v>
      </c>
      <c r="BD6" s="1858" t="str">
        <f t="shared" ref="BD6:BL36" si="26">IF($G6=BD$3,$F6,"")</f>
        <v/>
      </c>
      <c r="BE6" s="1858" t="str">
        <f t="shared" si="21"/>
        <v/>
      </c>
      <c r="BF6" s="1858" t="str">
        <f t="shared" si="21"/>
        <v/>
      </c>
      <c r="BG6" s="1858" t="str">
        <f t="shared" si="21"/>
        <v/>
      </c>
      <c r="BH6" s="1858" t="str">
        <f t="shared" si="21"/>
        <v/>
      </c>
      <c r="BI6" s="1858" t="str">
        <f t="shared" si="21"/>
        <v/>
      </c>
      <c r="BJ6" s="1858" t="str">
        <f t="shared" si="21"/>
        <v/>
      </c>
      <c r="BK6" s="1858" t="str">
        <f t="shared" si="21"/>
        <v/>
      </c>
      <c r="BL6" s="1858" t="str">
        <f t="shared" si="21"/>
        <v/>
      </c>
    </row>
    <row r="7" spans="1:64" s="945" customFormat="1" ht="20.25" customHeight="1" x14ac:dyDescent="0.2">
      <c r="A7" s="1275">
        <f t="shared" ref="A7:A35" si="27">A6+1</f>
        <v>183</v>
      </c>
      <c r="B7" s="485">
        <f t="shared" si="22"/>
        <v>43648</v>
      </c>
      <c r="C7" s="1913">
        <v>3</v>
      </c>
      <c r="D7" s="483">
        <f t="shared" si="23"/>
        <v>27</v>
      </c>
      <c r="E7" s="1785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6"/>
      <c r="H7" s="1511" t="str">
        <f t="shared" ca="1" si="1"/>
        <v/>
      </c>
      <c r="I7" s="1512" t="str">
        <f t="shared" ca="1" si="2"/>
        <v/>
      </c>
      <c r="J7" s="937">
        <f t="shared" ca="1" si="3"/>
        <v>0</v>
      </c>
      <c r="K7" s="938">
        <f t="shared" ca="1" si="4"/>
        <v>0</v>
      </c>
      <c r="L7" s="444">
        <f t="shared" ca="1" si="5"/>
        <v>0</v>
      </c>
      <c r="M7" s="2076"/>
      <c r="N7" s="1501"/>
      <c r="O7" s="1502"/>
      <c r="P7" s="937">
        <f t="shared" si="6"/>
        <v>0</v>
      </c>
      <c r="Q7" s="937">
        <f t="shared" si="7"/>
        <v>0</v>
      </c>
      <c r="R7" s="938">
        <f t="shared" ca="1" si="8"/>
        <v>0</v>
      </c>
      <c r="S7" s="444">
        <f t="shared" ca="1" si="9"/>
        <v>0</v>
      </c>
      <c r="T7" s="2076"/>
      <c r="U7" s="2018">
        <f t="shared" si="10"/>
        <v>0.32500000000000001</v>
      </c>
      <c r="V7" s="444">
        <f t="shared" ca="1" si="11"/>
        <v>0</v>
      </c>
      <c r="W7" s="49">
        <f t="shared" si="12"/>
        <v>0.32500000000000001</v>
      </c>
      <c r="X7" s="1342">
        <f t="shared" ca="1" si="13"/>
        <v>0</v>
      </c>
      <c r="Y7" s="1519" t="str">
        <f t="shared" si="14"/>
        <v/>
      </c>
      <c r="Z7" s="1520">
        <f t="shared" ca="1" si="15"/>
        <v>0</v>
      </c>
      <c r="AA7" s="1336">
        <f t="shared" si="16"/>
        <v>0</v>
      </c>
      <c r="AB7" s="49">
        <f t="shared" ca="1" si="25"/>
        <v>0</v>
      </c>
      <c r="AC7" s="939"/>
      <c r="AD7" s="1300">
        <f t="shared" ca="1" si="0"/>
        <v>0</v>
      </c>
      <c r="AE7" s="1337">
        <f t="shared" ca="1" si="17"/>
        <v>0</v>
      </c>
      <c r="AF7" s="1044" t="str">
        <f t="shared" si="18"/>
        <v/>
      </c>
      <c r="AG7" s="1045"/>
      <c r="AH7" s="1046"/>
      <c r="AI7" s="1047"/>
      <c r="AJ7" s="1831"/>
      <c r="AK7" s="1832"/>
      <c r="AL7" s="1833"/>
      <c r="AM7" s="1834"/>
      <c r="AN7" s="1835"/>
      <c r="AO7" s="1836"/>
      <c r="AP7" s="1837"/>
      <c r="AQ7" s="1838"/>
      <c r="AR7" s="1832"/>
      <c r="AS7" s="1833">
        <v>1</v>
      </c>
      <c r="AT7" s="1834"/>
      <c r="AU7" s="1835"/>
      <c r="AV7" s="1836"/>
      <c r="AW7" s="1837"/>
      <c r="AX7" s="1838"/>
      <c r="AY7" s="1832"/>
      <c r="AZ7" s="2020"/>
      <c r="BA7" s="2022"/>
      <c r="BB7" s="438" t="str">
        <f t="shared" si="19"/>
        <v>Mo</v>
      </c>
      <c r="BC7" s="437" t="str">
        <f t="shared" si="20"/>
        <v>Mo</v>
      </c>
      <c r="BD7" s="1858" t="str">
        <f t="shared" si="26"/>
        <v/>
      </c>
      <c r="BE7" s="1858" t="str">
        <f t="shared" si="21"/>
        <v/>
      </c>
      <c r="BF7" s="1858" t="str">
        <f t="shared" si="21"/>
        <v/>
      </c>
      <c r="BG7" s="1858" t="str">
        <f t="shared" si="21"/>
        <v/>
      </c>
      <c r="BH7" s="1858" t="str">
        <f t="shared" si="21"/>
        <v/>
      </c>
      <c r="BI7" s="1858" t="str">
        <f t="shared" si="21"/>
        <v/>
      </c>
      <c r="BJ7" s="1858" t="str">
        <f t="shared" si="21"/>
        <v/>
      </c>
      <c r="BK7" s="1858" t="str">
        <f t="shared" si="21"/>
        <v/>
      </c>
      <c r="BL7" s="1858" t="str">
        <f t="shared" si="21"/>
        <v/>
      </c>
    </row>
    <row r="8" spans="1:64" s="945" customFormat="1" ht="20.25" customHeight="1" x14ac:dyDescent="0.2">
      <c r="A8" s="1275">
        <f t="shared" si="27"/>
        <v>184</v>
      </c>
      <c r="B8" s="485">
        <f t="shared" si="22"/>
        <v>43649</v>
      </c>
      <c r="C8" s="1913">
        <v>4</v>
      </c>
      <c r="D8" s="483">
        <f t="shared" si="23"/>
        <v>27</v>
      </c>
      <c r="E8" s="1785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6"/>
      <c r="H8" s="1511" t="str">
        <f t="shared" ca="1" si="1"/>
        <v/>
      </c>
      <c r="I8" s="1512" t="str">
        <f t="shared" ca="1" si="2"/>
        <v/>
      </c>
      <c r="J8" s="937">
        <f t="shared" ca="1" si="3"/>
        <v>0</v>
      </c>
      <c r="K8" s="938">
        <f t="shared" ca="1" si="4"/>
        <v>0</v>
      </c>
      <c r="L8" s="444">
        <f t="shared" ca="1" si="5"/>
        <v>0</v>
      </c>
      <c r="M8" s="2076"/>
      <c r="N8" s="1501"/>
      <c r="O8" s="1502"/>
      <c r="P8" s="937">
        <f t="shared" si="6"/>
        <v>0</v>
      </c>
      <c r="Q8" s="937">
        <f t="shared" si="7"/>
        <v>0</v>
      </c>
      <c r="R8" s="938">
        <f t="shared" ca="1" si="8"/>
        <v>0</v>
      </c>
      <c r="S8" s="444">
        <f t="shared" ca="1" si="9"/>
        <v>0</v>
      </c>
      <c r="T8" s="2076"/>
      <c r="U8" s="2018">
        <f t="shared" si="10"/>
        <v>0.32500000000000001</v>
      </c>
      <c r="V8" s="444">
        <f t="shared" ca="1" si="11"/>
        <v>0</v>
      </c>
      <c r="W8" s="49">
        <f t="shared" si="12"/>
        <v>0.32500000000000001</v>
      </c>
      <c r="X8" s="1342">
        <f t="shared" ca="1" si="13"/>
        <v>0</v>
      </c>
      <c r="Y8" s="1519" t="str">
        <f t="shared" si="14"/>
        <v/>
      </c>
      <c r="Z8" s="1520">
        <f t="shared" ca="1" si="15"/>
        <v>0</v>
      </c>
      <c r="AA8" s="1336">
        <f t="shared" si="16"/>
        <v>0</v>
      </c>
      <c r="AB8" s="49">
        <f t="shared" ca="1" si="25"/>
        <v>0</v>
      </c>
      <c r="AC8" s="939"/>
      <c r="AD8" s="1300">
        <f t="shared" ca="1" si="0"/>
        <v>0</v>
      </c>
      <c r="AE8" s="1337">
        <f t="shared" ca="1" si="17"/>
        <v>0</v>
      </c>
      <c r="AF8" s="1044" t="str">
        <f t="shared" si="18"/>
        <v/>
      </c>
      <c r="AG8" s="1045"/>
      <c r="AH8" s="1046"/>
      <c r="AI8" s="1047"/>
      <c r="AJ8" s="1831"/>
      <c r="AK8" s="1832"/>
      <c r="AL8" s="1833"/>
      <c r="AM8" s="1834"/>
      <c r="AN8" s="1835"/>
      <c r="AO8" s="1836"/>
      <c r="AP8" s="1837"/>
      <c r="AQ8" s="1838"/>
      <c r="AR8" s="1832"/>
      <c r="AS8" s="1833">
        <v>1</v>
      </c>
      <c r="AT8" s="1834"/>
      <c r="AU8" s="1835"/>
      <c r="AV8" s="1836"/>
      <c r="AW8" s="1837"/>
      <c r="AX8" s="1838"/>
      <c r="AY8" s="1832"/>
      <c r="AZ8" s="2020"/>
      <c r="BA8" s="2022"/>
      <c r="BB8" s="438" t="str">
        <f t="shared" si="19"/>
        <v>Di</v>
      </c>
      <c r="BC8" s="437" t="str">
        <f t="shared" si="20"/>
        <v>Di</v>
      </c>
      <c r="BD8" s="1858" t="str">
        <f t="shared" si="26"/>
        <v/>
      </c>
      <c r="BE8" s="1858" t="str">
        <f t="shared" si="21"/>
        <v/>
      </c>
      <c r="BF8" s="1858" t="str">
        <f t="shared" si="21"/>
        <v/>
      </c>
      <c r="BG8" s="1858" t="str">
        <f t="shared" si="21"/>
        <v/>
      </c>
      <c r="BH8" s="1858" t="str">
        <f t="shared" si="21"/>
        <v/>
      </c>
      <c r="BI8" s="1858" t="str">
        <f t="shared" si="21"/>
        <v/>
      </c>
      <c r="BJ8" s="1858" t="str">
        <f t="shared" si="21"/>
        <v/>
      </c>
      <c r="BK8" s="1858" t="str">
        <f t="shared" si="21"/>
        <v/>
      </c>
      <c r="BL8" s="1858" t="str">
        <f t="shared" si="21"/>
        <v/>
      </c>
    </row>
    <row r="9" spans="1:64" s="945" customFormat="1" ht="20.25" customHeight="1" x14ac:dyDescent="0.2">
      <c r="A9" s="1275">
        <f t="shared" si="27"/>
        <v>185</v>
      </c>
      <c r="B9" s="485">
        <f t="shared" si="22"/>
        <v>43650</v>
      </c>
      <c r="C9" s="1913">
        <v>5</v>
      </c>
      <c r="D9" s="483">
        <f t="shared" si="23"/>
        <v>27</v>
      </c>
      <c r="E9" s="1785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6"/>
      <c r="H9" s="1511" t="str">
        <f t="shared" ca="1" si="1"/>
        <v/>
      </c>
      <c r="I9" s="1512" t="str">
        <f t="shared" ca="1" si="2"/>
        <v/>
      </c>
      <c r="J9" s="513">
        <f t="shared" ca="1" si="3"/>
        <v>0</v>
      </c>
      <c r="K9" s="1335">
        <f t="shared" ca="1" si="4"/>
        <v>0</v>
      </c>
      <c r="L9" s="444">
        <f t="shared" ca="1" si="5"/>
        <v>0</v>
      </c>
      <c r="M9" s="2076"/>
      <c r="N9" s="1501"/>
      <c r="O9" s="1502"/>
      <c r="P9" s="513">
        <f t="shared" si="6"/>
        <v>0</v>
      </c>
      <c r="Q9" s="513">
        <f t="shared" si="7"/>
        <v>0</v>
      </c>
      <c r="R9" s="1335">
        <f t="shared" ca="1" si="8"/>
        <v>0</v>
      </c>
      <c r="S9" s="444">
        <f t="shared" ca="1" si="9"/>
        <v>0</v>
      </c>
      <c r="T9" s="2076"/>
      <c r="U9" s="2018">
        <f t="shared" si="10"/>
        <v>0.32500000000000001</v>
      </c>
      <c r="V9" s="444">
        <f t="shared" ca="1" si="11"/>
        <v>0</v>
      </c>
      <c r="W9" s="49">
        <f t="shared" si="12"/>
        <v>0.32500000000000001</v>
      </c>
      <c r="X9" s="1342">
        <f t="shared" ca="1" si="13"/>
        <v>0</v>
      </c>
      <c r="Y9" s="1527" t="str">
        <f t="shared" si="14"/>
        <v/>
      </c>
      <c r="Z9" s="1528">
        <f t="shared" ca="1" si="15"/>
        <v>0</v>
      </c>
      <c r="AA9" s="1336">
        <f t="shared" si="16"/>
        <v>0</v>
      </c>
      <c r="AB9" s="49">
        <f t="shared" ca="1" si="25"/>
        <v>0</v>
      </c>
      <c r="AC9" s="939"/>
      <c r="AD9" s="1300">
        <f t="shared" ca="1" si="0"/>
        <v>0</v>
      </c>
      <c r="AE9" s="1337">
        <f t="shared" ca="1" si="17"/>
        <v>0</v>
      </c>
      <c r="AF9" s="1044" t="str">
        <f t="shared" si="18"/>
        <v/>
      </c>
      <c r="AG9" s="1045"/>
      <c r="AH9" s="1046"/>
      <c r="AI9" s="1047"/>
      <c r="AJ9" s="1831"/>
      <c r="AK9" s="1832"/>
      <c r="AL9" s="1833"/>
      <c r="AM9" s="1834"/>
      <c r="AN9" s="1835"/>
      <c r="AO9" s="1836"/>
      <c r="AP9" s="1837"/>
      <c r="AQ9" s="1838"/>
      <c r="AR9" s="1832"/>
      <c r="AS9" s="1833">
        <v>1</v>
      </c>
      <c r="AT9" s="1834"/>
      <c r="AU9" s="1835"/>
      <c r="AV9" s="1836"/>
      <c r="AW9" s="1837"/>
      <c r="AX9" s="1838"/>
      <c r="AY9" s="1832"/>
      <c r="AZ9" s="2020"/>
      <c r="BA9" s="2022"/>
      <c r="BB9" s="438" t="str">
        <f t="shared" si="19"/>
        <v>Mi</v>
      </c>
      <c r="BC9" s="437" t="str">
        <f t="shared" si="20"/>
        <v>Mi</v>
      </c>
      <c r="BD9" s="1858" t="str">
        <f t="shared" si="26"/>
        <v/>
      </c>
      <c r="BE9" s="1858" t="str">
        <f t="shared" si="21"/>
        <v/>
      </c>
      <c r="BF9" s="1858" t="str">
        <f t="shared" si="21"/>
        <v/>
      </c>
      <c r="BG9" s="1858" t="str">
        <f t="shared" si="21"/>
        <v/>
      </c>
      <c r="BH9" s="1858" t="str">
        <f t="shared" si="21"/>
        <v/>
      </c>
      <c r="BI9" s="1858" t="str">
        <f t="shared" si="21"/>
        <v/>
      </c>
      <c r="BJ9" s="1858" t="str">
        <f t="shared" si="21"/>
        <v/>
      </c>
      <c r="BK9" s="1858" t="str">
        <f t="shared" si="21"/>
        <v/>
      </c>
      <c r="BL9" s="1858" t="str">
        <f t="shared" si="21"/>
        <v/>
      </c>
    </row>
    <row r="10" spans="1:64" s="945" customFormat="1" ht="20.25" customHeight="1" x14ac:dyDescent="0.2">
      <c r="A10" s="1275">
        <f t="shared" si="27"/>
        <v>186</v>
      </c>
      <c r="B10" s="485">
        <f t="shared" si="22"/>
        <v>43651</v>
      </c>
      <c r="C10" s="1913">
        <v>6</v>
      </c>
      <c r="D10" s="483">
        <f t="shared" si="23"/>
        <v>27</v>
      </c>
      <c r="E10" s="1785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6"/>
      <c r="H10" s="1511" t="str">
        <f t="shared" ca="1" si="1"/>
        <v/>
      </c>
      <c r="I10" s="1512" t="str">
        <f t="shared" ca="1" si="2"/>
        <v/>
      </c>
      <c r="J10" s="513">
        <f t="shared" ca="1" si="3"/>
        <v>0</v>
      </c>
      <c r="K10" s="1335">
        <f t="shared" ca="1" si="4"/>
        <v>0</v>
      </c>
      <c r="L10" s="444">
        <f t="shared" ca="1" si="5"/>
        <v>0</v>
      </c>
      <c r="M10" s="2076"/>
      <c r="N10" s="1501"/>
      <c r="O10" s="1502"/>
      <c r="P10" s="513">
        <f t="shared" si="6"/>
        <v>0</v>
      </c>
      <c r="Q10" s="513">
        <f t="shared" si="7"/>
        <v>0</v>
      </c>
      <c r="R10" s="1335">
        <f t="shared" ca="1" si="8"/>
        <v>0</v>
      </c>
      <c r="S10" s="444">
        <f t="shared" ca="1" si="9"/>
        <v>0</v>
      </c>
      <c r="T10" s="2076"/>
      <c r="U10" s="2018">
        <f t="shared" si="10"/>
        <v>0.32500000000000001</v>
      </c>
      <c r="V10" s="444">
        <f t="shared" ca="1" si="11"/>
        <v>0</v>
      </c>
      <c r="W10" s="49">
        <f t="shared" si="12"/>
        <v>0.32500000000000001</v>
      </c>
      <c r="X10" s="1342">
        <f t="shared" ca="1" si="13"/>
        <v>0</v>
      </c>
      <c r="Y10" s="1527" t="str">
        <f t="shared" si="14"/>
        <v/>
      </c>
      <c r="Z10" s="1528">
        <f t="shared" ca="1" si="15"/>
        <v>0</v>
      </c>
      <c r="AA10" s="1336">
        <f t="shared" si="16"/>
        <v>0</v>
      </c>
      <c r="AB10" s="49">
        <f t="shared" ca="1" si="25"/>
        <v>0</v>
      </c>
      <c r="AC10" s="939"/>
      <c r="AD10" s="1300">
        <f t="shared" ca="1" si="0"/>
        <v>0</v>
      </c>
      <c r="AE10" s="1337">
        <f t="shared" ca="1" si="17"/>
        <v>0</v>
      </c>
      <c r="AF10" s="1044" t="str">
        <f t="shared" si="18"/>
        <v/>
      </c>
      <c r="AG10" s="1045"/>
      <c r="AH10" s="1046"/>
      <c r="AI10" s="1047"/>
      <c r="AJ10" s="1831"/>
      <c r="AK10" s="1832"/>
      <c r="AL10" s="1833"/>
      <c r="AM10" s="1834"/>
      <c r="AN10" s="1835">
        <v>1</v>
      </c>
      <c r="AO10" s="1836"/>
      <c r="AP10" s="1837"/>
      <c r="AQ10" s="1838"/>
      <c r="AR10" s="1832">
        <v>1</v>
      </c>
      <c r="AS10" s="1833">
        <v>1</v>
      </c>
      <c r="AT10" s="1834"/>
      <c r="AU10" s="1835"/>
      <c r="AV10" s="1836"/>
      <c r="AW10" s="1837">
        <v>1</v>
      </c>
      <c r="AX10" s="1838"/>
      <c r="AY10" s="1832"/>
      <c r="AZ10" s="2020"/>
      <c r="BA10" s="2022"/>
      <c r="BB10" s="438" t="str">
        <f t="shared" si="19"/>
        <v>Do</v>
      </c>
      <c r="BC10" s="437" t="str">
        <f t="shared" si="20"/>
        <v>Do</v>
      </c>
      <c r="BD10" s="1858" t="str">
        <f t="shared" si="26"/>
        <v/>
      </c>
      <c r="BE10" s="1858" t="str">
        <f t="shared" si="21"/>
        <v/>
      </c>
      <c r="BF10" s="1858" t="str">
        <f t="shared" si="21"/>
        <v/>
      </c>
      <c r="BG10" s="1858" t="str">
        <f t="shared" si="21"/>
        <v/>
      </c>
      <c r="BH10" s="1858" t="str">
        <f t="shared" si="21"/>
        <v/>
      </c>
      <c r="BI10" s="1858" t="str">
        <f t="shared" si="21"/>
        <v/>
      </c>
      <c r="BJ10" s="1858" t="str">
        <f t="shared" si="21"/>
        <v/>
      </c>
      <c r="BK10" s="1858" t="str">
        <f t="shared" si="21"/>
        <v/>
      </c>
      <c r="BL10" s="1858" t="str">
        <f t="shared" si="21"/>
        <v/>
      </c>
    </row>
    <row r="11" spans="1:64" s="945" customFormat="1" ht="20.25" customHeight="1" x14ac:dyDescent="0.2">
      <c r="A11" s="1275">
        <f t="shared" si="27"/>
        <v>187</v>
      </c>
      <c r="B11" s="485">
        <f t="shared" si="22"/>
        <v>43652</v>
      </c>
      <c r="C11" s="1913">
        <v>7</v>
      </c>
      <c r="D11" s="483">
        <f t="shared" si="23"/>
        <v>27</v>
      </c>
      <c r="E11" s="1785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6"/>
      <c r="H11" s="1511" t="str">
        <f t="shared" ca="1" si="1"/>
        <v/>
      </c>
      <c r="I11" s="1512" t="str">
        <f t="shared" ca="1" si="2"/>
        <v/>
      </c>
      <c r="J11" s="513">
        <f t="shared" ca="1" si="3"/>
        <v>0</v>
      </c>
      <c r="K11" s="1335">
        <f t="shared" ca="1" si="4"/>
        <v>0</v>
      </c>
      <c r="L11" s="444">
        <f t="shared" ca="1" si="5"/>
        <v>0</v>
      </c>
      <c r="M11" s="2076"/>
      <c r="N11" s="1501"/>
      <c r="O11" s="1502"/>
      <c r="P11" s="513">
        <f t="shared" si="6"/>
        <v>0</v>
      </c>
      <c r="Q11" s="513">
        <f t="shared" si="7"/>
        <v>0</v>
      </c>
      <c r="R11" s="1335">
        <f t="shared" ca="1" si="8"/>
        <v>0</v>
      </c>
      <c r="S11" s="444">
        <f t="shared" ca="1" si="9"/>
        <v>0</v>
      </c>
      <c r="T11" s="2076"/>
      <c r="U11" s="2018">
        <f t="shared" si="10"/>
        <v>0.32500000000000001</v>
      </c>
      <c r="V11" s="444">
        <f t="shared" ca="1" si="11"/>
        <v>0</v>
      </c>
      <c r="W11" s="49">
        <f t="shared" si="12"/>
        <v>0.32500000000000001</v>
      </c>
      <c r="X11" s="1342">
        <f t="shared" ca="1" si="13"/>
        <v>0</v>
      </c>
      <c r="Y11" s="1527" t="str">
        <f t="shared" si="14"/>
        <v/>
      </c>
      <c r="Z11" s="1528">
        <f t="shared" ca="1" si="15"/>
        <v>0</v>
      </c>
      <c r="AA11" s="1336">
        <f t="shared" si="16"/>
        <v>0</v>
      </c>
      <c r="AB11" s="49">
        <f t="shared" ca="1" si="25"/>
        <v>0</v>
      </c>
      <c r="AC11" s="939"/>
      <c r="AD11" s="1300">
        <f t="shared" ca="1" si="0"/>
        <v>0</v>
      </c>
      <c r="AE11" s="1337">
        <f t="shared" ca="1" si="17"/>
        <v>0</v>
      </c>
      <c r="AF11" s="1044" t="str">
        <f t="shared" si="18"/>
        <v/>
      </c>
      <c r="AG11" s="1045"/>
      <c r="AH11" s="1046"/>
      <c r="AI11" s="1047"/>
      <c r="AJ11" s="1831"/>
      <c r="AK11" s="1832"/>
      <c r="AL11" s="1833"/>
      <c r="AM11" s="1834"/>
      <c r="AN11" s="1835">
        <v>1</v>
      </c>
      <c r="AO11" s="1836"/>
      <c r="AP11" s="1837"/>
      <c r="AQ11" s="1838"/>
      <c r="AR11" s="1832">
        <v>1</v>
      </c>
      <c r="AS11" s="1833">
        <v>1</v>
      </c>
      <c r="AT11" s="1834"/>
      <c r="AU11" s="1835"/>
      <c r="AV11" s="1836"/>
      <c r="AW11" s="1837">
        <v>1</v>
      </c>
      <c r="AX11" s="1838"/>
      <c r="AY11" s="1832"/>
      <c r="AZ11" s="2020"/>
      <c r="BA11" s="2022"/>
      <c r="BB11" s="438" t="str">
        <f t="shared" si="19"/>
        <v>Fr</v>
      </c>
      <c r="BC11" s="437" t="str">
        <f t="shared" si="20"/>
        <v>Fr</v>
      </c>
      <c r="BD11" s="1858" t="str">
        <f t="shared" si="26"/>
        <v/>
      </c>
      <c r="BE11" s="1858" t="str">
        <f t="shared" si="21"/>
        <v/>
      </c>
      <c r="BF11" s="1858" t="str">
        <f t="shared" si="21"/>
        <v/>
      </c>
      <c r="BG11" s="1858" t="str">
        <f t="shared" si="21"/>
        <v/>
      </c>
      <c r="BH11" s="1858" t="str">
        <f t="shared" si="21"/>
        <v/>
      </c>
      <c r="BI11" s="1858" t="str">
        <f t="shared" si="21"/>
        <v/>
      </c>
      <c r="BJ11" s="1858" t="str">
        <f t="shared" si="21"/>
        <v/>
      </c>
      <c r="BK11" s="1858" t="str">
        <f t="shared" si="21"/>
        <v/>
      </c>
      <c r="BL11" s="1858" t="str">
        <f t="shared" si="21"/>
        <v/>
      </c>
    </row>
    <row r="12" spans="1:64" s="945" customFormat="1" ht="20.25" customHeight="1" x14ac:dyDescent="0.2">
      <c r="A12" s="1275">
        <f t="shared" si="27"/>
        <v>188</v>
      </c>
      <c r="B12" s="485">
        <f t="shared" si="22"/>
        <v>43653</v>
      </c>
      <c r="C12" s="1913">
        <v>8</v>
      </c>
      <c r="D12" s="483">
        <f t="shared" si="23"/>
        <v>27</v>
      </c>
      <c r="E12" s="1785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6"/>
      <c r="H12" s="1511" t="str">
        <f t="shared" ca="1" si="1"/>
        <v/>
      </c>
      <c r="I12" s="1512" t="str">
        <f t="shared" ca="1" si="2"/>
        <v/>
      </c>
      <c r="J12" s="513">
        <f t="shared" ca="1" si="3"/>
        <v>0</v>
      </c>
      <c r="K12" s="1335">
        <f t="shared" ca="1" si="4"/>
        <v>0</v>
      </c>
      <c r="L12" s="444">
        <f t="shared" ca="1" si="5"/>
        <v>0</v>
      </c>
      <c r="M12" s="2076"/>
      <c r="N12" s="1501"/>
      <c r="O12" s="1502"/>
      <c r="P12" s="513">
        <f t="shared" si="6"/>
        <v>0</v>
      </c>
      <c r="Q12" s="513">
        <f t="shared" si="7"/>
        <v>0</v>
      </c>
      <c r="R12" s="1335">
        <f t="shared" ca="1" si="8"/>
        <v>0</v>
      </c>
      <c r="S12" s="444">
        <f t="shared" ca="1" si="9"/>
        <v>0</v>
      </c>
      <c r="T12" s="2076"/>
      <c r="U12" s="2018">
        <f t="shared" si="10"/>
        <v>0</v>
      </c>
      <c r="V12" s="444">
        <f t="shared" ca="1" si="11"/>
        <v>0</v>
      </c>
      <c r="W12" s="49">
        <f t="shared" si="12"/>
        <v>0</v>
      </c>
      <c r="X12" s="1342">
        <f t="shared" ca="1" si="13"/>
        <v>0</v>
      </c>
      <c r="Y12" s="1527" t="str">
        <f t="shared" si="14"/>
        <v/>
      </c>
      <c r="Z12" s="1528">
        <f t="shared" ca="1" si="15"/>
        <v>0</v>
      </c>
      <c r="AA12" s="1336">
        <f t="shared" si="16"/>
        <v>0</v>
      </c>
      <c r="AB12" s="49">
        <f t="shared" ca="1" si="25"/>
        <v>0</v>
      </c>
      <c r="AC12" s="939"/>
      <c r="AD12" s="1300">
        <f t="shared" ca="1" si="0"/>
        <v>0</v>
      </c>
      <c r="AE12" s="1337">
        <f t="shared" ca="1" si="17"/>
        <v>0</v>
      </c>
      <c r="AF12" s="1044" t="str">
        <f t="shared" si="18"/>
        <v/>
      </c>
      <c r="AG12" s="1045"/>
      <c r="AH12" s="1046"/>
      <c r="AI12" s="1047"/>
      <c r="AJ12" s="1831"/>
      <c r="AK12" s="1832"/>
      <c r="AL12" s="1833"/>
      <c r="AM12" s="1834"/>
      <c r="AN12" s="1835">
        <v>1</v>
      </c>
      <c r="AO12" s="1836"/>
      <c r="AP12" s="1837"/>
      <c r="AQ12" s="1838"/>
      <c r="AR12" s="1832">
        <v>1</v>
      </c>
      <c r="AS12" s="1833">
        <v>1</v>
      </c>
      <c r="AT12" s="1834"/>
      <c r="AU12" s="1835"/>
      <c r="AV12" s="1836"/>
      <c r="AW12" s="1837">
        <v>1</v>
      </c>
      <c r="AX12" s="1838"/>
      <c r="AY12" s="1832"/>
      <c r="AZ12" s="2020"/>
      <c r="BA12" s="2022"/>
      <c r="BB12" s="438" t="str">
        <f t="shared" si="19"/>
        <v>Sa</v>
      </c>
      <c r="BC12" s="437" t="str">
        <f t="shared" si="20"/>
        <v>Sa</v>
      </c>
      <c r="BD12" s="1858" t="str">
        <f t="shared" si="26"/>
        <v/>
      </c>
      <c r="BE12" s="1858" t="str">
        <f t="shared" si="21"/>
        <v/>
      </c>
      <c r="BF12" s="1858" t="str">
        <f t="shared" si="21"/>
        <v/>
      </c>
      <c r="BG12" s="1858" t="str">
        <f t="shared" si="21"/>
        <v/>
      </c>
      <c r="BH12" s="1858" t="str">
        <f t="shared" si="21"/>
        <v/>
      </c>
      <c r="BI12" s="1858" t="str">
        <f t="shared" si="21"/>
        <v/>
      </c>
      <c r="BJ12" s="1858" t="str">
        <f t="shared" si="21"/>
        <v/>
      </c>
      <c r="BK12" s="1858" t="str">
        <f t="shared" si="21"/>
        <v/>
      </c>
      <c r="BL12" s="1858" t="str">
        <f t="shared" si="21"/>
        <v/>
      </c>
    </row>
    <row r="13" spans="1:64" s="945" customFormat="1" ht="20.25" customHeight="1" x14ac:dyDescent="0.2">
      <c r="A13" s="1275">
        <f t="shared" si="27"/>
        <v>189</v>
      </c>
      <c r="B13" s="485">
        <f t="shared" si="22"/>
        <v>43654</v>
      </c>
      <c r="C13" s="1913">
        <v>9</v>
      </c>
      <c r="D13" s="483">
        <f t="shared" si="23"/>
        <v>27</v>
      </c>
      <c r="E13" s="1785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6"/>
      <c r="H13" s="1511" t="str">
        <f t="shared" ca="1" si="1"/>
        <v/>
      </c>
      <c r="I13" s="1512" t="str">
        <f t="shared" ca="1" si="2"/>
        <v/>
      </c>
      <c r="J13" s="513">
        <f t="shared" ca="1" si="3"/>
        <v>0</v>
      </c>
      <c r="K13" s="1335">
        <f t="shared" ca="1" si="4"/>
        <v>0</v>
      </c>
      <c r="L13" s="444">
        <f t="shared" ca="1" si="5"/>
        <v>0</v>
      </c>
      <c r="M13" s="2076"/>
      <c r="N13" s="1501"/>
      <c r="O13" s="1502"/>
      <c r="P13" s="513">
        <f t="shared" si="6"/>
        <v>0</v>
      </c>
      <c r="Q13" s="513">
        <f t="shared" si="7"/>
        <v>0</v>
      </c>
      <c r="R13" s="1335">
        <f t="shared" ca="1" si="8"/>
        <v>0</v>
      </c>
      <c r="S13" s="444">
        <f t="shared" ca="1" si="9"/>
        <v>0</v>
      </c>
      <c r="T13" s="2076"/>
      <c r="U13" s="2018">
        <f t="shared" si="10"/>
        <v>0</v>
      </c>
      <c r="V13" s="444">
        <f t="shared" ca="1" si="11"/>
        <v>0</v>
      </c>
      <c r="W13" s="49">
        <f t="shared" si="12"/>
        <v>0</v>
      </c>
      <c r="X13" s="1342">
        <f t="shared" ca="1" si="13"/>
        <v>0</v>
      </c>
      <c r="Y13" s="1527" t="str">
        <f t="shared" si="14"/>
        <v/>
      </c>
      <c r="Z13" s="1528">
        <f t="shared" ca="1" si="15"/>
        <v>0</v>
      </c>
      <c r="AA13" s="1336">
        <f t="shared" si="16"/>
        <v>0</v>
      </c>
      <c r="AB13" s="49">
        <f t="shared" ca="1" si="25"/>
        <v>0</v>
      </c>
      <c r="AC13" s="939"/>
      <c r="AD13" s="1300">
        <f t="shared" ca="1" si="0"/>
        <v>0</v>
      </c>
      <c r="AE13" s="1337">
        <f t="shared" ca="1" si="17"/>
        <v>0</v>
      </c>
      <c r="AF13" s="1044" t="str">
        <f t="shared" si="18"/>
        <v/>
      </c>
      <c r="AG13" s="1045"/>
      <c r="AH13" s="1046"/>
      <c r="AI13" s="1047"/>
      <c r="AJ13" s="1831"/>
      <c r="AK13" s="1832"/>
      <c r="AL13" s="1833"/>
      <c r="AM13" s="1834"/>
      <c r="AN13" s="1835">
        <v>1</v>
      </c>
      <c r="AO13" s="1836"/>
      <c r="AP13" s="1837"/>
      <c r="AQ13" s="1838"/>
      <c r="AR13" s="1832">
        <v>1</v>
      </c>
      <c r="AS13" s="1833">
        <v>1</v>
      </c>
      <c r="AT13" s="1834"/>
      <c r="AU13" s="1835"/>
      <c r="AV13" s="1836"/>
      <c r="AW13" s="1837">
        <v>1</v>
      </c>
      <c r="AX13" s="1838"/>
      <c r="AY13" s="1832"/>
      <c r="AZ13" s="2020"/>
      <c r="BA13" s="2022"/>
      <c r="BB13" s="438" t="str">
        <f t="shared" si="19"/>
        <v>So</v>
      </c>
      <c r="BC13" s="437" t="str">
        <f t="shared" si="20"/>
        <v>So</v>
      </c>
      <c r="BD13" s="1858" t="str">
        <f t="shared" si="26"/>
        <v/>
      </c>
      <c r="BE13" s="1858" t="str">
        <f t="shared" si="21"/>
        <v/>
      </c>
      <c r="BF13" s="1858" t="str">
        <f t="shared" si="21"/>
        <v/>
      </c>
      <c r="BG13" s="1858" t="str">
        <f t="shared" si="21"/>
        <v/>
      </c>
      <c r="BH13" s="1858" t="str">
        <f t="shared" si="21"/>
        <v/>
      </c>
      <c r="BI13" s="1858" t="str">
        <f t="shared" si="21"/>
        <v/>
      </c>
      <c r="BJ13" s="1858" t="str">
        <f t="shared" si="21"/>
        <v/>
      </c>
      <c r="BK13" s="1858" t="str">
        <f t="shared" si="21"/>
        <v/>
      </c>
      <c r="BL13" s="1858" t="str">
        <f t="shared" si="21"/>
        <v/>
      </c>
    </row>
    <row r="14" spans="1:64" s="945" customFormat="1" ht="20.25" customHeight="1" x14ac:dyDescent="0.2">
      <c r="A14" s="1275">
        <f t="shared" si="27"/>
        <v>190</v>
      </c>
      <c r="B14" s="485">
        <f t="shared" si="22"/>
        <v>43655</v>
      </c>
      <c r="C14" s="1913">
        <v>10</v>
      </c>
      <c r="D14" s="483">
        <f t="shared" si="23"/>
        <v>28</v>
      </c>
      <c r="E14" s="1785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6"/>
      <c r="H14" s="1511" t="str">
        <f t="shared" ca="1" si="1"/>
        <v/>
      </c>
      <c r="I14" s="1512" t="str">
        <f t="shared" ca="1" si="2"/>
        <v/>
      </c>
      <c r="J14" s="937">
        <f t="shared" ca="1" si="3"/>
        <v>0</v>
      </c>
      <c r="K14" s="938">
        <f t="shared" ca="1" si="4"/>
        <v>0</v>
      </c>
      <c r="L14" s="444">
        <f t="shared" ca="1" si="5"/>
        <v>0</v>
      </c>
      <c r="M14" s="2076"/>
      <c r="N14" s="1501"/>
      <c r="O14" s="1502"/>
      <c r="P14" s="937">
        <f t="shared" si="6"/>
        <v>0</v>
      </c>
      <c r="Q14" s="937">
        <f t="shared" si="7"/>
        <v>0</v>
      </c>
      <c r="R14" s="938">
        <f t="shared" ca="1" si="8"/>
        <v>0</v>
      </c>
      <c r="S14" s="444">
        <f t="shared" ca="1" si="9"/>
        <v>0</v>
      </c>
      <c r="T14" s="2076"/>
      <c r="U14" s="2018">
        <f t="shared" si="10"/>
        <v>0.32500000000000001</v>
      </c>
      <c r="V14" s="444">
        <f t="shared" ca="1" si="11"/>
        <v>0</v>
      </c>
      <c r="W14" s="49">
        <f t="shared" si="12"/>
        <v>0.32500000000000001</v>
      </c>
      <c r="X14" s="1342">
        <f t="shared" ca="1" si="13"/>
        <v>0</v>
      </c>
      <c r="Y14" s="1519" t="str">
        <f t="shared" si="14"/>
        <v/>
      </c>
      <c r="Z14" s="1520">
        <f t="shared" ca="1" si="15"/>
        <v>0</v>
      </c>
      <c r="AA14" s="1336">
        <f t="shared" si="16"/>
        <v>0</v>
      </c>
      <c r="AB14" s="49">
        <f t="shared" ca="1" si="25"/>
        <v>0</v>
      </c>
      <c r="AC14" s="939"/>
      <c r="AD14" s="1300">
        <f t="shared" ca="1" si="0"/>
        <v>0</v>
      </c>
      <c r="AE14" s="1337">
        <f t="shared" ca="1" si="17"/>
        <v>0</v>
      </c>
      <c r="AF14" s="1044" t="str">
        <f t="shared" si="18"/>
        <v/>
      </c>
      <c r="AG14" s="1045"/>
      <c r="AH14" s="1046"/>
      <c r="AI14" s="1047"/>
      <c r="AJ14" s="1831"/>
      <c r="AK14" s="1832"/>
      <c r="AL14" s="1833"/>
      <c r="AM14" s="1834"/>
      <c r="AN14" s="1835">
        <v>1</v>
      </c>
      <c r="AO14" s="1836"/>
      <c r="AP14" s="1837"/>
      <c r="AQ14" s="1838"/>
      <c r="AR14" s="1832">
        <v>1</v>
      </c>
      <c r="AS14" s="1833">
        <v>1</v>
      </c>
      <c r="AT14" s="1834"/>
      <c r="AU14" s="1835"/>
      <c r="AV14" s="1836">
        <v>1</v>
      </c>
      <c r="AW14" s="1837">
        <v>1</v>
      </c>
      <c r="AX14" s="1838"/>
      <c r="AY14" s="1832">
        <v>1</v>
      </c>
      <c r="AZ14" s="2020"/>
      <c r="BA14" s="2022"/>
      <c r="BB14" s="438" t="str">
        <f t="shared" si="19"/>
        <v>Mo</v>
      </c>
      <c r="BC14" s="437" t="str">
        <f t="shared" si="20"/>
        <v>Mo</v>
      </c>
      <c r="BD14" s="1858" t="str">
        <f t="shared" si="26"/>
        <v/>
      </c>
      <c r="BE14" s="1858" t="str">
        <f t="shared" si="21"/>
        <v/>
      </c>
      <c r="BF14" s="1858" t="str">
        <f t="shared" si="21"/>
        <v/>
      </c>
      <c r="BG14" s="1858" t="str">
        <f t="shared" si="21"/>
        <v/>
      </c>
      <c r="BH14" s="1858" t="str">
        <f t="shared" si="21"/>
        <v/>
      </c>
      <c r="BI14" s="1858" t="str">
        <f t="shared" si="21"/>
        <v/>
      </c>
      <c r="BJ14" s="1858" t="str">
        <f t="shared" si="21"/>
        <v/>
      </c>
      <c r="BK14" s="1858" t="str">
        <f t="shared" si="21"/>
        <v/>
      </c>
      <c r="BL14" s="1858" t="str">
        <f t="shared" si="21"/>
        <v/>
      </c>
    </row>
    <row r="15" spans="1:64" s="945" customFormat="1" ht="20.25" customHeight="1" x14ac:dyDescent="0.2">
      <c r="A15" s="1275">
        <f t="shared" si="27"/>
        <v>191</v>
      </c>
      <c r="B15" s="485">
        <f t="shared" si="22"/>
        <v>43656</v>
      </c>
      <c r="C15" s="1913">
        <v>11</v>
      </c>
      <c r="D15" s="483">
        <f t="shared" si="23"/>
        <v>28</v>
      </c>
      <c r="E15" s="1785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6"/>
      <c r="H15" s="1511" t="str">
        <f t="shared" ca="1" si="1"/>
        <v/>
      </c>
      <c r="I15" s="1512" t="str">
        <f t="shared" ca="1" si="2"/>
        <v/>
      </c>
      <c r="J15" s="937">
        <f t="shared" ca="1" si="3"/>
        <v>0</v>
      </c>
      <c r="K15" s="938">
        <f t="shared" ca="1" si="4"/>
        <v>0</v>
      </c>
      <c r="L15" s="444">
        <f t="shared" ca="1" si="5"/>
        <v>0</v>
      </c>
      <c r="M15" s="2076"/>
      <c r="N15" s="1501"/>
      <c r="O15" s="1502"/>
      <c r="P15" s="937">
        <f t="shared" si="6"/>
        <v>0</v>
      </c>
      <c r="Q15" s="937">
        <f t="shared" si="7"/>
        <v>0</v>
      </c>
      <c r="R15" s="938">
        <f t="shared" ca="1" si="8"/>
        <v>0</v>
      </c>
      <c r="S15" s="444">
        <f t="shared" ca="1" si="9"/>
        <v>0</v>
      </c>
      <c r="T15" s="2076"/>
      <c r="U15" s="2018">
        <f t="shared" si="10"/>
        <v>0.32500000000000001</v>
      </c>
      <c r="V15" s="444">
        <f t="shared" ca="1" si="11"/>
        <v>0</v>
      </c>
      <c r="W15" s="49">
        <f t="shared" si="12"/>
        <v>0.32500000000000001</v>
      </c>
      <c r="X15" s="1342">
        <f t="shared" ca="1" si="13"/>
        <v>0</v>
      </c>
      <c r="Y15" s="1519" t="str">
        <f t="shared" si="14"/>
        <v/>
      </c>
      <c r="Z15" s="1520">
        <f t="shared" ca="1" si="15"/>
        <v>0</v>
      </c>
      <c r="AA15" s="1336">
        <f t="shared" si="16"/>
        <v>0</v>
      </c>
      <c r="AB15" s="49">
        <f t="shared" ca="1" si="25"/>
        <v>0</v>
      </c>
      <c r="AC15" s="939"/>
      <c r="AD15" s="1300">
        <f t="shared" ca="1" si="0"/>
        <v>0</v>
      </c>
      <c r="AE15" s="1337">
        <f t="shared" ca="1" si="17"/>
        <v>0</v>
      </c>
      <c r="AF15" s="1044" t="str">
        <f t="shared" si="18"/>
        <v/>
      </c>
      <c r="AG15" s="1045"/>
      <c r="AH15" s="1046"/>
      <c r="AI15" s="1047"/>
      <c r="AJ15" s="1831"/>
      <c r="AK15" s="1832"/>
      <c r="AL15" s="1833"/>
      <c r="AM15" s="1834"/>
      <c r="AN15" s="1835">
        <v>1</v>
      </c>
      <c r="AO15" s="1836"/>
      <c r="AP15" s="1837"/>
      <c r="AQ15" s="1838"/>
      <c r="AR15" s="1832">
        <v>1</v>
      </c>
      <c r="AS15" s="1833">
        <v>1</v>
      </c>
      <c r="AT15" s="1834"/>
      <c r="AU15" s="1835"/>
      <c r="AV15" s="1836">
        <v>1</v>
      </c>
      <c r="AW15" s="1837">
        <v>1</v>
      </c>
      <c r="AX15" s="1838"/>
      <c r="AY15" s="1832">
        <v>1</v>
      </c>
      <c r="AZ15" s="2020"/>
      <c r="BA15" s="2022"/>
      <c r="BB15" s="438" t="str">
        <f t="shared" si="19"/>
        <v>Di</v>
      </c>
      <c r="BC15" s="437" t="str">
        <f t="shared" si="20"/>
        <v>Di</v>
      </c>
      <c r="BD15" s="1858" t="str">
        <f t="shared" si="26"/>
        <v/>
      </c>
      <c r="BE15" s="1858" t="str">
        <f t="shared" si="21"/>
        <v/>
      </c>
      <c r="BF15" s="1858" t="str">
        <f t="shared" si="21"/>
        <v/>
      </c>
      <c r="BG15" s="1858" t="str">
        <f t="shared" si="21"/>
        <v/>
      </c>
      <c r="BH15" s="1858" t="str">
        <f t="shared" si="21"/>
        <v/>
      </c>
      <c r="BI15" s="1858" t="str">
        <f t="shared" si="21"/>
        <v/>
      </c>
      <c r="BJ15" s="1858" t="str">
        <f t="shared" si="21"/>
        <v/>
      </c>
      <c r="BK15" s="1858" t="str">
        <f t="shared" si="21"/>
        <v/>
      </c>
      <c r="BL15" s="1858" t="str">
        <f t="shared" si="21"/>
        <v/>
      </c>
    </row>
    <row r="16" spans="1:64" s="945" customFormat="1" ht="20.25" customHeight="1" x14ac:dyDescent="0.2">
      <c r="A16" s="1275">
        <f t="shared" si="27"/>
        <v>192</v>
      </c>
      <c r="B16" s="485">
        <f t="shared" si="22"/>
        <v>43657</v>
      </c>
      <c r="C16" s="1913">
        <v>12</v>
      </c>
      <c r="D16" s="483">
        <f t="shared" si="23"/>
        <v>28</v>
      </c>
      <c r="E16" s="1785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6"/>
      <c r="H16" s="1511" t="str">
        <f t="shared" ca="1" si="1"/>
        <v/>
      </c>
      <c r="I16" s="1512" t="str">
        <f t="shared" ca="1" si="2"/>
        <v/>
      </c>
      <c r="J16" s="513">
        <f t="shared" ca="1" si="3"/>
        <v>0</v>
      </c>
      <c r="K16" s="1335">
        <f t="shared" ca="1" si="4"/>
        <v>0</v>
      </c>
      <c r="L16" s="444">
        <f t="shared" ca="1" si="5"/>
        <v>0</v>
      </c>
      <c r="M16" s="2076"/>
      <c r="N16" s="1501"/>
      <c r="O16" s="1502"/>
      <c r="P16" s="513">
        <f t="shared" si="6"/>
        <v>0</v>
      </c>
      <c r="Q16" s="513">
        <f t="shared" si="7"/>
        <v>0</v>
      </c>
      <c r="R16" s="1335">
        <f t="shared" ca="1" si="8"/>
        <v>0</v>
      </c>
      <c r="S16" s="444">
        <f t="shared" ca="1" si="9"/>
        <v>0</v>
      </c>
      <c r="T16" s="2076"/>
      <c r="U16" s="2018">
        <f t="shared" si="10"/>
        <v>0.32500000000000001</v>
      </c>
      <c r="V16" s="444">
        <f t="shared" ca="1" si="11"/>
        <v>0</v>
      </c>
      <c r="W16" s="49">
        <f t="shared" si="12"/>
        <v>0.32500000000000001</v>
      </c>
      <c r="X16" s="1342">
        <f t="shared" ca="1" si="13"/>
        <v>0</v>
      </c>
      <c r="Y16" s="1527" t="str">
        <f t="shared" si="14"/>
        <v/>
      </c>
      <c r="Z16" s="1528">
        <f t="shared" ca="1" si="15"/>
        <v>0</v>
      </c>
      <c r="AA16" s="1336">
        <f t="shared" si="16"/>
        <v>0</v>
      </c>
      <c r="AB16" s="49">
        <f t="shared" ca="1" si="25"/>
        <v>0</v>
      </c>
      <c r="AC16" s="939"/>
      <c r="AD16" s="1300">
        <f t="shared" ca="1" si="0"/>
        <v>0</v>
      </c>
      <c r="AE16" s="1337">
        <f t="shared" ca="1" si="17"/>
        <v>0</v>
      </c>
      <c r="AF16" s="1044" t="str">
        <f t="shared" si="18"/>
        <v/>
      </c>
      <c r="AG16" s="1045"/>
      <c r="AH16" s="1046"/>
      <c r="AI16" s="1047"/>
      <c r="AJ16" s="1831"/>
      <c r="AK16" s="1832"/>
      <c r="AL16" s="1833"/>
      <c r="AM16" s="1834"/>
      <c r="AN16" s="1835">
        <v>1</v>
      </c>
      <c r="AO16" s="1836"/>
      <c r="AP16" s="1837"/>
      <c r="AQ16" s="1838"/>
      <c r="AR16" s="1832">
        <v>1</v>
      </c>
      <c r="AS16" s="1833">
        <v>1</v>
      </c>
      <c r="AT16" s="1834"/>
      <c r="AU16" s="1835"/>
      <c r="AV16" s="1836">
        <v>1</v>
      </c>
      <c r="AW16" s="1837">
        <v>1</v>
      </c>
      <c r="AX16" s="1838"/>
      <c r="AY16" s="1832">
        <v>1</v>
      </c>
      <c r="AZ16" s="2020"/>
      <c r="BA16" s="2022"/>
      <c r="BB16" s="438" t="str">
        <f t="shared" si="19"/>
        <v>Mi</v>
      </c>
      <c r="BC16" s="437" t="str">
        <f t="shared" si="20"/>
        <v>Mi</v>
      </c>
      <c r="BD16" s="1858" t="str">
        <f t="shared" si="26"/>
        <v/>
      </c>
      <c r="BE16" s="1858" t="str">
        <f t="shared" si="21"/>
        <v/>
      </c>
      <c r="BF16" s="1858" t="str">
        <f t="shared" si="21"/>
        <v/>
      </c>
      <c r="BG16" s="1858" t="str">
        <f t="shared" si="21"/>
        <v/>
      </c>
      <c r="BH16" s="1858" t="str">
        <f t="shared" si="21"/>
        <v/>
      </c>
      <c r="BI16" s="1858" t="str">
        <f t="shared" si="21"/>
        <v/>
      </c>
      <c r="BJ16" s="1858" t="str">
        <f t="shared" si="21"/>
        <v/>
      </c>
      <c r="BK16" s="1858" t="str">
        <f t="shared" si="21"/>
        <v/>
      </c>
      <c r="BL16" s="1858" t="str">
        <f t="shared" si="21"/>
        <v/>
      </c>
    </row>
    <row r="17" spans="1:64" s="945" customFormat="1" ht="20.25" customHeight="1" x14ac:dyDescent="0.2">
      <c r="A17" s="1275">
        <f t="shared" si="27"/>
        <v>193</v>
      </c>
      <c r="B17" s="485">
        <f t="shared" si="22"/>
        <v>43658</v>
      </c>
      <c r="C17" s="1913">
        <v>13</v>
      </c>
      <c r="D17" s="483">
        <f t="shared" si="23"/>
        <v>28</v>
      </c>
      <c r="E17" s="1785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6"/>
      <c r="H17" s="1511" t="str">
        <f t="shared" ca="1" si="1"/>
        <v/>
      </c>
      <c r="I17" s="1512" t="str">
        <f t="shared" ca="1" si="2"/>
        <v/>
      </c>
      <c r="J17" s="513">
        <f t="shared" ca="1" si="3"/>
        <v>0</v>
      </c>
      <c r="K17" s="1335">
        <f t="shared" ca="1" si="4"/>
        <v>0</v>
      </c>
      <c r="L17" s="444">
        <f t="shared" ca="1" si="5"/>
        <v>0</v>
      </c>
      <c r="M17" s="2076"/>
      <c r="N17" s="1501"/>
      <c r="O17" s="1502"/>
      <c r="P17" s="513">
        <f t="shared" si="6"/>
        <v>0</v>
      </c>
      <c r="Q17" s="513">
        <f t="shared" si="7"/>
        <v>0</v>
      </c>
      <c r="R17" s="1335">
        <f t="shared" ca="1" si="8"/>
        <v>0</v>
      </c>
      <c r="S17" s="444">
        <f t="shared" ca="1" si="9"/>
        <v>0</v>
      </c>
      <c r="T17" s="2076"/>
      <c r="U17" s="2018">
        <f t="shared" si="10"/>
        <v>0.32500000000000001</v>
      </c>
      <c r="V17" s="444">
        <f t="shared" ca="1" si="11"/>
        <v>0</v>
      </c>
      <c r="W17" s="49">
        <f t="shared" si="12"/>
        <v>0.32500000000000001</v>
      </c>
      <c r="X17" s="1342">
        <f t="shared" ca="1" si="13"/>
        <v>0</v>
      </c>
      <c r="Y17" s="1527" t="str">
        <f t="shared" si="14"/>
        <v/>
      </c>
      <c r="Z17" s="1528">
        <f t="shared" ca="1" si="15"/>
        <v>0</v>
      </c>
      <c r="AA17" s="1336">
        <f t="shared" si="16"/>
        <v>0</v>
      </c>
      <c r="AB17" s="49">
        <f t="shared" ca="1" si="25"/>
        <v>0</v>
      </c>
      <c r="AC17" s="939"/>
      <c r="AD17" s="1300">
        <f t="shared" ca="1" si="0"/>
        <v>1</v>
      </c>
      <c r="AE17" s="1337">
        <f t="shared" ca="1" si="17"/>
        <v>0</v>
      </c>
      <c r="AF17" s="1044" t="str">
        <f t="shared" si="18"/>
        <v/>
      </c>
      <c r="AG17" s="1045"/>
      <c r="AH17" s="1046"/>
      <c r="AI17" s="1047"/>
      <c r="AJ17" s="1831"/>
      <c r="AK17" s="1832"/>
      <c r="AL17" s="1833">
        <v>1</v>
      </c>
      <c r="AM17" s="1834">
        <v>1</v>
      </c>
      <c r="AN17" s="1835">
        <v>1</v>
      </c>
      <c r="AO17" s="1836">
        <v>1</v>
      </c>
      <c r="AP17" s="1837"/>
      <c r="AQ17" s="1838"/>
      <c r="AR17" s="1832">
        <v>1</v>
      </c>
      <c r="AS17" s="1833">
        <v>1</v>
      </c>
      <c r="AT17" s="1834"/>
      <c r="AU17" s="1835"/>
      <c r="AV17" s="1836">
        <v>1</v>
      </c>
      <c r="AW17" s="1837">
        <v>1</v>
      </c>
      <c r="AX17" s="1838"/>
      <c r="AY17" s="1832">
        <v>1</v>
      </c>
      <c r="AZ17" s="2020"/>
      <c r="BA17" s="2022"/>
      <c r="BB17" s="438" t="str">
        <f t="shared" si="19"/>
        <v>Do</v>
      </c>
      <c r="BC17" s="437" t="str">
        <f t="shared" si="20"/>
        <v>Do</v>
      </c>
      <c r="BD17" s="1858" t="str">
        <f t="shared" si="26"/>
        <v/>
      </c>
      <c r="BE17" s="1858" t="str">
        <f t="shared" si="21"/>
        <v/>
      </c>
      <c r="BF17" s="1858" t="str">
        <f t="shared" si="21"/>
        <v/>
      </c>
      <c r="BG17" s="1858" t="str">
        <f t="shared" si="21"/>
        <v/>
      </c>
      <c r="BH17" s="1858" t="str">
        <f t="shared" si="21"/>
        <v/>
      </c>
      <c r="BI17" s="1858" t="str">
        <f t="shared" si="21"/>
        <v/>
      </c>
      <c r="BJ17" s="1858" t="str">
        <f t="shared" si="21"/>
        <v/>
      </c>
      <c r="BK17" s="1858" t="str">
        <f t="shared" si="21"/>
        <v/>
      </c>
      <c r="BL17" s="1858" t="str">
        <f t="shared" si="21"/>
        <v/>
      </c>
    </row>
    <row r="18" spans="1:64" s="945" customFormat="1" ht="20.25" customHeight="1" x14ac:dyDescent="0.2">
      <c r="A18" s="1275">
        <f t="shared" si="27"/>
        <v>194</v>
      </c>
      <c r="B18" s="485">
        <f t="shared" si="22"/>
        <v>43659</v>
      </c>
      <c r="C18" s="1913">
        <v>14</v>
      </c>
      <c r="D18" s="483">
        <f t="shared" si="23"/>
        <v>28</v>
      </c>
      <c r="E18" s="1785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6"/>
      <c r="H18" s="1511" t="str">
        <f t="shared" ca="1" si="1"/>
        <v/>
      </c>
      <c r="I18" s="1512" t="str">
        <f t="shared" ca="1" si="2"/>
        <v/>
      </c>
      <c r="J18" s="513">
        <f t="shared" ca="1" si="3"/>
        <v>0</v>
      </c>
      <c r="K18" s="1335">
        <f t="shared" ca="1" si="4"/>
        <v>0</v>
      </c>
      <c r="L18" s="444">
        <f t="shared" ca="1" si="5"/>
        <v>0</v>
      </c>
      <c r="M18" s="2076"/>
      <c r="N18" s="1501"/>
      <c r="O18" s="1502"/>
      <c r="P18" s="513">
        <f t="shared" si="6"/>
        <v>0</v>
      </c>
      <c r="Q18" s="513">
        <f t="shared" si="7"/>
        <v>0</v>
      </c>
      <c r="R18" s="1335">
        <f t="shared" ca="1" si="8"/>
        <v>0</v>
      </c>
      <c r="S18" s="444">
        <f t="shared" ca="1" si="9"/>
        <v>0</v>
      </c>
      <c r="T18" s="2076"/>
      <c r="U18" s="2018">
        <f t="shared" si="10"/>
        <v>0.32500000000000001</v>
      </c>
      <c r="V18" s="444">
        <f t="shared" ca="1" si="11"/>
        <v>0</v>
      </c>
      <c r="W18" s="49">
        <f t="shared" si="12"/>
        <v>0.32500000000000001</v>
      </c>
      <c r="X18" s="1342">
        <f t="shared" ca="1" si="13"/>
        <v>0</v>
      </c>
      <c r="Y18" s="1527" t="str">
        <f t="shared" si="14"/>
        <v/>
      </c>
      <c r="Z18" s="1528">
        <f t="shared" ca="1" si="15"/>
        <v>0</v>
      </c>
      <c r="AA18" s="1336">
        <f t="shared" si="16"/>
        <v>0</v>
      </c>
      <c r="AB18" s="49">
        <f t="shared" ca="1" si="25"/>
        <v>0</v>
      </c>
      <c r="AC18" s="939"/>
      <c r="AD18" s="1300">
        <f t="shared" ca="1" si="0"/>
        <v>1</v>
      </c>
      <c r="AE18" s="1337">
        <f t="shared" ca="1" si="17"/>
        <v>0</v>
      </c>
      <c r="AF18" s="1044" t="str">
        <f t="shared" si="18"/>
        <v/>
      </c>
      <c r="AG18" s="1045"/>
      <c r="AH18" s="1046"/>
      <c r="AI18" s="1047"/>
      <c r="AJ18" s="1831"/>
      <c r="AK18" s="1832"/>
      <c r="AL18" s="1833">
        <v>1</v>
      </c>
      <c r="AM18" s="1834">
        <v>1</v>
      </c>
      <c r="AN18" s="1835">
        <v>1</v>
      </c>
      <c r="AO18" s="1836">
        <v>1</v>
      </c>
      <c r="AP18" s="1837"/>
      <c r="AQ18" s="1838"/>
      <c r="AR18" s="1832">
        <v>1</v>
      </c>
      <c r="AS18" s="1833">
        <v>1</v>
      </c>
      <c r="AT18" s="1834"/>
      <c r="AU18" s="1835"/>
      <c r="AV18" s="1836">
        <v>1</v>
      </c>
      <c r="AW18" s="1837">
        <v>1</v>
      </c>
      <c r="AX18" s="1838"/>
      <c r="AY18" s="1832">
        <v>1</v>
      </c>
      <c r="AZ18" s="2020"/>
      <c r="BA18" s="2022"/>
      <c r="BB18" s="438" t="str">
        <f t="shared" si="19"/>
        <v>Fr</v>
      </c>
      <c r="BC18" s="437" t="str">
        <f t="shared" si="20"/>
        <v>Fr</v>
      </c>
      <c r="BD18" s="1858" t="str">
        <f t="shared" si="26"/>
        <v/>
      </c>
      <c r="BE18" s="1858" t="str">
        <f t="shared" si="21"/>
        <v/>
      </c>
      <c r="BF18" s="1858" t="str">
        <f t="shared" si="21"/>
        <v/>
      </c>
      <c r="BG18" s="1858" t="str">
        <f t="shared" si="21"/>
        <v/>
      </c>
      <c r="BH18" s="1858" t="str">
        <f t="shared" si="21"/>
        <v/>
      </c>
      <c r="BI18" s="1858" t="str">
        <f t="shared" si="21"/>
        <v/>
      </c>
      <c r="BJ18" s="1858" t="str">
        <f t="shared" si="21"/>
        <v/>
      </c>
      <c r="BK18" s="1858" t="str">
        <f t="shared" si="21"/>
        <v/>
      </c>
      <c r="BL18" s="1858" t="str">
        <f t="shared" si="21"/>
        <v/>
      </c>
    </row>
    <row r="19" spans="1:64" s="945" customFormat="1" ht="20.25" customHeight="1" x14ac:dyDescent="0.2">
      <c r="A19" s="1275">
        <f t="shared" si="27"/>
        <v>195</v>
      </c>
      <c r="B19" s="485">
        <f t="shared" si="22"/>
        <v>43660</v>
      </c>
      <c r="C19" s="1913">
        <v>15</v>
      </c>
      <c r="D19" s="483">
        <f t="shared" si="23"/>
        <v>28</v>
      </c>
      <c r="E19" s="1785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6"/>
      <c r="H19" s="1511" t="str">
        <f t="shared" ca="1" si="1"/>
        <v/>
      </c>
      <c r="I19" s="1512" t="str">
        <f t="shared" ca="1" si="2"/>
        <v/>
      </c>
      <c r="J19" s="513">
        <f t="shared" ca="1" si="3"/>
        <v>0</v>
      </c>
      <c r="K19" s="1335">
        <f t="shared" ca="1" si="4"/>
        <v>0</v>
      </c>
      <c r="L19" s="444">
        <f t="shared" ca="1" si="5"/>
        <v>0</v>
      </c>
      <c r="M19" s="2076"/>
      <c r="N19" s="1501"/>
      <c r="O19" s="1502"/>
      <c r="P19" s="513">
        <f t="shared" si="6"/>
        <v>0</v>
      </c>
      <c r="Q19" s="513">
        <f t="shared" si="7"/>
        <v>0</v>
      </c>
      <c r="R19" s="1335">
        <f t="shared" ca="1" si="8"/>
        <v>0</v>
      </c>
      <c r="S19" s="444">
        <f t="shared" ca="1" si="9"/>
        <v>0</v>
      </c>
      <c r="T19" s="2076"/>
      <c r="U19" s="2018">
        <f t="shared" si="10"/>
        <v>0</v>
      </c>
      <c r="V19" s="444">
        <f t="shared" ca="1" si="11"/>
        <v>0</v>
      </c>
      <c r="W19" s="49">
        <f t="shared" si="12"/>
        <v>0</v>
      </c>
      <c r="X19" s="1342">
        <f t="shared" ca="1" si="13"/>
        <v>0</v>
      </c>
      <c r="Y19" s="1527" t="str">
        <f t="shared" si="14"/>
        <v/>
      </c>
      <c r="Z19" s="1528">
        <f t="shared" ca="1" si="15"/>
        <v>0</v>
      </c>
      <c r="AA19" s="1336">
        <f t="shared" si="16"/>
        <v>0</v>
      </c>
      <c r="AB19" s="49">
        <f t="shared" ca="1" si="25"/>
        <v>0</v>
      </c>
      <c r="AC19" s="939"/>
      <c r="AD19" s="1300">
        <f t="shared" ca="1" si="0"/>
        <v>1</v>
      </c>
      <c r="AE19" s="1337">
        <f t="shared" ca="1" si="17"/>
        <v>0</v>
      </c>
      <c r="AF19" s="1044" t="str">
        <f t="shared" si="18"/>
        <v/>
      </c>
      <c r="AG19" s="1045"/>
      <c r="AH19" s="1046"/>
      <c r="AI19" s="1047"/>
      <c r="AJ19" s="1831"/>
      <c r="AK19" s="1832"/>
      <c r="AL19" s="1833">
        <v>1</v>
      </c>
      <c r="AM19" s="1834">
        <v>1</v>
      </c>
      <c r="AN19" s="1835">
        <v>1</v>
      </c>
      <c r="AO19" s="1836">
        <v>1</v>
      </c>
      <c r="AP19" s="1837"/>
      <c r="AQ19" s="1838"/>
      <c r="AR19" s="1832">
        <v>1</v>
      </c>
      <c r="AS19" s="1833">
        <v>1</v>
      </c>
      <c r="AT19" s="1834"/>
      <c r="AU19" s="1835"/>
      <c r="AV19" s="1836">
        <v>1</v>
      </c>
      <c r="AW19" s="1837">
        <v>1</v>
      </c>
      <c r="AX19" s="1838"/>
      <c r="AY19" s="1832">
        <v>1</v>
      </c>
      <c r="AZ19" s="2020"/>
      <c r="BA19" s="2022"/>
      <c r="BB19" s="438" t="str">
        <f t="shared" si="19"/>
        <v>Sa</v>
      </c>
      <c r="BC19" s="437" t="str">
        <f t="shared" si="20"/>
        <v>Sa</v>
      </c>
      <c r="BD19" s="1858" t="str">
        <f t="shared" si="26"/>
        <v/>
      </c>
      <c r="BE19" s="1858" t="str">
        <f t="shared" si="21"/>
        <v/>
      </c>
      <c r="BF19" s="1858" t="str">
        <f t="shared" si="21"/>
        <v/>
      </c>
      <c r="BG19" s="1858" t="str">
        <f t="shared" si="21"/>
        <v/>
      </c>
      <c r="BH19" s="1858" t="str">
        <f t="shared" si="21"/>
        <v/>
      </c>
      <c r="BI19" s="1858" t="str">
        <f t="shared" si="21"/>
        <v/>
      </c>
      <c r="BJ19" s="1858" t="str">
        <f t="shared" si="21"/>
        <v/>
      </c>
      <c r="BK19" s="1858" t="str">
        <f t="shared" si="21"/>
        <v/>
      </c>
      <c r="BL19" s="1858" t="str">
        <f t="shared" si="21"/>
        <v/>
      </c>
    </row>
    <row r="20" spans="1:64" s="945" customFormat="1" ht="20.25" customHeight="1" x14ac:dyDescent="0.2">
      <c r="A20" s="1275">
        <f t="shared" si="27"/>
        <v>196</v>
      </c>
      <c r="B20" s="485">
        <f t="shared" si="22"/>
        <v>43661</v>
      </c>
      <c r="C20" s="1913">
        <v>16</v>
      </c>
      <c r="D20" s="483">
        <f t="shared" si="23"/>
        <v>28</v>
      </c>
      <c r="E20" s="1785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6"/>
      <c r="H20" s="1511" t="str">
        <f t="shared" ca="1" si="1"/>
        <v/>
      </c>
      <c r="I20" s="1512" t="str">
        <f t="shared" ca="1" si="2"/>
        <v/>
      </c>
      <c r="J20" s="513">
        <f t="shared" ca="1" si="3"/>
        <v>0</v>
      </c>
      <c r="K20" s="1335">
        <f t="shared" ca="1" si="4"/>
        <v>0</v>
      </c>
      <c r="L20" s="444">
        <f t="shared" ca="1" si="5"/>
        <v>0</v>
      </c>
      <c r="M20" s="2076"/>
      <c r="N20" s="1501"/>
      <c r="O20" s="1502"/>
      <c r="P20" s="513">
        <f t="shared" si="6"/>
        <v>0</v>
      </c>
      <c r="Q20" s="513">
        <f t="shared" si="7"/>
        <v>0</v>
      </c>
      <c r="R20" s="1335">
        <f t="shared" ca="1" si="8"/>
        <v>0</v>
      </c>
      <c r="S20" s="444">
        <f t="shared" ca="1" si="9"/>
        <v>0</v>
      </c>
      <c r="T20" s="2076"/>
      <c r="U20" s="2018">
        <f t="shared" si="10"/>
        <v>0</v>
      </c>
      <c r="V20" s="444">
        <f t="shared" ca="1" si="11"/>
        <v>0</v>
      </c>
      <c r="W20" s="49">
        <f t="shared" si="12"/>
        <v>0</v>
      </c>
      <c r="X20" s="1342">
        <f t="shared" ca="1" si="13"/>
        <v>0</v>
      </c>
      <c r="Y20" s="1527" t="str">
        <f t="shared" si="14"/>
        <v/>
      </c>
      <c r="Z20" s="1528">
        <f t="shared" ca="1" si="15"/>
        <v>0</v>
      </c>
      <c r="AA20" s="1336">
        <f t="shared" si="16"/>
        <v>0</v>
      </c>
      <c r="AB20" s="49">
        <f t="shared" ca="1" si="25"/>
        <v>0</v>
      </c>
      <c r="AC20" s="939"/>
      <c r="AD20" s="1300">
        <f t="shared" ca="1" si="0"/>
        <v>1</v>
      </c>
      <c r="AE20" s="1337">
        <f t="shared" ca="1" si="17"/>
        <v>0</v>
      </c>
      <c r="AF20" s="1044" t="str">
        <f t="shared" si="18"/>
        <v/>
      </c>
      <c r="AG20" s="1045"/>
      <c r="AH20" s="1046"/>
      <c r="AI20" s="1047"/>
      <c r="AJ20" s="1831"/>
      <c r="AK20" s="1832"/>
      <c r="AL20" s="1833">
        <v>1</v>
      </c>
      <c r="AM20" s="1834">
        <v>1</v>
      </c>
      <c r="AN20" s="1835">
        <v>1</v>
      </c>
      <c r="AO20" s="1836">
        <v>1</v>
      </c>
      <c r="AP20" s="1837"/>
      <c r="AQ20" s="1838"/>
      <c r="AR20" s="1832">
        <v>1</v>
      </c>
      <c r="AS20" s="1833">
        <v>1</v>
      </c>
      <c r="AT20" s="1834"/>
      <c r="AU20" s="1835"/>
      <c r="AV20" s="1836">
        <v>1</v>
      </c>
      <c r="AW20" s="1837">
        <v>1</v>
      </c>
      <c r="AX20" s="1838"/>
      <c r="AY20" s="1832">
        <v>1</v>
      </c>
      <c r="AZ20" s="2020"/>
      <c r="BA20" s="2022"/>
      <c r="BB20" s="438" t="str">
        <f t="shared" si="19"/>
        <v>So</v>
      </c>
      <c r="BC20" s="437" t="str">
        <f t="shared" si="20"/>
        <v>So</v>
      </c>
      <c r="BD20" s="1858" t="str">
        <f t="shared" si="26"/>
        <v/>
      </c>
      <c r="BE20" s="1858" t="str">
        <f t="shared" si="21"/>
        <v/>
      </c>
      <c r="BF20" s="1858" t="str">
        <f t="shared" si="21"/>
        <v/>
      </c>
      <c r="BG20" s="1858" t="str">
        <f t="shared" si="21"/>
        <v/>
      </c>
      <c r="BH20" s="1858" t="str">
        <f t="shared" si="21"/>
        <v/>
      </c>
      <c r="BI20" s="1858" t="str">
        <f t="shared" si="21"/>
        <v/>
      </c>
      <c r="BJ20" s="1858" t="str">
        <f t="shared" si="21"/>
        <v/>
      </c>
      <c r="BK20" s="1858" t="str">
        <f t="shared" si="21"/>
        <v/>
      </c>
      <c r="BL20" s="1858" t="str">
        <f t="shared" si="21"/>
        <v/>
      </c>
    </row>
    <row r="21" spans="1:64" s="945" customFormat="1" ht="20.25" customHeight="1" x14ac:dyDescent="0.2">
      <c r="A21" s="1275">
        <f t="shared" si="27"/>
        <v>197</v>
      </c>
      <c r="B21" s="485">
        <f t="shared" si="22"/>
        <v>43662</v>
      </c>
      <c r="C21" s="1913">
        <v>17</v>
      </c>
      <c r="D21" s="483">
        <f t="shared" si="23"/>
        <v>29</v>
      </c>
      <c r="E21" s="1785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6"/>
      <c r="H21" s="1511" t="str">
        <f t="shared" ca="1" si="1"/>
        <v/>
      </c>
      <c r="I21" s="1512" t="str">
        <f t="shared" ca="1" si="2"/>
        <v/>
      </c>
      <c r="J21" s="937">
        <f t="shared" ca="1" si="3"/>
        <v>0</v>
      </c>
      <c r="K21" s="938">
        <f t="shared" ca="1" si="4"/>
        <v>0</v>
      </c>
      <c r="L21" s="444">
        <f t="shared" ca="1" si="5"/>
        <v>0</v>
      </c>
      <c r="M21" s="2076"/>
      <c r="N21" s="1501"/>
      <c r="O21" s="1502"/>
      <c r="P21" s="937">
        <f t="shared" si="6"/>
        <v>0</v>
      </c>
      <c r="Q21" s="937">
        <f t="shared" si="7"/>
        <v>0</v>
      </c>
      <c r="R21" s="938">
        <f t="shared" ca="1" si="8"/>
        <v>0</v>
      </c>
      <c r="S21" s="444">
        <f t="shared" ca="1" si="9"/>
        <v>0</v>
      </c>
      <c r="T21" s="2076"/>
      <c r="U21" s="2018">
        <f t="shared" si="10"/>
        <v>0.32500000000000001</v>
      </c>
      <c r="V21" s="444">
        <f t="shared" ca="1" si="11"/>
        <v>0</v>
      </c>
      <c r="W21" s="49">
        <f t="shared" si="12"/>
        <v>0.32500000000000001</v>
      </c>
      <c r="X21" s="1342">
        <f t="shared" ca="1" si="13"/>
        <v>0</v>
      </c>
      <c r="Y21" s="1519" t="str">
        <f t="shared" si="14"/>
        <v/>
      </c>
      <c r="Z21" s="1520">
        <f t="shared" ca="1" si="15"/>
        <v>0</v>
      </c>
      <c r="AA21" s="1336">
        <f t="shared" si="16"/>
        <v>0</v>
      </c>
      <c r="AB21" s="49">
        <f t="shared" ca="1" si="25"/>
        <v>0</v>
      </c>
      <c r="AC21" s="939"/>
      <c r="AD21" s="1300">
        <f t="shared" ca="1" si="0"/>
        <v>1</v>
      </c>
      <c r="AE21" s="1337">
        <f t="shared" ca="1" si="17"/>
        <v>0</v>
      </c>
      <c r="AF21" s="1044" t="str">
        <f t="shared" si="18"/>
        <v/>
      </c>
      <c r="AG21" s="1045"/>
      <c r="AH21" s="1046"/>
      <c r="AI21" s="1047"/>
      <c r="AJ21" s="1831"/>
      <c r="AK21" s="1832"/>
      <c r="AL21" s="1833">
        <v>1</v>
      </c>
      <c r="AM21" s="1834">
        <v>1</v>
      </c>
      <c r="AN21" s="1835">
        <v>1</v>
      </c>
      <c r="AO21" s="1836">
        <v>1</v>
      </c>
      <c r="AP21" s="1837"/>
      <c r="AQ21" s="1838">
        <v>1</v>
      </c>
      <c r="AR21" s="1832">
        <v>1</v>
      </c>
      <c r="AS21" s="1833">
        <v>1</v>
      </c>
      <c r="AT21" s="1834"/>
      <c r="AU21" s="1835"/>
      <c r="AV21" s="1836">
        <v>1</v>
      </c>
      <c r="AW21" s="1837">
        <v>1</v>
      </c>
      <c r="AX21" s="1838">
        <v>1</v>
      </c>
      <c r="AY21" s="1832">
        <v>1</v>
      </c>
      <c r="AZ21" s="2020"/>
      <c r="BA21" s="2022"/>
      <c r="BB21" s="438" t="str">
        <f t="shared" si="19"/>
        <v>Mo</v>
      </c>
      <c r="BC21" s="437" t="str">
        <f t="shared" si="20"/>
        <v>Mo</v>
      </c>
      <c r="BD21" s="1858" t="str">
        <f t="shared" si="26"/>
        <v/>
      </c>
      <c r="BE21" s="1858" t="str">
        <f t="shared" si="26"/>
        <v/>
      </c>
      <c r="BF21" s="1858" t="str">
        <f t="shared" si="26"/>
        <v/>
      </c>
      <c r="BG21" s="1858" t="str">
        <f t="shared" si="26"/>
        <v/>
      </c>
      <c r="BH21" s="1858" t="str">
        <f t="shared" si="26"/>
        <v/>
      </c>
      <c r="BI21" s="1858" t="str">
        <f t="shared" si="26"/>
        <v/>
      </c>
      <c r="BJ21" s="1858" t="str">
        <f t="shared" si="26"/>
        <v/>
      </c>
      <c r="BK21" s="1858" t="str">
        <f t="shared" si="26"/>
        <v/>
      </c>
      <c r="BL21" s="1858" t="str">
        <f t="shared" si="26"/>
        <v/>
      </c>
    </row>
    <row r="22" spans="1:64" s="945" customFormat="1" ht="20.25" customHeight="1" x14ac:dyDescent="0.2">
      <c r="A22" s="1275">
        <f t="shared" si="27"/>
        <v>198</v>
      </c>
      <c r="B22" s="485">
        <f t="shared" si="22"/>
        <v>43663</v>
      </c>
      <c r="C22" s="1913">
        <v>18</v>
      </c>
      <c r="D22" s="483">
        <f t="shared" si="23"/>
        <v>29</v>
      </c>
      <c r="E22" s="1785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6"/>
      <c r="H22" s="1511" t="str">
        <f t="shared" ca="1" si="1"/>
        <v/>
      </c>
      <c r="I22" s="1512" t="str">
        <f t="shared" ca="1" si="2"/>
        <v/>
      </c>
      <c r="J22" s="937">
        <f t="shared" ca="1" si="3"/>
        <v>0</v>
      </c>
      <c r="K22" s="938">
        <f t="shared" ca="1" si="4"/>
        <v>0</v>
      </c>
      <c r="L22" s="444">
        <f t="shared" ca="1" si="5"/>
        <v>0</v>
      </c>
      <c r="M22" s="2076"/>
      <c r="N22" s="1501"/>
      <c r="O22" s="1502"/>
      <c r="P22" s="937">
        <f t="shared" si="6"/>
        <v>0</v>
      </c>
      <c r="Q22" s="937">
        <f t="shared" si="7"/>
        <v>0</v>
      </c>
      <c r="R22" s="938">
        <f t="shared" ca="1" si="8"/>
        <v>0</v>
      </c>
      <c r="S22" s="444">
        <f t="shared" ca="1" si="9"/>
        <v>0</v>
      </c>
      <c r="T22" s="2076"/>
      <c r="U22" s="2018">
        <f t="shared" si="10"/>
        <v>0.32500000000000001</v>
      </c>
      <c r="V22" s="444">
        <f t="shared" ca="1" si="11"/>
        <v>0</v>
      </c>
      <c r="W22" s="49">
        <f t="shared" si="12"/>
        <v>0.32500000000000001</v>
      </c>
      <c r="X22" s="1342">
        <f t="shared" ca="1" si="13"/>
        <v>0</v>
      </c>
      <c r="Y22" s="1519" t="str">
        <f t="shared" si="14"/>
        <v/>
      </c>
      <c r="Z22" s="1520">
        <f t="shared" ca="1" si="15"/>
        <v>0</v>
      </c>
      <c r="AA22" s="1336">
        <f t="shared" si="16"/>
        <v>0</v>
      </c>
      <c r="AB22" s="49">
        <f t="shared" ca="1" si="25"/>
        <v>0</v>
      </c>
      <c r="AC22" s="939"/>
      <c r="AD22" s="1300">
        <f t="shared" ca="1" si="0"/>
        <v>1</v>
      </c>
      <c r="AE22" s="1337">
        <f t="shared" ca="1" si="17"/>
        <v>0</v>
      </c>
      <c r="AF22" s="1044" t="str">
        <f t="shared" si="18"/>
        <v/>
      </c>
      <c r="AG22" s="1045"/>
      <c r="AH22" s="1046"/>
      <c r="AI22" s="1047"/>
      <c r="AJ22" s="1831"/>
      <c r="AK22" s="1832"/>
      <c r="AL22" s="1833">
        <v>1</v>
      </c>
      <c r="AM22" s="1834">
        <v>1</v>
      </c>
      <c r="AN22" s="1835">
        <v>1</v>
      </c>
      <c r="AO22" s="1836">
        <v>1</v>
      </c>
      <c r="AP22" s="1837"/>
      <c r="AQ22" s="1838">
        <v>1</v>
      </c>
      <c r="AR22" s="1832">
        <v>1</v>
      </c>
      <c r="AS22" s="1833">
        <v>1</v>
      </c>
      <c r="AT22" s="1834"/>
      <c r="AU22" s="1835"/>
      <c r="AV22" s="1836">
        <v>1</v>
      </c>
      <c r="AW22" s="1837">
        <v>1</v>
      </c>
      <c r="AX22" s="1838">
        <v>1</v>
      </c>
      <c r="AY22" s="1832">
        <v>1</v>
      </c>
      <c r="AZ22" s="2020"/>
      <c r="BA22" s="2022"/>
      <c r="BB22" s="438" t="str">
        <f t="shared" si="19"/>
        <v>Di</v>
      </c>
      <c r="BC22" s="437" t="str">
        <f t="shared" si="20"/>
        <v>Di</v>
      </c>
      <c r="BD22" s="1858" t="str">
        <f t="shared" si="26"/>
        <v/>
      </c>
      <c r="BE22" s="1858" t="str">
        <f t="shared" si="26"/>
        <v/>
      </c>
      <c r="BF22" s="1858" t="str">
        <f t="shared" si="26"/>
        <v/>
      </c>
      <c r="BG22" s="1858" t="str">
        <f t="shared" si="26"/>
        <v/>
      </c>
      <c r="BH22" s="1858" t="str">
        <f t="shared" si="26"/>
        <v/>
      </c>
      <c r="BI22" s="1858" t="str">
        <f t="shared" si="26"/>
        <v/>
      </c>
      <c r="BJ22" s="1858" t="str">
        <f t="shared" si="26"/>
        <v/>
      </c>
      <c r="BK22" s="1858" t="str">
        <f t="shared" si="26"/>
        <v/>
      </c>
      <c r="BL22" s="1858" t="str">
        <f t="shared" si="26"/>
        <v/>
      </c>
    </row>
    <row r="23" spans="1:64" s="945" customFormat="1" ht="20.25" customHeight="1" x14ac:dyDescent="0.2">
      <c r="A23" s="1275">
        <f t="shared" si="27"/>
        <v>199</v>
      </c>
      <c r="B23" s="485">
        <f t="shared" si="22"/>
        <v>43664</v>
      </c>
      <c r="C23" s="1913">
        <v>19</v>
      </c>
      <c r="D23" s="483">
        <f t="shared" si="23"/>
        <v>29</v>
      </c>
      <c r="E23" s="1785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6"/>
      <c r="H23" s="1511" t="str">
        <f t="shared" ca="1" si="1"/>
        <v/>
      </c>
      <c r="I23" s="1512" t="str">
        <f t="shared" ca="1" si="2"/>
        <v/>
      </c>
      <c r="J23" s="513">
        <f t="shared" ca="1" si="3"/>
        <v>0</v>
      </c>
      <c r="K23" s="1335">
        <f t="shared" ca="1" si="4"/>
        <v>0</v>
      </c>
      <c r="L23" s="444">
        <f t="shared" ca="1" si="5"/>
        <v>0</v>
      </c>
      <c r="M23" s="2076"/>
      <c r="N23" s="1501"/>
      <c r="O23" s="1502"/>
      <c r="P23" s="513">
        <f t="shared" si="6"/>
        <v>0</v>
      </c>
      <c r="Q23" s="513">
        <f t="shared" si="7"/>
        <v>0</v>
      </c>
      <c r="R23" s="1335">
        <f t="shared" ca="1" si="8"/>
        <v>0</v>
      </c>
      <c r="S23" s="444">
        <f t="shared" ca="1" si="9"/>
        <v>0</v>
      </c>
      <c r="T23" s="2076"/>
      <c r="U23" s="2018">
        <f t="shared" si="10"/>
        <v>0.32500000000000001</v>
      </c>
      <c r="V23" s="444">
        <f t="shared" ca="1" si="11"/>
        <v>0</v>
      </c>
      <c r="W23" s="49">
        <f t="shared" si="12"/>
        <v>0.32500000000000001</v>
      </c>
      <c r="X23" s="1342">
        <f t="shared" ca="1" si="13"/>
        <v>0</v>
      </c>
      <c r="Y23" s="1527" t="str">
        <f t="shared" si="14"/>
        <v/>
      </c>
      <c r="Z23" s="1528">
        <f t="shared" ca="1" si="15"/>
        <v>0</v>
      </c>
      <c r="AA23" s="1336">
        <f t="shared" si="16"/>
        <v>0</v>
      </c>
      <c r="AB23" s="49">
        <f t="shared" ca="1" si="25"/>
        <v>0</v>
      </c>
      <c r="AC23" s="939"/>
      <c r="AD23" s="1300">
        <f t="shared" ca="1" si="0"/>
        <v>1</v>
      </c>
      <c r="AE23" s="1337">
        <f t="shared" ca="1" si="17"/>
        <v>0</v>
      </c>
      <c r="AF23" s="1044" t="str">
        <f t="shared" si="18"/>
        <v/>
      </c>
      <c r="AG23" s="1045"/>
      <c r="AH23" s="1046"/>
      <c r="AI23" s="1047"/>
      <c r="AJ23" s="1831"/>
      <c r="AK23" s="1832"/>
      <c r="AL23" s="1833">
        <v>1</v>
      </c>
      <c r="AM23" s="1834">
        <v>1</v>
      </c>
      <c r="AN23" s="1835">
        <v>1</v>
      </c>
      <c r="AO23" s="1836">
        <v>1</v>
      </c>
      <c r="AP23" s="1837"/>
      <c r="AQ23" s="1838">
        <v>1</v>
      </c>
      <c r="AR23" s="1832">
        <v>1</v>
      </c>
      <c r="AS23" s="1833">
        <v>1</v>
      </c>
      <c r="AT23" s="1834"/>
      <c r="AU23" s="1835"/>
      <c r="AV23" s="1836">
        <v>1</v>
      </c>
      <c r="AW23" s="1837">
        <v>1</v>
      </c>
      <c r="AX23" s="1838">
        <v>1</v>
      </c>
      <c r="AY23" s="1832">
        <v>1</v>
      </c>
      <c r="AZ23" s="2020"/>
      <c r="BA23" s="2022"/>
      <c r="BB23" s="438" t="str">
        <f t="shared" si="19"/>
        <v>Mi</v>
      </c>
      <c r="BC23" s="437" t="str">
        <f t="shared" si="20"/>
        <v>Mi</v>
      </c>
      <c r="BD23" s="1858" t="str">
        <f t="shared" si="26"/>
        <v/>
      </c>
      <c r="BE23" s="1858" t="str">
        <f t="shared" si="26"/>
        <v/>
      </c>
      <c r="BF23" s="1858" t="str">
        <f t="shared" si="26"/>
        <v/>
      </c>
      <c r="BG23" s="1858" t="str">
        <f t="shared" si="26"/>
        <v/>
      </c>
      <c r="BH23" s="1858" t="str">
        <f t="shared" si="26"/>
        <v/>
      </c>
      <c r="BI23" s="1858" t="str">
        <f t="shared" si="26"/>
        <v/>
      </c>
      <c r="BJ23" s="1858" t="str">
        <f t="shared" si="26"/>
        <v/>
      </c>
      <c r="BK23" s="1858" t="str">
        <f t="shared" si="26"/>
        <v/>
      </c>
      <c r="BL23" s="1858" t="str">
        <f t="shared" si="26"/>
        <v/>
      </c>
    </row>
    <row r="24" spans="1:64" s="945" customFormat="1" ht="20.25" customHeight="1" x14ac:dyDescent="0.2">
      <c r="A24" s="1275">
        <f t="shared" si="27"/>
        <v>200</v>
      </c>
      <c r="B24" s="485">
        <f t="shared" si="22"/>
        <v>43665</v>
      </c>
      <c r="C24" s="1913">
        <v>20</v>
      </c>
      <c r="D24" s="483">
        <f t="shared" si="23"/>
        <v>29</v>
      </c>
      <c r="E24" s="1785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6"/>
      <c r="H24" s="1511" t="str">
        <f t="shared" ca="1" si="1"/>
        <v/>
      </c>
      <c r="I24" s="1512" t="str">
        <f t="shared" ca="1" si="2"/>
        <v/>
      </c>
      <c r="J24" s="513">
        <f t="shared" ca="1" si="3"/>
        <v>0</v>
      </c>
      <c r="K24" s="1335">
        <f t="shared" ca="1" si="4"/>
        <v>0</v>
      </c>
      <c r="L24" s="444">
        <f t="shared" ca="1" si="5"/>
        <v>0</v>
      </c>
      <c r="M24" s="2076"/>
      <c r="N24" s="1501"/>
      <c r="O24" s="1502"/>
      <c r="P24" s="513">
        <f t="shared" si="6"/>
        <v>0</v>
      </c>
      <c r="Q24" s="513">
        <f t="shared" si="7"/>
        <v>0</v>
      </c>
      <c r="R24" s="1335">
        <f t="shared" ca="1" si="8"/>
        <v>0</v>
      </c>
      <c r="S24" s="444">
        <f t="shared" ca="1" si="9"/>
        <v>0</v>
      </c>
      <c r="T24" s="2076"/>
      <c r="U24" s="2018">
        <f t="shared" si="10"/>
        <v>0.32500000000000001</v>
      </c>
      <c r="V24" s="444">
        <f t="shared" ca="1" si="11"/>
        <v>0</v>
      </c>
      <c r="W24" s="49">
        <f t="shared" si="12"/>
        <v>0.32500000000000001</v>
      </c>
      <c r="X24" s="1342">
        <f t="shared" ca="1" si="13"/>
        <v>0</v>
      </c>
      <c r="Y24" s="1527" t="str">
        <f t="shared" si="14"/>
        <v/>
      </c>
      <c r="Z24" s="1528">
        <f t="shared" ca="1" si="15"/>
        <v>0</v>
      </c>
      <c r="AA24" s="1336">
        <f t="shared" si="16"/>
        <v>0</v>
      </c>
      <c r="AB24" s="49">
        <f t="shared" ca="1" si="25"/>
        <v>0</v>
      </c>
      <c r="AC24" s="939"/>
      <c r="AD24" s="1300">
        <f t="shared" ca="1" si="0"/>
        <v>1</v>
      </c>
      <c r="AE24" s="1337">
        <f t="shared" ca="1" si="17"/>
        <v>0</v>
      </c>
      <c r="AF24" s="1044" t="str">
        <f t="shared" si="18"/>
        <v/>
      </c>
      <c r="AG24" s="1045"/>
      <c r="AH24" s="1046"/>
      <c r="AI24" s="1047"/>
      <c r="AJ24" s="1831"/>
      <c r="AK24" s="1832"/>
      <c r="AL24" s="1833">
        <v>1</v>
      </c>
      <c r="AM24" s="1834">
        <v>1</v>
      </c>
      <c r="AN24" s="1835">
        <v>1</v>
      </c>
      <c r="AO24" s="1836">
        <v>1</v>
      </c>
      <c r="AP24" s="1837"/>
      <c r="AQ24" s="1838">
        <v>1</v>
      </c>
      <c r="AR24" s="1832">
        <v>1</v>
      </c>
      <c r="AS24" s="1833">
        <v>1</v>
      </c>
      <c r="AT24" s="1834"/>
      <c r="AU24" s="1835"/>
      <c r="AV24" s="1836">
        <v>1</v>
      </c>
      <c r="AW24" s="1837">
        <v>1</v>
      </c>
      <c r="AX24" s="1838">
        <v>1</v>
      </c>
      <c r="AY24" s="1832">
        <v>1</v>
      </c>
      <c r="AZ24" s="2020"/>
      <c r="BA24" s="2022"/>
      <c r="BB24" s="438" t="str">
        <f t="shared" si="19"/>
        <v>Do</v>
      </c>
      <c r="BC24" s="437" t="str">
        <f t="shared" si="20"/>
        <v>Do</v>
      </c>
      <c r="BD24" s="1858" t="str">
        <f t="shared" si="26"/>
        <v/>
      </c>
      <c r="BE24" s="1858" t="str">
        <f t="shared" si="26"/>
        <v/>
      </c>
      <c r="BF24" s="1858" t="str">
        <f t="shared" si="26"/>
        <v/>
      </c>
      <c r="BG24" s="1858" t="str">
        <f t="shared" si="26"/>
        <v/>
      </c>
      <c r="BH24" s="1858" t="str">
        <f t="shared" si="26"/>
        <v/>
      </c>
      <c r="BI24" s="1858" t="str">
        <f t="shared" si="26"/>
        <v/>
      </c>
      <c r="BJ24" s="1858" t="str">
        <f t="shared" si="26"/>
        <v/>
      </c>
      <c r="BK24" s="1858" t="str">
        <f t="shared" si="26"/>
        <v/>
      </c>
      <c r="BL24" s="1858" t="str">
        <f t="shared" si="26"/>
        <v/>
      </c>
    </row>
    <row r="25" spans="1:64" s="945" customFormat="1" ht="20.25" customHeight="1" x14ac:dyDescent="0.2">
      <c r="A25" s="1275">
        <f t="shared" si="27"/>
        <v>201</v>
      </c>
      <c r="B25" s="485">
        <f t="shared" si="22"/>
        <v>43666</v>
      </c>
      <c r="C25" s="1913">
        <v>21</v>
      </c>
      <c r="D25" s="483">
        <f t="shared" si="23"/>
        <v>29</v>
      </c>
      <c r="E25" s="1785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6"/>
      <c r="H25" s="1511" t="str">
        <f t="shared" ca="1" si="1"/>
        <v/>
      </c>
      <c r="I25" s="1512" t="str">
        <f t="shared" ca="1" si="2"/>
        <v/>
      </c>
      <c r="J25" s="513">
        <f t="shared" ca="1" si="3"/>
        <v>0</v>
      </c>
      <c r="K25" s="1335">
        <f t="shared" ca="1" si="4"/>
        <v>0</v>
      </c>
      <c r="L25" s="444">
        <f t="shared" ca="1" si="5"/>
        <v>0</v>
      </c>
      <c r="M25" s="2076"/>
      <c r="N25" s="1501"/>
      <c r="O25" s="1502"/>
      <c r="P25" s="513">
        <f t="shared" si="6"/>
        <v>0</v>
      </c>
      <c r="Q25" s="513">
        <f t="shared" si="7"/>
        <v>0</v>
      </c>
      <c r="R25" s="1335">
        <f t="shared" ca="1" si="8"/>
        <v>0</v>
      </c>
      <c r="S25" s="444">
        <f t="shared" ca="1" si="9"/>
        <v>0</v>
      </c>
      <c r="T25" s="2076"/>
      <c r="U25" s="2018">
        <f t="shared" si="10"/>
        <v>0.32500000000000001</v>
      </c>
      <c r="V25" s="444">
        <f t="shared" ca="1" si="11"/>
        <v>0</v>
      </c>
      <c r="W25" s="49">
        <f t="shared" si="12"/>
        <v>0.32500000000000001</v>
      </c>
      <c r="X25" s="1342">
        <f t="shared" ca="1" si="13"/>
        <v>0</v>
      </c>
      <c r="Y25" s="1527" t="str">
        <f t="shared" si="14"/>
        <v/>
      </c>
      <c r="Z25" s="1528">
        <f t="shared" ca="1" si="15"/>
        <v>0</v>
      </c>
      <c r="AA25" s="1336">
        <f t="shared" si="16"/>
        <v>0</v>
      </c>
      <c r="AB25" s="49">
        <f t="shared" ca="1" si="25"/>
        <v>0</v>
      </c>
      <c r="AC25" s="939"/>
      <c r="AD25" s="1300">
        <f t="shared" ca="1" si="0"/>
        <v>1</v>
      </c>
      <c r="AE25" s="1337">
        <f t="shared" ca="1" si="17"/>
        <v>0</v>
      </c>
      <c r="AF25" s="1044" t="str">
        <f t="shared" si="18"/>
        <v/>
      </c>
      <c r="AG25" s="1045"/>
      <c r="AH25" s="1046"/>
      <c r="AI25" s="1047"/>
      <c r="AJ25" s="1831"/>
      <c r="AK25" s="1832"/>
      <c r="AL25" s="1833">
        <v>1</v>
      </c>
      <c r="AM25" s="1834">
        <v>1</v>
      </c>
      <c r="AN25" s="1835">
        <v>1</v>
      </c>
      <c r="AO25" s="1836">
        <v>1</v>
      </c>
      <c r="AP25" s="1837"/>
      <c r="AQ25" s="1838">
        <v>1</v>
      </c>
      <c r="AR25" s="1832">
        <v>1</v>
      </c>
      <c r="AS25" s="1833">
        <v>1</v>
      </c>
      <c r="AT25" s="1834"/>
      <c r="AU25" s="1835"/>
      <c r="AV25" s="1836">
        <v>1</v>
      </c>
      <c r="AW25" s="1837">
        <v>1</v>
      </c>
      <c r="AX25" s="1838">
        <v>1</v>
      </c>
      <c r="AY25" s="1832">
        <v>1</v>
      </c>
      <c r="AZ25" s="2020"/>
      <c r="BA25" s="2022"/>
      <c r="BB25" s="438" t="str">
        <f t="shared" si="19"/>
        <v>Fr</v>
      </c>
      <c r="BC25" s="437" t="str">
        <f t="shared" si="20"/>
        <v>Fr</v>
      </c>
      <c r="BD25" s="1858" t="str">
        <f t="shared" si="26"/>
        <v/>
      </c>
      <c r="BE25" s="1858" t="str">
        <f t="shared" si="26"/>
        <v/>
      </c>
      <c r="BF25" s="1858" t="str">
        <f t="shared" si="26"/>
        <v/>
      </c>
      <c r="BG25" s="1858" t="str">
        <f t="shared" si="26"/>
        <v/>
      </c>
      <c r="BH25" s="1858" t="str">
        <f t="shared" si="26"/>
        <v/>
      </c>
      <c r="BI25" s="1858" t="str">
        <f t="shared" si="26"/>
        <v/>
      </c>
      <c r="BJ25" s="1858" t="str">
        <f t="shared" si="26"/>
        <v/>
      </c>
      <c r="BK25" s="1858" t="str">
        <f t="shared" si="26"/>
        <v/>
      </c>
      <c r="BL25" s="1858" t="str">
        <f t="shared" si="26"/>
        <v/>
      </c>
    </row>
    <row r="26" spans="1:64" s="945" customFormat="1" ht="20.25" customHeight="1" x14ac:dyDescent="0.2">
      <c r="A26" s="1275">
        <f t="shared" si="27"/>
        <v>202</v>
      </c>
      <c r="B26" s="485">
        <f t="shared" si="22"/>
        <v>43667</v>
      </c>
      <c r="C26" s="1913">
        <v>22</v>
      </c>
      <c r="D26" s="483">
        <f t="shared" si="23"/>
        <v>29</v>
      </c>
      <c r="E26" s="1785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6"/>
      <c r="H26" s="1511" t="str">
        <f t="shared" ca="1" si="1"/>
        <v/>
      </c>
      <c r="I26" s="1512" t="str">
        <f t="shared" ca="1" si="2"/>
        <v/>
      </c>
      <c r="J26" s="513">
        <f t="shared" ca="1" si="3"/>
        <v>0</v>
      </c>
      <c r="K26" s="1335">
        <f t="shared" ca="1" si="4"/>
        <v>0</v>
      </c>
      <c r="L26" s="444">
        <f t="shared" ca="1" si="5"/>
        <v>0</v>
      </c>
      <c r="M26" s="2076"/>
      <c r="N26" s="1501"/>
      <c r="O26" s="1502"/>
      <c r="P26" s="513">
        <f t="shared" si="6"/>
        <v>0</v>
      </c>
      <c r="Q26" s="513">
        <f t="shared" si="7"/>
        <v>0</v>
      </c>
      <c r="R26" s="1335">
        <f t="shared" ca="1" si="8"/>
        <v>0</v>
      </c>
      <c r="S26" s="444">
        <f t="shared" ca="1" si="9"/>
        <v>0</v>
      </c>
      <c r="T26" s="2076"/>
      <c r="U26" s="2018">
        <f t="shared" si="10"/>
        <v>0</v>
      </c>
      <c r="V26" s="444">
        <f t="shared" ca="1" si="11"/>
        <v>0</v>
      </c>
      <c r="W26" s="49">
        <f t="shared" si="12"/>
        <v>0</v>
      </c>
      <c r="X26" s="1342">
        <f t="shared" ca="1" si="13"/>
        <v>0</v>
      </c>
      <c r="Y26" s="1527" t="str">
        <f t="shared" si="14"/>
        <v/>
      </c>
      <c r="Z26" s="1528">
        <f t="shared" ca="1" si="15"/>
        <v>0</v>
      </c>
      <c r="AA26" s="1336">
        <f t="shared" si="16"/>
        <v>0</v>
      </c>
      <c r="AB26" s="49">
        <f t="shared" ca="1" si="25"/>
        <v>0</v>
      </c>
      <c r="AC26" s="939"/>
      <c r="AD26" s="1300">
        <f t="shared" ca="1" si="0"/>
        <v>1</v>
      </c>
      <c r="AE26" s="1337">
        <f t="shared" ca="1" si="17"/>
        <v>0</v>
      </c>
      <c r="AF26" s="1044" t="str">
        <f t="shared" si="18"/>
        <v/>
      </c>
      <c r="AG26" s="1045"/>
      <c r="AH26" s="1046"/>
      <c r="AI26" s="1047"/>
      <c r="AJ26" s="1831"/>
      <c r="AK26" s="1832"/>
      <c r="AL26" s="1833">
        <v>1</v>
      </c>
      <c r="AM26" s="1834">
        <v>1</v>
      </c>
      <c r="AN26" s="1835">
        <v>1</v>
      </c>
      <c r="AO26" s="1836">
        <v>1</v>
      </c>
      <c r="AP26" s="1837"/>
      <c r="AQ26" s="1838">
        <v>1</v>
      </c>
      <c r="AR26" s="1832">
        <v>1</v>
      </c>
      <c r="AS26" s="1833">
        <v>1</v>
      </c>
      <c r="AT26" s="1834"/>
      <c r="AU26" s="1835"/>
      <c r="AV26" s="1836">
        <v>1</v>
      </c>
      <c r="AW26" s="1837">
        <v>1</v>
      </c>
      <c r="AX26" s="1838">
        <v>1</v>
      </c>
      <c r="AY26" s="1832">
        <v>1</v>
      </c>
      <c r="AZ26" s="2020"/>
      <c r="BA26" s="2022"/>
      <c r="BB26" s="438" t="str">
        <f t="shared" si="19"/>
        <v>Sa</v>
      </c>
      <c r="BC26" s="437" t="str">
        <f t="shared" si="20"/>
        <v>Sa</v>
      </c>
      <c r="BD26" s="1858" t="str">
        <f t="shared" si="26"/>
        <v/>
      </c>
      <c r="BE26" s="1858" t="str">
        <f t="shared" si="26"/>
        <v/>
      </c>
      <c r="BF26" s="1858" t="str">
        <f t="shared" si="26"/>
        <v/>
      </c>
      <c r="BG26" s="1858" t="str">
        <f t="shared" si="26"/>
        <v/>
      </c>
      <c r="BH26" s="1858" t="str">
        <f t="shared" si="26"/>
        <v/>
      </c>
      <c r="BI26" s="1858" t="str">
        <f t="shared" si="26"/>
        <v/>
      </c>
      <c r="BJ26" s="1858" t="str">
        <f t="shared" si="26"/>
        <v/>
      </c>
      <c r="BK26" s="1858" t="str">
        <f t="shared" si="26"/>
        <v/>
      </c>
      <c r="BL26" s="1858" t="str">
        <f t="shared" si="26"/>
        <v/>
      </c>
    </row>
    <row r="27" spans="1:64" s="945" customFormat="1" ht="20.25" customHeight="1" x14ac:dyDescent="0.2">
      <c r="A27" s="1275">
        <f t="shared" si="27"/>
        <v>203</v>
      </c>
      <c r="B27" s="485">
        <f t="shared" si="22"/>
        <v>43668</v>
      </c>
      <c r="C27" s="1913">
        <v>23</v>
      </c>
      <c r="D27" s="483">
        <f t="shared" si="23"/>
        <v>29</v>
      </c>
      <c r="E27" s="1785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6"/>
      <c r="H27" s="1511" t="str">
        <f t="shared" ca="1" si="1"/>
        <v/>
      </c>
      <c r="I27" s="1512" t="str">
        <f t="shared" ca="1" si="2"/>
        <v/>
      </c>
      <c r="J27" s="513">
        <f t="shared" ca="1" si="3"/>
        <v>0</v>
      </c>
      <c r="K27" s="1335">
        <f t="shared" ca="1" si="4"/>
        <v>0</v>
      </c>
      <c r="L27" s="444">
        <f t="shared" ca="1" si="5"/>
        <v>0</v>
      </c>
      <c r="M27" s="2076"/>
      <c r="N27" s="1501"/>
      <c r="O27" s="1502"/>
      <c r="P27" s="513">
        <f t="shared" si="6"/>
        <v>0</v>
      </c>
      <c r="Q27" s="513">
        <f t="shared" si="7"/>
        <v>0</v>
      </c>
      <c r="R27" s="1335">
        <f t="shared" ca="1" si="8"/>
        <v>0</v>
      </c>
      <c r="S27" s="444">
        <f t="shared" ca="1" si="9"/>
        <v>0</v>
      </c>
      <c r="T27" s="2076"/>
      <c r="U27" s="2018">
        <f t="shared" si="10"/>
        <v>0</v>
      </c>
      <c r="V27" s="444">
        <f t="shared" ca="1" si="11"/>
        <v>0</v>
      </c>
      <c r="W27" s="49">
        <f t="shared" si="12"/>
        <v>0</v>
      </c>
      <c r="X27" s="1342">
        <f t="shared" ca="1" si="13"/>
        <v>0</v>
      </c>
      <c r="Y27" s="1527" t="str">
        <f t="shared" si="14"/>
        <v/>
      </c>
      <c r="Z27" s="1528">
        <f t="shared" ca="1" si="15"/>
        <v>0</v>
      </c>
      <c r="AA27" s="1336">
        <f t="shared" si="16"/>
        <v>0</v>
      </c>
      <c r="AB27" s="49">
        <f t="shared" ca="1" si="25"/>
        <v>0</v>
      </c>
      <c r="AC27" s="939"/>
      <c r="AD27" s="1300">
        <f t="shared" ca="1" si="0"/>
        <v>1</v>
      </c>
      <c r="AE27" s="1337">
        <f t="shared" ca="1" si="17"/>
        <v>0</v>
      </c>
      <c r="AF27" s="1044" t="str">
        <f t="shared" si="18"/>
        <v/>
      </c>
      <c r="AG27" s="1045"/>
      <c r="AH27" s="1046"/>
      <c r="AI27" s="1047"/>
      <c r="AJ27" s="1831"/>
      <c r="AK27" s="1832"/>
      <c r="AL27" s="1833">
        <v>1</v>
      </c>
      <c r="AM27" s="1834">
        <v>1</v>
      </c>
      <c r="AN27" s="1835">
        <v>1</v>
      </c>
      <c r="AO27" s="1836">
        <v>1</v>
      </c>
      <c r="AP27" s="1837"/>
      <c r="AQ27" s="1838">
        <v>1</v>
      </c>
      <c r="AR27" s="1832">
        <v>1</v>
      </c>
      <c r="AS27" s="1833">
        <v>1</v>
      </c>
      <c r="AT27" s="1834"/>
      <c r="AU27" s="1835"/>
      <c r="AV27" s="1836">
        <v>1</v>
      </c>
      <c r="AW27" s="1837">
        <v>1</v>
      </c>
      <c r="AX27" s="1838">
        <v>1</v>
      </c>
      <c r="AY27" s="1832">
        <v>1</v>
      </c>
      <c r="AZ27" s="2020"/>
      <c r="BA27" s="2022"/>
      <c r="BB27" s="438" t="str">
        <f t="shared" si="19"/>
        <v>So</v>
      </c>
      <c r="BC27" s="437" t="str">
        <f t="shared" si="20"/>
        <v>So</v>
      </c>
      <c r="BD27" s="1858" t="str">
        <f t="shared" si="26"/>
        <v/>
      </c>
      <c r="BE27" s="1858" t="str">
        <f t="shared" si="26"/>
        <v/>
      </c>
      <c r="BF27" s="1858" t="str">
        <f t="shared" si="26"/>
        <v/>
      </c>
      <c r="BG27" s="1858" t="str">
        <f t="shared" si="26"/>
        <v/>
      </c>
      <c r="BH27" s="1858" t="str">
        <f t="shared" si="26"/>
        <v/>
      </c>
      <c r="BI27" s="1858" t="str">
        <f t="shared" si="26"/>
        <v/>
      </c>
      <c r="BJ27" s="1858" t="str">
        <f t="shared" si="26"/>
        <v/>
      </c>
      <c r="BK27" s="1858" t="str">
        <f t="shared" si="26"/>
        <v/>
      </c>
      <c r="BL27" s="1858" t="str">
        <f t="shared" si="26"/>
        <v/>
      </c>
    </row>
    <row r="28" spans="1:64" s="945" customFormat="1" ht="20.25" customHeight="1" x14ac:dyDescent="0.2">
      <c r="A28" s="1275">
        <f t="shared" si="27"/>
        <v>204</v>
      </c>
      <c r="B28" s="485">
        <f t="shared" si="22"/>
        <v>43669</v>
      </c>
      <c r="C28" s="1913">
        <v>24</v>
      </c>
      <c r="D28" s="483">
        <f t="shared" si="23"/>
        <v>30</v>
      </c>
      <c r="E28" s="1785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6"/>
      <c r="H28" s="1511" t="str">
        <f t="shared" ca="1" si="1"/>
        <v/>
      </c>
      <c r="I28" s="1512" t="str">
        <f t="shared" ca="1" si="2"/>
        <v/>
      </c>
      <c r="J28" s="937">
        <f t="shared" ca="1" si="3"/>
        <v>0</v>
      </c>
      <c r="K28" s="938">
        <f t="shared" ca="1" si="4"/>
        <v>0</v>
      </c>
      <c r="L28" s="444">
        <f t="shared" ca="1" si="5"/>
        <v>0</v>
      </c>
      <c r="M28" s="2076"/>
      <c r="N28" s="1501"/>
      <c r="O28" s="1502"/>
      <c r="P28" s="937">
        <f t="shared" si="6"/>
        <v>0</v>
      </c>
      <c r="Q28" s="937">
        <f t="shared" si="7"/>
        <v>0</v>
      </c>
      <c r="R28" s="938">
        <f t="shared" ca="1" si="8"/>
        <v>0</v>
      </c>
      <c r="S28" s="444">
        <f t="shared" ca="1" si="9"/>
        <v>0</v>
      </c>
      <c r="T28" s="2076"/>
      <c r="U28" s="2018">
        <f t="shared" si="10"/>
        <v>0.32500000000000001</v>
      </c>
      <c r="V28" s="444">
        <f t="shared" ca="1" si="11"/>
        <v>0</v>
      </c>
      <c r="W28" s="49">
        <f t="shared" si="12"/>
        <v>0.32500000000000001</v>
      </c>
      <c r="X28" s="1342">
        <f t="shared" ca="1" si="13"/>
        <v>0</v>
      </c>
      <c r="Y28" s="1519" t="str">
        <f t="shared" si="14"/>
        <v/>
      </c>
      <c r="Z28" s="1520">
        <f t="shared" ca="1" si="15"/>
        <v>0</v>
      </c>
      <c r="AA28" s="1336">
        <f t="shared" si="16"/>
        <v>0</v>
      </c>
      <c r="AB28" s="49">
        <f t="shared" ca="1" si="25"/>
        <v>0</v>
      </c>
      <c r="AC28" s="939"/>
      <c r="AD28" s="1300">
        <f t="shared" ca="1" si="0"/>
        <v>1</v>
      </c>
      <c r="AE28" s="1337">
        <f t="shared" ca="1" si="17"/>
        <v>0</v>
      </c>
      <c r="AF28" s="1044" t="str">
        <f t="shared" si="18"/>
        <v/>
      </c>
      <c r="AG28" s="1045"/>
      <c r="AH28" s="1046"/>
      <c r="AI28" s="1047"/>
      <c r="AJ28" s="1831"/>
      <c r="AK28" s="1832"/>
      <c r="AL28" s="1833">
        <v>1</v>
      </c>
      <c r="AM28" s="1834">
        <v>1</v>
      </c>
      <c r="AN28" s="1835">
        <v>1</v>
      </c>
      <c r="AO28" s="1836">
        <v>1</v>
      </c>
      <c r="AP28" s="1837">
        <v>1</v>
      </c>
      <c r="AQ28" s="1838">
        <v>1</v>
      </c>
      <c r="AR28" s="1832">
        <v>1</v>
      </c>
      <c r="AS28" s="1833">
        <v>1</v>
      </c>
      <c r="AT28" s="1834">
        <v>1</v>
      </c>
      <c r="AU28" s="1835">
        <v>1</v>
      </c>
      <c r="AV28" s="1836">
        <v>1</v>
      </c>
      <c r="AW28" s="1837">
        <v>1</v>
      </c>
      <c r="AX28" s="1838">
        <v>1</v>
      </c>
      <c r="AY28" s="1832">
        <v>1</v>
      </c>
      <c r="AZ28" s="2020"/>
      <c r="BA28" s="2022"/>
      <c r="BB28" s="438" t="str">
        <f t="shared" si="19"/>
        <v>Mo</v>
      </c>
      <c r="BC28" s="437" t="str">
        <f t="shared" si="20"/>
        <v>Mo</v>
      </c>
      <c r="BD28" s="1858" t="str">
        <f t="shared" si="26"/>
        <v/>
      </c>
      <c r="BE28" s="1858" t="str">
        <f t="shared" si="26"/>
        <v/>
      </c>
      <c r="BF28" s="1858" t="str">
        <f t="shared" si="26"/>
        <v/>
      </c>
      <c r="BG28" s="1858" t="str">
        <f t="shared" si="26"/>
        <v/>
      </c>
      <c r="BH28" s="1858" t="str">
        <f t="shared" si="26"/>
        <v/>
      </c>
      <c r="BI28" s="1858" t="str">
        <f t="shared" si="26"/>
        <v/>
      </c>
      <c r="BJ28" s="1858" t="str">
        <f t="shared" si="26"/>
        <v/>
      </c>
      <c r="BK28" s="1858" t="str">
        <f t="shared" si="26"/>
        <v/>
      </c>
      <c r="BL28" s="1858" t="str">
        <f t="shared" si="26"/>
        <v/>
      </c>
    </row>
    <row r="29" spans="1:64" s="945" customFormat="1" ht="20.25" customHeight="1" x14ac:dyDescent="0.2">
      <c r="A29" s="1275">
        <f t="shared" si="27"/>
        <v>205</v>
      </c>
      <c r="B29" s="485">
        <f t="shared" si="22"/>
        <v>43670</v>
      </c>
      <c r="C29" s="1913">
        <v>25</v>
      </c>
      <c r="D29" s="483">
        <f t="shared" si="23"/>
        <v>30</v>
      </c>
      <c r="E29" s="1785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6"/>
      <c r="H29" s="1511" t="str">
        <f t="shared" ca="1" si="1"/>
        <v/>
      </c>
      <c r="I29" s="1512" t="str">
        <f t="shared" ca="1" si="2"/>
        <v/>
      </c>
      <c r="J29" s="937">
        <f t="shared" ca="1" si="3"/>
        <v>0</v>
      </c>
      <c r="K29" s="938">
        <f t="shared" ca="1" si="4"/>
        <v>0</v>
      </c>
      <c r="L29" s="444">
        <f t="shared" ca="1" si="5"/>
        <v>0</v>
      </c>
      <c r="M29" s="2076"/>
      <c r="N29" s="1501"/>
      <c r="O29" s="1502"/>
      <c r="P29" s="937">
        <f t="shared" si="6"/>
        <v>0</v>
      </c>
      <c r="Q29" s="937">
        <f t="shared" si="7"/>
        <v>0</v>
      </c>
      <c r="R29" s="938">
        <f t="shared" ca="1" si="8"/>
        <v>0</v>
      </c>
      <c r="S29" s="444">
        <f t="shared" ca="1" si="9"/>
        <v>0</v>
      </c>
      <c r="T29" s="2076"/>
      <c r="U29" s="2018">
        <f t="shared" si="10"/>
        <v>0.32500000000000001</v>
      </c>
      <c r="V29" s="444">
        <f t="shared" ca="1" si="11"/>
        <v>0</v>
      </c>
      <c r="W29" s="49">
        <f t="shared" si="12"/>
        <v>0.32500000000000001</v>
      </c>
      <c r="X29" s="1342">
        <f t="shared" ca="1" si="13"/>
        <v>0</v>
      </c>
      <c r="Y29" s="1519" t="str">
        <f t="shared" si="14"/>
        <v/>
      </c>
      <c r="Z29" s="1520">
        <f t="shared" ca="1" si="15"/>
        <v>0</v>
      </c>
      <c r="AA29" s="1336">
        <f t="shared" si="16"/>
        <v>0</v>
      </c>
      <c r="AB29" s="49">
        <f t="shared" ca="1" si="25"/>
        <v>0</v>
      </c>
      <c r="AC29" s="939"/>
      <c r="AD29" s="1300">
        <f t="shared" ca="1" si="0"/>
        <v>1</v>
      </c>
      <c r="AE29" s="1337">
        <f t="shared" ca="1" si="17"/>
        <v>0</v>
      </c>
      <c r="AF29" s="1044" t="str">
        <f t="shared" si="18"/>
        <v/>
      </c>
      <c r="AG29" s="1045"/>
      <c r="AH29" s="1046"/>
      <c r="AI29" s="1047"/>
      <c r="AJ29" s="1831"/>
      <c r="AK29" s="1832"/>
      <c r="AL29" s="1833">
        <v>1</v>
      </c>
      <c r="AM29" s="1834">
        <v>1</v>
      </c>
      <c r="AN29" s="1835">
        <v>1</v>
      </c>
      <c r="AO29" s="1836">
        <v>1</v>
      </c>
      <c r="AP29" s="1837">
        <v>1</v>
      </c>
      <c r="AQ29" s="1838">
        <v>1</v>
      </c>
      <c r="AR29" s="1832">
        <v>1</v>
      </c>
      <c r="AS29" s="1833">
        <v>1</v>
      </c>
      <c r="AT29" s="1834">
        <v>1</v>
      </c>
      <c r="AU29" s="1835">
        <v>1</v>
      </c>
      <c r="AV29" s="1836">
        <v>1</v>
      </c>
      <c r="AW29" s="1837">
        <v>1</v>
      </c>
      <c r="AX29" s="1838">
        <v>1</v>
      </c>
      <c r="AY29" s="1832">
        <v>1</v>
      </c>
      <c r="AZ29" s="2020"/>
      <c r="BA29" s="2022"/>
      <c r="BB29" s="438" t="str">
        <f t="shared" si="19"/>
        <v>Di</v>
      </c>
      <c r="BC29" s="437" t="str">
        <f t="shared" si="20"/>
        <v>Di</v>
      </c>
      <c r="BD29" s="1858" t="str">
        <f t="shared" si="26"/>
        <v/>
      </c>
      <c r="BE29" s="1858" t="str">
        <f t="shared" si="26"/>
        <v/>
      </c>
      <c r="BF29" s="1858" t="str">
        <f t="shared" si="26"/>
        <v/>
      </c>
      <c r="BG29" s="1858" t="str">
        <f t="shared" si="26"/>
        <v/>
      </c>
      <c r="BH29" s="1858" t="str">
        <f t="shared" si="26"/>
        <v/>
      </c>
      <c r="BI29" s="1858" t="str">
        <f t="shared" si="26"/>
        <v/>
      </c>
      <c r="BJ29" s="1858" t="str">
        <f t="shared" si="26"/>
        <v/>
      </c>
      <c r="BK29" s="1858" t="str">
        <f t="shared" si="26"/>
        <v/>
      </c>
      <c r="BL29" s="1858" t="str">
        <f t="shared" si="26"/>
        <v/>
      </c>
    </row>
    <row r="30" spans="1:64" s="945" customFormat="1" ht="20.25" customHeight="1" x14ac:dyDescent="0.2">
      <c r="A30" s="1275">
        <f t="shared" si="27"/>
        <v>206</v>
      </c>
      <c r="B30" s="485">
        <f t="shared" si="22"/>
        <v>43671</v>
      </c>
      <c r="C30" s="1913">
        <v>26</v>
      </c>
      <c r="D30" s="483">
        <f t="shared" si="23"/>
        <v>30</v>
      </c>
      <c r="E30" s="1785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6"/>
      <c r="H30" s="1511" t="str">
        <f t="shared" ca="1" si="1"/>
        <v/>
      </c>
      <c r="I30" s="1512" t="str">
        <f t="shared" ca="1" si="2"/>
        <v/>
      </c>
      <c r="J30" s="513">
        <f t="shared" ca="1" si="3"/>
        <v>0</v>
      </c>
      <c r="K30" s="1335">
        <f t="shared" ca="1" si="4"/>
        <v>0</v>
      </c>
      <c r="L30" s="444">
        <f t="shared" ca="1" si="5"/>
        <v>0</v>
      </c>
      <c r="M30" s="2076"/>
      <c r="N30" s="1501"/>
      <c r="O30" s="1502"/>
      <c r="P30" s="513">
        <f t="shared" si="6"/>
        <v>0</v>
      </c>
      <c r="Q30" s="513">
        <f t="shared" si="7"/>
        <v>0</v>
      </c>
      <c r="R30" s="1335">
        <f t="shared" ca="1" si="8"/>
        <v>0</v>
      </c>
      <c r="S30" s="444">
        <f t="shared" ca="1" si="9"/>
        <v>0</v>
      </c>
      <c r="T30" s="2076"/>
      <c r="U30" s="2018">
        <f t="shared" si="10"/>
        <v>0.32500000000000001</v>
      </c>
      <c r="V30" s="444">
        <f t="shared" ca="1" si="11"/>
        <v>0</v>
      </c>
      <c r="W30" s="49">
        <f t="shared" si="12"/>
        <v>0.32500000000000001</v>
      </c>
      <c r="X30" s="1342">
        <f t="shared" ca="1" si="13"/>
        <v>0</v>
      </c>
      <c r="Y30" s="1527" t="str">
        <f t="shared" si="14"/>
        <v/>
      </c>
      <c r="Z30" s="1528">
        <f t="shared" ca="1" si="15"/>
        <v>0</v>
      </c>
      <c r="AA30" s="1336">
        <f t="shared" si="16"/>
        <v>0</v>
      </c>
      <c r="AB30" s="49">
        <f t="shared" ca="1" si="25"/>
        <v>0</v>
      </c>
      <c r="AC30" s="939"/>
      <c r="AD30" s="1300">
        <f t="shared" ca="1" si="0"/>
        <v>1</v>
      </c>
      <c r="AE30" s="1337">
        <f t="shared" ca="1" si="17"/>
        <v>0</v>
      </c>
      <c r="AF30" s="1044" t="str">
        <f t="shared" si="18"/>
        <v/>
      </c>
      <c r="AG30" s="1045"/>
      <c r="AH30" s="1046"/>
      <c r="AI30" s="1047"/>
      <c r="AJ30" s="1831"/>
      <c r="AK30" s="1832"/>
      <c r="AL30" s="1833">
        <v>1</v>
      </c>
      <c r="AM30" s="1834">
        <v>1</v>
      </c>
      <c r="AN30" s="1835">
        <v>1</v>
      </c>
      <c r="AO30" s="1836">
        <v>1</v>
      </c>
      <c r="AP30" s="1837">
        <v>1</v>
      </c>
      <c r="AQ30" s="1838">
        <v>1</v>
      </c>
      <c r="AR30" s="1832">
        <v>1</v>
      </c>
      <c r="AS30" s="1833">
        <v>1</v>
      </c>
      <c r="AT30" s="1834">
        <v>1</v>
      </c>
      <c r="AU30" s="1835">
        <v>1</v>
      </c>
      <c r="AV30" s="1836">
        <v>1</v>
      </c>
      <c r="AW30" s="1837">
        <v>1</v>
      </c>
      <c r="AX30" s="1838">
        <v>1</v>
      </c>
      <c r="AY30" s="1832">
        <v>1</v>
      </c>
      <c r="AZ30" s="2020"/>
      <c r="BA30" s="2022"/>
      <c r="BB30" s="438" t="str">
        <f t="shared" si="19"/>
        <v>Mi</v>
      </c>
      <c r="BC30" s="437" t="str">
        <f t="shared" si="20"/>
        <v>Mi</v>
      </c>
      <c r="BD30" s="1858" t="str">
        <f t="shared" si="26"/>
        <v/>
      </c>
      <c r="BE30" s="1858" t="str">
        <f t="shared" si="26"/>
        <v/>
      </c>
      <c r="BF30" s="1858" t="str">
        <f t="shared" si="26"/>
        <v/>
      </c>
      <c r="BG30" s="1858" t="str">
        <f t="shared" si="26"/>
        <v/>
      </c>
      <c r="BH30" s="1858" t="str">
        <f t="shared" si="26"/>
        <v/>
      </c>
      <c r="BI30" s="1858" t="str">
        <f t="shared" si="26"/>
        <v/>
      </c>
      <c r="BJ30" s="1858" t="str">
        <f t="shared" si="26"/>
        <v/>
      </c>
      <c r="BK30" s="1858" t="str">
        <f t="shared" si="26"/>
        <v/>
      </c>
      <c r="BL30" s="1858" t="str">
        <f t="shared" si="26"/>
        <v/>
      </c>
    </row>
    <row r="31" spans="1:64" s="945" customFormat="1" ht="20.25" customHeight="1" x14ac:dyDescent="0.2">
      <c r="A31" s="1275">
        <f t="shared" si="27"/>
        <v>207</v>
      </c>
      <c r="B31" s="485">
        <f t="shared" si="22"/>
        <v>43672</v>
      </c>
      <c r="C31" s="1913">
        <v>27</v>
      </c>
      <c r="D31" s="483">
        <f t="shared" si="23"/>
        <v>30</v>
      </c>
      <c r="E31" s="1785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6"/>
      <c r="H31" s="1511" t="str">
        <f t="shared" ca="1" si="1"/>
        <v/>
      </c>
      <c r="I31" s="1512" t="str">
        <f t="shared" ca="1" si="2"/>
        <v/>
      </c>
      <c r="J31" s="513">
        <f t="shared" ca="1" si="3"/>
        <v>0</v>
      </c>
      <c r="K31" s="1335">
        <f t="shared" ca="1" si="4"/>
        <v>0</v>
      </c>
      <c r="L31" s="444">
        <f t="shared" ca="1" si="5"/>
        <v>0</v>
      </c>
      <c r="M31" s="2076"/>
      <c r="N31" s="1501"/>
      <c r="O31" s="1502"/>
      <c r="P31" s="513">
        <f t="shared" si="6"/>
        <v>0</v>
      </c>
      <c r="Q31" s="513">
        <f t="shared" si="7"/>
        <v>0</v>
      </c>
      <c r="R31" s="1335">
        <f t="shared" ca="1" si="8"/>
        <v>0</v>
      </c>
      <c r="S31" s="444">
        <f t="shared" ca="1" si="9"/>
        <v>0</v>
      </c>
      <c r="T31" s="2076"/>
      <c r="U31" s="2018">
        <f t="shared" si="10"/>
        <v>0.32500000000000001</v>
      </c>
      <c r="V31" s="444">
        <f t="shared" ca="1" si="11"/>
        <v>0</v>
      </c>
      <c r="W31" s="49">
        <f t="shared" si="12"/>
        <v>0.32500000000000001</v>
      </c>
      <c r="X31" s="1342">
        <f t="shared" ca="1" si="13"/>
        <v>0</v>
      </c>
      <c r="Y31" s="1527" t="str">
        <f t="shared" si="14"/>
        <v/>
      </c>
      <c r="Z31" s="1528">
        <f t="shared" ca="1" si="15"/>
        <v>0</v>
      </c>
      <c r="AA31" s="1336">
        <f t="shared" si="16"/>
        <v>0</v>
      </c>
      <c r="AB31" s="49">
        <f t="shared" ca="1" si="25"/>
        <v>0</v>
      </c>
      <c r="AC31" s="939"/>
      <c r="AD31" s="1300">
        <f t="shared" ca="1" si="0"/>
        <v>1</v>
      </c>
      <c r="AE31" s="1337">
        <f t="shared" ca="1" si="17"/>
        <v>0</v>
      </c>
      <c r="AF31" s="1044" t="str">
        <f t="shared" si="18"/>
        <v/>
      </c>
      <c r="AG31" s="1045"/>
      <c r="AH31" s="1046"/>
      <c r="AI31" s="1047"/>
      <c r="AJ31" s="1831">
        <v>1</v>
      </c>
      <c r="AK31" s="1832"/>
      <c r="AL31" s="1833">
        <v>1</v>
      </c>
      <c r="AM31" s="1834">
        <v>1</v>
      </c>
      <c r="AN31" s="1835">
        <v>1</v>
      </c>
      <c r="AO31" s="1836">
        <v>1</v>
      </c>
      <c r="AP31" s="1837">
        <v>1</v>
      </c>
      <c r="AQ31" s="1838">
        <v>1</v>
      </c>
      <c r="AR31" s="1832">
        <v>1</v>
      </c>
      <c r="AS31" s="1833">
        <v>1</v>
      </c>
      <c r="AT31" s="1834">
        <v>1</v>
      </c>
      <c r="AU31" s="1835">
        <v>1</v>
      </c>
      <c r="AV31" s="1836">
        <v>1</v>
      </c>
      <c r="AW31" s="1837">
        <v>1</v>
      </c>
      <c r="AX31" s="1838">
        <v>1</v>
      </c>
      <c r="AY31" s="1832">
        <v>1</v>
      </c>
      <c r="AZ31" s="2020"/>
      <c r="BA31" s="2022"/>
      <c r="BB31" s="438" t="str">
        <f t="shared" si="19"/>
        <v>Do</v>
      </c>
      <c r="BC31" s="437" t="str">
        <f t="shared" si="20"/>
        <v>Do</v>
      </c>
      <c r="BD31" s="1858" t="str">
        <f t="shared" si="26"/>
        <v/>
      </c>
      <c r="BE31" s="1858" t="str">
        <f t="shared" si="26"/>
        <v/>
      </c>
      <c r="BF31" s="1858" t="str">
        <f t="shared" si="26"/>
        <v/>
      </c>
      <c r="BG31" s="1858" t="str">
        <f t="shared" si="26"/>
        <v/>
      </c>
      <c r="BH31" s="1858" t="str">
        <f t="shared" si="26"/>
        <v/>
      </c>
      <c r="BI31" s="1858" t="str">
        <f t="shared" si="26"/>
        <v/>
      </c>
      <c r="BJ31" s="1858" t="str">
        <f t="shared" si="26"/>
        <v/>
      </c>
      <c r="BK31" s="1858" t="str">
        <f t="shared" si="26"/>
        <v/>
      </c>
      <c r="BL31" s="1858" t="str">
        <f t="shared" si="26"/>
        <v/>
      </c>
    </row>
    <row r="32" spans="1:64" s="945" customFormat="1" ht="20.25" customHeight="1" x14ac:dyDescent="0.2">
      <c r="A32" s="1275">
        <f t="shared" si="27"/>
        <v>208</v>
      </c>
      <c r="B32" s="485">
        <f t="shared" si="22"/>
        <v>43673</v>
      </c>
      <c r="C32" s="1913">
        <v>28</v>
      </c>
      <c r="D32" s="483">
        <f t="shared" si="23"/>
        <v>30</v>
      </c>
      <c r="E32" s="1785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6"/>
      <c r="H32" s="1511" t="str">
        <f t="shared" ca="1" si="1"/>
        <v/>
      </c>
      <c r="I32" s="1512" t="str">
        <f t="shared" ca="1" si="2"/>
        <v/>
      </c>
      <c r="J32" s="513">
        <f t="shared" ca="1" si="3"/>
        <v>0</v>
      </c>
      <c r="K32" s="1335">
        <f t="shared" ca="1" si="4"/>
        <v>0</v>
      </c>
      <c r="L32" s="444">
        <f t="shared" ca="1" si="5"/>
        <v>0</v>
      </c>
      <c r="M32" s="2076"/>
      <c r="N32" s="1501"/>
      <c r="O32" s="1502"/>
      <c r="P32" s="513">
        <f t="shared" si="6"/>
        <v>0</v>
      </c>
      <c r="Q32" s="513">
        <f t="shared" si="7"/>
        <v>0</v>
      </c>
      <c r="R32" s="1335">
        <f t="shared" ca="1" si="8"/>
        <v>0</v>
      </c>
      <c r="S32" s="444">
        <f t="shared" ca="1" si="9"/>
        <v>0</v>
      </c>
      <c r="T32" s="2076"/>
      <c r="U32" s="2018">
        <f t="shared" si="10"/>
        <v>0.32500000000000001</v>
      </c>
      <c r="V32" s="444">
        <f t="shared" ca="1" si="11"/>
        <v>0</v>
      </c>
      <c r="W32" s="49">
        <f t="shared" si="12"/>
        <v>0.32500000000000001</v>
      </c>
      <c r="X32" s="1342">
        <f t="shared" ca="1" si="13"/>
        <v>0</v>
      </c>
      <c r="Y32" s="1527" t="str">
        <f t="shared" si="14"/>
        <v/>
      </c>
      <c r="Z32" s="1528">
        <f t="shared" ca="1" si="15"/>
        <v>0</v>
      </c>
      <c r="AA32" s="1336">
        <f t="shared" si="16"/>
        <v>0</v>
      </c>
      <c r="AB32" s="49">
        <f t="shared" ca="1" si="25"/>
        <v>0</v>
      </c>
      <c r="AC32" s="939"/>
      <c r="AD32" s="1300">
        <f t="shared" ca="1" si="0"/>
        <v>1</v>
      </c>
      <c r="AE32" s="1337">
        <f t="shared" ca="1" si="17"/>
        <v>0</v>
      </c>
      <c r="AF32" s="1044" t="str">
        <f t="shared" si="18"/>
        <v/>
      </c>
      <c r="AG32" s="1045"/>
      <c r="AH32" s="1046"/>
      <c r="AI32" s="1047"/>
      <c r="AJ32" s="1831">
        <v>1</v>
      </c>
      <c r="AK32" s="1832"/>
      <c r="AL32" s="1833">
        <v>1</v>
      </c>
      <c r="AM32" s="1834">
        <v>1</v>
      </c>
      <c r="AN32" s="1835">
        <v>1</v>
      </c>
      <c r="AO32" s="1836">
        <v>1</v>
      </c>
      <c r="AP32" s="1837">
        <v>1</v>
      </c>
      <c r="AQ32" s="1838">
        <v>1</v>
      </c>
      <c r="AR32" s="1832">
        <v>1</v>
      </c>
      <c r="AS32" s="1833">
        <v>1</v>
      </c>
      <c r="AT32" s="1834">
        <v>1</v>
      </c>
      <c r="AU32" s="1835">
        <v>1</v>
      </c>
      <c r="AV32" s="1836">
        <v>1</v>
      </c>
      <c r="AW32" s="1837">
        <v>1</v>
      </c>
      <c r="AX32" s="1838">
        <v>1</v>
      </c>
      <c r="AY32" s="1832">
        <v>1</v>
      </c>
      <c r="AZ32" s="2020"/>
      <c r="BA32" s="2022"/>
      <c r="BB32" s="438" t="str">
        <f t="shared" si="19"/>
        <v>Fr</v>
      </c>
      <c r="BC32" s="437" t="str">
        <f t="shared" si="20"/>
        <v>Fr</v>
      </c>
      <c r="BD32" s="1858" t="str">
        <f t="shared" si="26"/>
        <v/>
      </c>
      <c r="BE32" s="1858" t="str">
        <f t="shared" si="26"/>
        <v/>
      </c>
      <c r="BF32" s="1858" t="str">
        <f t="shared" si="26"/>
        <v/>
      </c>
      <c r="BG32" s="1858" t="str">
        <f t="shared" si="26"/>
        <v/>
      </c>
      <c r="BH32" s="1858" t="str">
        <f t="shared" si="26"/>
        <v/>
      </c>
      <c r="BI32" s="1858" t="str">
        <f t="shared" si="26"/>
        <v/>
      </c>
      <c r="BJ32" s="1858" t="str">
        <f t="shared" si="26"/>
        <v/>
      </c>
      <c r="BK32" s="1858" t="str">
        <f t="shared" si="26"/>
        <v/>
      </c>
      <c r="BL32" s="1858" t="str">
        <f t="shared" si="26"/>
        <v/>
      </c>
    </row>
    <row r="33" spans="1:64" s="945" customFormat="1" ht="20.25" customHeight="1" x14ac:dyDescent="0.2">
      <c r="A33" s="1275">
        <f t="shared" si="27"/>
        <v>209</v>
      </c>
      <c r="B33" s="485">
        <f t="shared" si="22"/>
        <v>43674</v>
      </c>
      <c r="C33" s="1913">
        <v>29</v>
      </c>
      <c r="D33" s="483">
        <f t="shared" si="23"/>
        <v>30</v>
      </c>
      <c r="E33" s="1785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6"/>
      <c r="H33" s="1511" t="str">
        <f t="shared" ca="1" si="1"/>
        <v/>
      </c>
      <c r="I33" s="1512" t="str">
        <f t="shared" ca="1" si="2"/>
        <v/>
      </c>
      <c r="J33" s="513">
        <f t="shared" ca="1" si="3"/>
        <v>0</v>
      </c>
      <c r="K33" s="1335">
        <f t="shared" ca="1" si="4"/>
        <v>0</v>
      </c>
      <c r="L33" s="444">
        <f t="shared" ca="1" si="5"/>
        <v>0</v>
      </c>
      <c r="M33" s="2076"/>
      <c r="N33" s="1501"/>
      <c r="O33" s="1502"/>
      <c r="P33" s="513">
        <f t="shared" si="6"/>
        <v>0</v>
      </c>
      <c r="Q33" s="513">
        <f t="shared" si="7"/>
        <v>0</v>
      </c>
      <c r="R33" s="1335">
        <f t="shared" ca="1" si="8"/>
        <v>0</v>
      </c>
      <c r="S33" s="444">
        <f t="shared" ca="1" si="9"/>
        <v>0</v>
      </c>
      <c r="T33" s="2076"/>
      <c r="U33" s="2018">
        <f t="shared" si="10"/>
        <v>0</v>
      </c>
      <c r="V33" s="444">
        <f t="shared" ca="1" si="11"/>
        <v>0</v>
      </c>
      <c r="W33" s="49">
        <f t="shared" si="12"/>
        <v>0</v>
      </c>
      <c r="X33" s="1342">
        <f t="shared" ca="1" si="13"/>
        <v>0</v>
      </c>
      <c r="Y33" s="1527" t="str">
        <f t="shared" si="14"/>
        <v/>
      </c>
      <c r="Z33" s="1528">
        <f t="shared" ca="1" si="15"/>
        <v>0</v>
      </c>
      <c r="AA33" s="1336">
        <f t="shared" si="16"/>
        <v>0</v>
      </c>
      <c r="AB33" s="49">
        <f t="shared" ca="1" si="25"/>
        <v>0</v>
      </c>
      <c r="AC33" s="939"/>
      <c r="AD33" s="1300">
        <f t="shared" ca="1" si="0"/>
        <v>1</v>
      </c>
      <c r="AE33" s="1337">
        <f t="shared" ca="1" si="17"/>
        <v>0</v>
      </c>
      <c r="AF33" s="1044" t="str">
        <f t="shared" si="18"/>
        <v/>
      </c>
      <c r="AG33" s="1045"/>
      <c r="AH33" s="1046"/>
      <c r="AI33" s="1047"/>
      <c r="AJ33" s="1831">
        <v>1</v>
      </c>
      <c r="AK33" s="1832"/>
      <c r="AL33" s="1833">
        <v>1</v>
      </c>
      <c r="AM33" s="1834">
        <v>1</v>
      </c>
      <c r="AN33" s="1835">
        <v>1</v>
      </c>
      <c r="AO33" s="1836">
        <v>1</v>
      </c>
      <c r="AP33" s="1837">
        <v>1</v>
      </c>
      <c r="AQ33" s="1838">
        <v>1</v>
      </c>
      <c r="AR33" s="1832">
        <v>1</v>
      </c>
      <c r="AS33" s="1833">
        <v>1</v>
      </c>
      <c r="AT33" s="1834">
        <v>1</v>
      </c>
      <c r="AU33" s="1835">
        <v>1</v>
      </c>
      <c r="AV33" s="1836">
        <v>1</v>
      </c>
      <c r="AW33" s="1837">
        <v>1</v>
      </c>
      <c r="AX33" s="1838">
        <v>1</v>
      </c>
      <c r="AY33" s="1832">
        <v>1</v>
      </c>
      <c r="AZ33" s="2020"/>
      <c r="BA33" s="2022"/>
      <c r="BB33" s="438" t="str">
        <f t="shared" si="19"/>
        <v>Sa</v>
      </c>
      <c r="BC33" s="437" t="str">
        <f t="shared" si="20"/>
        <v>Sa</v>
      </c>
      <c r="BD33" s="1858" t="str">
        <f t="shared" si="26"/>
        <v/>
      </c>
      <c r="BE33" s="1858" t="str">
        <f t="shared" si="26"/>
        <v/>
      </c>
      <c r="BF33" s="1858" t="str">
        <f t="shared" si="26"/>
        <v/>
      </c>
      <c r="BG33" s="1858" t="str">
        <f t="shared" si="26"/>
        <v/>
      </c>
      <c r="BH33" s="1858" t="str">
        <f t="shared" si="26"/>
        <v/>
      </c>
      <c r="BI33" s="1858" t="str">
        <f t="shared" si="26"/>
        <v/>
      </c>
      <c r="BJ33" s="1858" t="str">
        <f t="shared" si="26"/>
        <v/>
      </c>
      <c r="BK33" s="1858" t="str">
        <f t="shared" si="26"/>
        <v/>
      </c>
      <c r="BL33" s="1858" t="str">
        <f t="shared" si="26"/>
        <v/>
      </c>
    </row>
    <row r="34" spans="1:64" s="945" customFormat="1" ht="20.25" customHeight="1" x14ac:dyDescent="0.2">
      <c r="A34" s="1275">
        <f t="shared" si="27"/>
        <v>210</v>
      </c>
      <c r="B34" s="485">
        <f t="shared" si="22"/>
        <v>43675</v>
      </c>
      <c r="C34" s="1913">
        <v>30</v>
      </c>
      <c r="D34" s="483">
        <f t="shared" si="23"/>
        <v>30</v>
      </c>
      <c r="E34" s="1785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6"/>
      <c r="H34" s="1511" t="str">
        <f t="shared" ca="1" si="1"/>
        <v/>
      </c>
      <c r="I34" s="1512" t="str">
        <f t="shared" ca="1" si="2"/>
        <v/>
      </c>
      <c r="J34" s="513">
        <f t="shared" ca="1" si="3"/>
        <v>0</v>
      </c>
      <c r="K34" s="1335">
        <f t="shared" ca="1" si="4"/>
        <v>0</v>
      </c>
      <c r="L34" s="444">
        <f t="shared" ca="1" si="5"/>
        <v>0</v>
      </c>
      <c r="M34" s="2076"/>
      <c r="N34" s="1501"/>
      <c r="O34" s="1502"/>
      <c r="P34" s="513">
        <f t="shared" si="6"/>
        <v>0</v>
      </c>
      <c r="Q34" s="513">
        <f t="shared" si="7"/>
        <v>0</v>
      </c>
      <c r="R34" s="1335">
        <f t="shared" ca="1" si="8"/>
        <v>0</v>
      </c>
      <c r="S34" s="444">
        <f t="shared" ca="1" si="9"/>
        <v>0</v>
      </c>
      <c r="T34" s="2076"/>
      <c r="U34" s="2018">
        <f t="shared" si="10"/>
        <v>0</v>
      </c>
      <c r="V34" s="444">
        <f t="shared" ca="1" si="11"/>
        <v>0</v>
      </c>
      <c r="W34" s="49">
        <f t="shared" si="12"/>
        <v>0</v>
      </c>
      <c r="X34" s="1342">
        <f t="shared" ca="1" si="13"/>
        <v>0</v>
      </c>
      <c r="Y34" s="1527" t="str">
        <f t="shared" si="14"/>
        <v/>
      </c>
      <c r="Z34" s="1528">
        <f t="shared" ca="1" si="15"/>
        <v>0</v>
      </c>
      <c r="AA34" s="1336">
        <f t="shared" si="16"/>
        <v>0</v>
      </c>
      <c r="AB34" s="49">
        <f t="shared" ca="1" si="25"/>
        <v>0</v>
      </c>
      <c r="AC34" s="939"/>
      <c r="AD34" s="1300">
        <f t="shared" ca="1" si="0"/>
        <v>1</v>
      </c>
      <c r="AE34" s="1337">
        <f t="shared" ca="1" si="17"/>
        <v>0</v>
      </c>
      <c r="AF34" s="1044" t="str">
        <f t="shared" si="18"/>
        <v/>
      </c>
      <c r="AG34" s="1045"/>
      <c r="AH34" s="1046"/>
      <c r="AI34" s="1047"/>
      <c r="AJ34" s="1831">
        <v>1</v>
      </c>
      <c r="AK34" s="1832"/>
      <c r="AL34" s="1833">
        <v>1</v>
      </c>
      <c r="AM34" s="1834">
        <v>1</v>
      </c>
      <c r="AN34" s="1835">
        <v>1</v>
      </c>
      <c r="AO34" s="1836">
        <v>1</v>
      </c>
      <c r="AP34" s="1837">
        <v>1</v>
      </c>
      <c r="AQ34" s="1838">
        <v>1</v>
      </c>
      <c r="AR34" s="1832">
        <v>1</v>
      </c>
      <c r="AS34" s="1833">
        <v>1</v>
      </c>
      <c r="AT34" s="1834">
        <v>1</v>
      </c>
      <c r="AU34" s="1835">
        <v>1</v>
      </c>
      <c r="AV34" s="1836">
        <v>1</v>
      </c>
      <c r="AW34" s="1837">
        <v>1</v>
      </c>
      <c r="AX34" s="1838">
        <v>1</v>
      </c>
      <c r="AY34" s="1832">
        <v>1</v>
      </c>
      <c r="AZ34" s="2020"/>
      <c r="BA34" s="2022"/>
      <c r="BB34" s="438" t="str">
        <f t="shared" si="19"/>
        <v>So</v>
      </c>
      <c r="BC34" s="437" t="str">
        <f t="shared" si="20"/>
        <v>So</v>
      </c>
      <c r="BD34" s="1858" t="str">
        <f t="shared" si="26"/>
        <v/>
      </c>
      <c r="BE34" s="1858" t="str">
        <f t="shared" si="26"/>
        <v/>
      </c>
      <c r="BF34" s="1858" t="str">
        <f t="shared" si="26"/>
        <v/>
      </c>
      <c r="BG34" s="1858" t="str">
        <f t="shared" si="26"/>
        <v/>
      </c>
      <c r="BH34" s="1858" t="str">
        <f t="shared" si="26"/>
        <v/>
      </c>
      <c r="BI34" s="1858" t="str">
        <f t="shared" si="26"/>
        <v/>
      </c>
      <c r="BJ34" s="1858" t="str">
        <f t="shared" si="26"/>
        <v/>
      </c>
      <c r="BK34" s="1858" t="str">
        <f t="shared" si="26"/>
        <v/>
      </c>
      <c r="BL34" s="1858" t="str">
        <f t="shared" si="26"/>
        <v/>
      </c>
    </row>
    <row r="35" spans="1:64" s="945" customFormat="1" ht="20.25" customHeight="1" x14ac:dyDescent="0.2">
      <c r="A35" s="1275">
        <f t="shared" si="27"/>
        <v>211</v>
      </c>
      <c r="B35" s="484">
        <f t="shared" si="22"/>
        <v>43676</v>
      </c>
      <c r="C35" s="488">
        <v>31</v>
      </c>
      <c r="D35" s="483">
        <f t="shared" si="23"/>
        <v>31</v>
      </c>
      <c r="E35" s="1785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936"/>
      <c r="H35" s="1511" t="str">
        <f t="shared" ca="1" si="1"/>
        <v/>
      </c>
      <c r="I35" s="1512" t="str">
        <f t="shared" ca="1" si="2"/>
        <v/>
      </c>
      <c r="J35" s="937">
        <f t="shared" ca="1" si="3"/>
        <v>0</v>
      </c>
      <c r="K35" s="938">
        <f t="shared" ca="1" si="4"/>
        <v>0</v>
      </c>
      <c r="L35" s="444">
        <f t="shared" ca="1" si="5"/>
        <v>0</v>
      </c>
      <c r="M35" s="2076"/>
      <c r="N35" s="1501"/>
      <c r="O35" s="1502"/>
      <c r="P35" s="937">
        <f t="shared" si="6"/>
        <v>0</v>
      </c>
      <c r="Q35" s="937">
        <f t="shared" si="7"/>
        <v>0</v>
      </c>
      <c r="R35" s="938">
        <f t="shared" ca="1" si="8"/>
        <v>0</v>
      </c>
      <c r="S35" s="444">
        <f t="shared" ca="1" si="9"/>
        <v>0</v>
      </c>
      <c r="T35" s="2076"/>
      <c r="U35" s="2018">
        <f t="shared" si="10"/>
        <v>0.32500000000000001</v>
      </c>
      <c r="V35" s="444">
        <f t="shared" ca="1" si="11"/>
        <v>0</v>
      </c>
      <c r="W35" s="49">
        <f t="shared" si="12"/>
        <v>0.32500000000000001</v>
      </c>
      <c r="X35" s="1342">
        <f t="shared" ca="1" si="13"/>
        <v>0</v>
      </c>
      <c r="Y35" s="1519" t="str">
        <f t="shared" si="14"/>
        <v/>
      </c>
      <c r="Z35" s="1520">
        <f t="shared" ca="1" si="15"/>
        <v>0</v>
      </c>
      <c r="AA35" s="1336">
        <f t="shared" si="16"/>
        <v>0</v>
      </c>
      <c r="AB35" s="49">
        <f t="shared" ca="1" si="25"/>
        <v>0</v>
      </c>
      <c r="AC35" s="939"/>
      <c r="AD35" s="1300">
        <f t="shared" ca="1" si="0"/>
        <v>1</v>
      </c>
      <c r="AE35" s="1337">
        <f t="shared" ca="1" si="17"/>
        <v>0</v>
      </c>
      <c r="AF35" s="1044" t="str">
        <f t="shared" si="18"/>
        <v/>
      </c>
      <c r="AG35" s="1045"/>
      <c r="AH35" s="1046"/>
      <c r="AI35" s="1047"/>
      <c r="AJ35" s="1831">
        <v>1</v>
      </c>
      <c r="AK35" s="1832">
        <v>1</v>
      </c>
      <c r="AL35" s="1833">
        <v>1</v>
      </c>
      <c r="AM35" s="1834">
        <v>1</v>
      </c>
      <c r="AN35" s="1835">
        <v>1</v>
      </c>
      <c r="AO35" s="1836">
        <v>1</v>
      </c>
      <c r="AP35" s="1837">
        <v>1</v>
      </c>
      <c r="AQ35" s="1838">
        <v>1</v>
      </c>
      <c r="AR35" s="1832">
        <v>1</v>
      </c>
      <c r="AS35" s="1833">
        <v>1</v>
      </c>
      <c r="AT35" s="1834">
        <v>1</v>
      </c>
      <c r="AU35" s="1835">
        <v>1</v>
      </c>
      <c r="AV35" s="1836">
        <v>1</v>
      </c>
      <c r="AW35" s="1837">
        <v>1</v>
      </c>
      <c r="AX35" s="1838">
        <v>1</v>
      </c>
      <c r="AY35" s="1832">
        <v>1</v>
      </c>
      <c r="AZ35" s="2020"/>
      <c r="BA35" s="2022"/>
      <c r="BB35" s="438" t="str">
        <f t="shared" si="19"/>
        <v>Mo</v>
      </c>
      <c r="BC35" s="437" t="str">
        <f t="shared" si="20"/>
        <v>Mo</v>
      </c>
      <c r="BD35" s="1858" t="str">
        <f t="shared" si="26"/>
        <v/>
      </c>
      <c r="BE35" s="1858" t="str">
        <f t="shared" si="26"/>
        <v/>
      </c>
      <c r="BF35" s="1858" t="str">
        <f t="shared" si="26"/>
        <v/>
      </c>
      <c r="BG35" s="1858" t="str">
        <f t="shared" si="26"/>
        <v/>
      </c>
      <c r="BH35" s="1858" t="str">
        <f t="shared" si="26"/>
        <v/>
      </c>
      <c r="BI35" s="1858" t="str">
        <f t="shared" si="26"/>
        <v/>
      </c>
      <c r="BJ35" s="1858" t="str">
        <f t="shared" si="26"/>
        <v/>
      </c>
      <c r="BK35" s="1858" t="str">
        <f t="shared" si="26"/>
        <v/>
      </c>
      <c r="BL35" s="1858" t="str">
        <f t="shared" si="26"/>
        <v/>
      </c>
    </row>
    <row r="36" spans="1:64" s="945" customFormat="1" ht="20.25" customHeight="1" thickBot="1" x14ac:dyDescent="0.25">
      <c r="B36" s="1004"/>
      <c r="C36" s="1005"/>
      <c r="D36" s="1006"/>
      <c r="E36" s="483"/>
      <c r="F36" s="444"/>
      <c r="G36" s="1933"/>
      <c r="H36" s="1934"/>
      <c r="I36" s="1935"/>
      <c r="J36" s="1936"/>
      <c r="K36" s="1937"/>
      <c r="L36" s="1010"/>
      <c r="M36" s="2052"/>
      <c r="N36" s="1938"/>
      <c r="O36" s="1939"/>
      <c r="P36" s="1936"/>
      <c r="Q36" s="1936"/>
      <c r="R36" s="1937"/>
      <c r="S36" s="1010"/>
      <c r="T36" s="2055"/>
      <c r="U36" s="1940"/>
      <c r="V36" s="1010"/>
      <c r="W36" s="1964"/>
      <c r="X36" s="1941"/>
      <c r="Y36" s="1942"/>
      <c r="Z36" s="1529"/>
      <c r="AA36" s="1943"/>
      <c r="AB36" s="1003"/>
      <c r="AC36" s="1944"/>
      <c r="AD36" s="1945"/>
      <c r="AE36" s="1305"/>
      <c r="AF36" s="1044"/>
      <c r="AG36" s="1045"/>
      <c r="AH36" s="1046"/>
      <c r="AI36" s="1047"/>
      <c r="AJ36" s="751">
        <v>1</v>
      </c>
      <c r="AK36" s="567">
        <v>1</v>
      </c>
      <c r="AL36" s="568">
        <v>1</v>
      </c>
      <c r="AM36" s="569">
        <v>1</v>
      </c>
      <c r="AN36" s="570">
        <v>1</v>
      </c>
      <c r="AO36" s="571">
        <v>1</v>
      </c>
      <c r="AP36" s="572">
        <v>1</v>
      </c>
      <c r="AQ36" s="566">
        <v>1</v>
      </c>
      <c r="AR36" s="567">
        <v>1</v>
      </c>
      <c r="AS36" s="568">
        <v>1</v>
      </c>
      <c r="AT36" s="569">
        <v>1</v>
      </c>
      <c r="AU36" s="570">
        <v>1</v>
      </c>
      <c r="AV36" s="571">
        <v>1</v>
      </c>
      <c r="AW36" s="572">
        <v>1</v>
      </c>
      <c r="AX36" s="566">
        <v>1</v>
      </c>
      <c r="AY36" s="567">
        <v>1</v>
      </c>
      <c r="AZ36" s="2020"/>
      <c r="BA36" s="2022"/>
      <c r="BB36" s="438"/>
      <c r="BC36" s="437"/>
      <c r="BD36" s="1858" t="str">
        <f t="shared" si="26"/>
        <v/>
      </c>
      <c r="BE36" s="1858" t="str">
        <f t="shared" si="26"/>
        <v/>
      </c>
      <c r="BF36" s="1858" t="str">
        <f t="shared" si="26"/>
        <v/>
      </c>
      <c r="BG36" s="1858"/>
      <c r="BH36" s="1858" t="str">
        <f t="shared" si="26"/>
        <v/>
      </c>
      <c r="BI36" s="1858" t="str">
        <f t="shared" si="26"/>
        <v/>
      </c>
      <c r="BJ36" s="1858" t="str">
        <f t="shared" si="26"/>
        <v/>
      </c>
      <c r="BK36" s="1858" t="str">
        <f t="shared" si="26"/>
        <v/>
      </c>
      <c r="BL36" s="1858" t="str">
        <f t="shared" si="26"/>
        <v/>
      </c>
    </row>
    <row r="37" spans="1:64" s="945" customFormat="1" ht="20.25" customHeight="1" thickBot="1" x14ac:dyDescent="0.25">
      <c r="B37" s="1784" t="s">
        <v>718</v>
      </c>
      <c r="C37" s="1771"/>
      <c r="D37" s="1772"/>
      <c r="E37" s="1772"/>
      <c r="F37" s="1773">
        <v>0</v>
      </c>
      <c r="G37" s="2097" t="s">
        <v>310</v>
      </c>
      <c r="H37" s="2098"/>
      <c r="I37" s="2098"/>
      <c r="J37" s="2098"/>
      <c r="K37" s="2099"/>
      <c r="L37" s="1773">
        <v>0</v>
      </c>
      <c r="M37" s="2073"/>
      <c r="N37" s="2100" t="s">
        <v>311</v>
      </c>
      <c r="O37" s="2101"/>
      <c r="P37" s="2101"/>
      <c r="Q37" s="2101"/>
      <c r="R37" s="2102"/>
      <c r="S37" s="1773">
        <v>0</v>
      </c>
      <c r="T37" s="1818"/>
      <c r="U37" s="1818"/>
      <c r="V37" s="1773">
        <v>0</v>
      </c>
      <c r="W37" s="1773">
        <v>0</v>
      </c>
      <c r="X37" s="2097" t="s">
        <v>312</v>
      </c>
      <c r="Y37" s="2098"/>
      <c r="Z37" s="2098"/>
      <c r="AA37" s="2098"/>
      <c r="AB37" s="2098"/>
      <c r="AC37" s="2098"/>
      <c r="AD37" s="2099"/>
      <c r="AE37" s="1309"/>
      <c r="AF37" s="756"/>
      <c r="AG37" s="757"/>
      <c r="AH37" s="1830"/>
      <c r="AI37" s="758"/>
      <c r="AJ37" s="944">
        <v>1</v>
      </c>
      <c r="AK37" s="567">
        <v>1</v>
      </c>
      <c r="AL37" s="568">
        <v>1</v>
      </c>
      <c r="AM37" s="569">
        <v>1</v>
      </c>
      <c r="AN37" s="570">
        <v>1</v>
      </c>
      <c r="AO37" s="571">
        <v>1</v>
      </c>
      <c r="AP37" s="572">
        <v>1</v>
      </c>
      <c r="AQ37" s="566">
        <v>1</v>
      </c>
      <c r="AR37" s="567">
        <v>1</v>
      </c>
      <c r="AS37" s="568">
        <v>1</v>
      </c>
      <c r="AT37" s="569">
        <v>1</v>
      </c>
      <c r="AU37" s="570">
        <v>1</v>
      </c>
      <c r="AV37" s="571">
        <v>1</v>
      </c>
      <c r="AW37" s="572">
        <v>1</v>
      </c>
      <c r="AX37" s="566">
        <v>1</v>
      </c>
      <c r="AY37" s="567">
        <v>1</v>
      </c>
      <c r="AZ37" s="2020"/>
      <c r="BA37" s="2022"/>
      <c r="BB37" s="250"/>
      <c r="BC37" s="5"/>
      <c r="BD37" s="1858"/>
      <c r="BE37" s="1858"/>
      <c r="BF37" s="1858"/>
      <c r="BG37" s="1858"/>
      <c r="BH37" s="1858"/>
      <c r="BI37" s="1858"/>
      <c r="BJ37" s="1858"/>
      <c r="BK37" s="1858"/>
      <c r="BL37" s="1858"/>
    </row>
    <row r="38" spans="1:64" s="945" customFormat="1" ht="20.25" customHeight="1" thickBot="1" x14ac:dyDescent="0.25">
      <c r="B38" s="1784" t="s">
        <v>719</v>
      </c>
      <c r="C38" s="1771"/>
      <c r="D38" s="1772"/>
      <c r="E38" s="1772"/>
      <c r="F38" s="1782">
        <v>0</v>
      </c>
      <c r="G38" s="2097" t="s">
        <v>310</v>
      </c>
      <c r="H38" s="2098"/>
      <c r="I38" s="2098"/>
      <c r="J38" s="2098"/>
      <c r="K38" s="2099"/>
      <c r="L38" s="1782">
        <v>0</v>
      </c>
      <c r="M38" s="2074"/>
      <c r="N38" s="2100" t="s">
        <v>311</v>
      </c>
      <c r="O38" s="2101"/>
      <c r="P38" s="2101"/>
      <c r="Q38" s="2101"/>
      <c r="R38" s="2102"/>
      <c r="S38" s="1782">
        <v>0</v>
      </c>
      <c r="T38" s="2075"/>
      <c r="U38" s="1818"/>
      <c r="V38" s="1782">
        <v>0</v>
      </c>
      <c r="W38" s="1782">
        <v>0</v>
      </c>
      <c r="X38" s="2097" t="s">
        <v>312</v>
      </c>
      <c r="Y38" s="2098"/>
      <c r="Z38" s="2098"/>
      <c r="AA38" s="2098"/>
      <c r="AB38" s="2098"/>
      <c r="AC38" s="2098"/>
      <c r="AD38" s="2099"/>
      <c r="AE38" s="1309"/>
      <c r="AF38" s="756"/>
      <c r="AG38" s="757"/>
      <c r="AH38" s="760"/>
      <c r="AI38" s="758"/>
      <c r="AJ38" s="944">
        <v>1</v>
      </c>
      <c r="AK38" s="567">
        <v>1</v>
      </c>
      <c r="AL38" s="568">
        <v>1</v>
      </c>
      <c r="AM38" s="569">
        <v>1</v>
      </c>
      <c r="AN38" s="570">
        <v>1</v>
      </c>
      <c r="AO38" s="571">
        <v>1</v>
      </c>
      <c r="AP38" s="572">
        <v>1</v>
      </c>
      <c r="AQ38" s="566">
        <v>1</v>
      </c>
      <c r="AR38" s="567">
        <v>1</v>
      </c>
      <c r="AS38" s="568">
        <v>1</v>
      </c>
      <c r="AT38" s="569">
        <v>1</v>
      </c>
      <c r="AU38" s="570">
        <v>1</v>
      </c>
      <c r="AV38" s="571">
        <v>1</v>
      </c>
      <c r="AW38" s="572">
        <v>1</v>
      </c>
      <c r="AX38" s="566">
        <v>1</v>
      </c>
      <c r="AY38" s="567">
        <v>1</v>
      </c>
      <c r="AZ38" s="2021"/>
      <c r="BA38" s="2023"/>
      <c r="BB38" s="250"/>
      <c r="BC38" s="5"/>
      <c r="BD38" s="1858"/>
      <c r="BE38" s="1858"/>
      <c r="BF38" s="1858"/>
      <c r="BG38" s="1858"/>
      <c r="BH38" s="1858"/>
      <c r="BI38" s="1858"/>
      <c r="BJ38" s="1858"/>
      <c r="BK38" s="1858"/>
      <c r="BL38" s="1858"/>
    </row>
    <row r="39" spans="1:64" ht="13.5" thickBot="1" x14ac:dyDescent="0.25">
      <c r="B39" s="1770" t="s">
        <v>313</v>
      </c>
      <c r="C39" s="453"/>
      <c r="D39" s="453"/>
      <c r="E39" s="453"/>
      <c r="F39" s="1774">
        <f>SUM(F4:F37)-F38</f>
        <v>0</v>
      </c>
      <c r="G39" s="1775"/>
      <c r="H39" s="1776"/>
      <c r="I39" s="1776"/>
      <c r="J39" s="1777"/>
      <c r="K39" s="1778"/>
      <c r="L39" s="1774">
        <f ca="1">SUM(L4:L37)-L38</f>
        <v>0</v>
      </c>
      <c r="M39" s="1783"/>
      <c r="N39" s="1774"/>
      <c r="O39" s="1774"/>
      <c r="P39" s="1774"/>
      <c r="Q39" s="1774"/>
      <c r="R39" s="1774"/>
      <c r="S39" s="1774">
        <f ca="1">SUM(S4:S38)</f>
        <v>0</v>
      </c>
      <c r="T39" s="1783"/>
      <c r="U39" s="1774"/>
      <c r="V39" s="1774">
        <f ca="1">SUM(V4:V37)-V38</f>
        <v>0</v>
      </c>
      <c r="W39" s="1774">
        <f>SUM(W4:W37)-W38</f>
        <v>6.825000000000002</v>
      </c>
      <c r="X39" s="1774">
        <f ca="1">SUM(X4:X38)-AB2</f>
        <v>0</v>
      </c>
      <c r="Y39" s="1774"/>
      <c r="Z39" s="1774">
        <f>SUM(AA4:AA38)</f>
        <v>0</v>
      </c>
      <c r="AA39" s="1779"/>
      <c r="AB39" s="1780">
        <f ca="1">AB35-Juni</f>
        <v>0</v>
      </c>
      <c r="AC39" s="1442">
        <f ca="1">IF(dezSaldo="J",AB39*24,"")</f>
        <v>0</v>
      </c>
      <c r="AF39" s="1481">
        <f>SUM(AF5:AF35)</f>
        <v>0</v>
      </c>
      <c r="AG39" s="1482">
        <f>SUM(AG5:AG35)</f>
        <v>0</v>
      </c>
      <c r="AH39" s="1483">
        <f>SUM(AH5:AH35)</f>
        <v>0</v>
      </c>
      <c r="AI39" s="1484">
        <f>SUM(AI5:AI35)</f>
        <v>0</v>
      </c>
      <c r="AJ39" s="1544" t="s">
        <v>109</v>
      </c>
      <c r="AK39" s="1545" t="s">
        <v>109</v>
      </c>
      <c r="AL39" s="1546" t="s">
        <v>109</v>
      </c>
      <c r="AM39" s="1547" t="s">
        <v>109</v>
      </c>
      <c r="AN39" s="1548" t="s">
        <v>110</v>
      </c>
      <c r="AO39" s="1549" t="s">
        <v>110</v>
      </c>
      <c r="AP39" s="1550" t="s">
        <v>110</v>
      </c>
      <c r="AQ39" s="1551" t="s">
        <v>111</v>
      </c>
      <c r="AR39" s="1545" t="s">
        <v>112</v>
      </c>
      <c r="AS39" s="1546" t="s">
        <v>112</v>
      </c>
      <c r="AT39" s="1547" t="s">
        <v>113</v>
      </c>
      <c r="AU39" s="1548" t="s">
        <v>114</v>
      </c>
      <c r="AV39" s="1549" t="s">
        <v>114</v>
      </c>
      <c r="AW39" s="1550" t="s">
        <v>114</v>
      </c>
      <c r="AX39" s="1551" t="s">
        <v>114</v>
      </c>
      <c r="AY39" s="1545" t="s">
        <v>115</v>
      </c>
      <c r="AZ39" s="1546" t="s">
        <v>116</v>
      </c>
      <c r="BA39" s="1547" t="s">
        <v>117</v>
      </c>
      <c r="BD39" s="1859">
        <f>SUM(BD4:BD38)</f>
        <v>0</v>
      </c>
      <c r="BE39" s="1859">
        <f t="shared" ref="BE39:BL39" si="28">SUM(BE4:BE38)</f>
        <v>0</v>
      </c>
      <c r="BF39" s="1859">
        <f t="shared" si="28"/>
        <v>0</v>
      </c>
      <c r="BG39" s="1859">
        <f t="shared" si="28"/>
        <v>0</v>
      </c>
      <c r="BH39" s="1859">
        <f t="shared" si="28"/>
        <v>0</v>
      </c>
      <c r="BI39" s="1859">
        <f t="shared" si="28"/>
        <v>0</v>
      </c>
      <c r="BJ39" s="1859">
        <f t="shared" si="28"/>
        <v>0</v>
      </c>
      <c r="BK39" s="1859">
        <f t="shared" si="28"/>
        <v>0</v>
      </c>
      <c r="BL39" s="1859">
        <f t="shared" si="28"/>
        <v>0</v>
      </c>
    </row>
    <row r="40" spans="1:64" x14ac:dyDescent="0.2">
      <c r="B40" s="152" t="str">
        <f>IF(AND(N46&gt;0,Vorarbeit&lt;&gt;"x"),"   FEHLER!!! V-Tage nur verwenden, wenn in Arbeitszeiten Zelle P25 aktiviert wurde!","")</f>
        <v/>
      </c>
      <c r="N40" s="349"/>
      <c r="O40" s="349"/>
      <c r="P40" s="349"/>
      <c r="Q40" s="349"/>
      <c r="R40" s="612" t="s">
        <v>316</v>
      </c>
      <c r="S40" s="349"/>
      <c r="T40" s="349"/>
      <c r="Z40" s="600" t="s">
        <v>314</v>
      </c>
      <c r="AB40" s="601">
        <f>AB2</f>
        <v>0</v>
      </c>
      <c r="AC40" s="1282" t="s">
        <v>742</v>
      </c>
      <c r="AJ40" s="1552" t="s">
        <v>123</v>
      </c>
      <c r="AK40" s="1553" t="s">
        <v>124</v>
      </c>
      <c r="AL40" s="1554" t="s">
        <v>125</v>
      </c>
      <c r="AM40" s="1555" t="s">
        <v>109</v>
      </c>
      <c r="AN40" s="1556" t="s">
        <v>109</v>
      </c>
      <c r="AO40" s="1557" t="s">
        <v>110</v>
      </c>
      <c r="AP40" s="1558" t="s">
        <v>125</v>
      </c>
      <c r="AQ40" s="1552" t="s">
        <v>126</v>
      </c>
      <c r="AR40" s="1553" t="s">
        <v>127</v>
      </c>
      <c r="AS40" s="1554" t="s">
        <v>113</v>
      </c>
      <c r="AT40" s="1555" t="s">
        <v>128</v>
      </c>
      <c r="AU40" s="1556" t="s">
        <v>129</v>
      </c>
      <c r="AV40" s="1557" t="s">
        <v>112</v>
      </c>
      <c r="AW40" s="1558" t="s">
        <v>115</v>
      </c>
      <c r="AX40" s="1552" t="s">
        <v>110</v>
      </c>
      <c r="AY40" s="1553" t="s">
        <v>110</v>
      </c>
      <c r="AZ40" s="1554"/>
      <c r="BA40" s="1555" t="s">
        <v>110</v>
      </c>
      <c r="BD40" s="1859"/>
      <c r="BE40" s="1859"/>
      <c r="BF40" s="1859"/>
      <c r="BG40" s="1859"/>
      <c r="BH40" s="1859"/>
      <c r="BI40" s="1859"/>
      <c r="BJ40" s="1859"/>
      <c r="BK40" s="1859"/>
      <c r="BL40" s="1859"/>
    </row>
    <row r="41" spans="1:64" ht="13.5" thickBot="1" x14ac:dyDescent="0.25">
      <c r="C41" s="28" t="s">
        <v>315</v>
      </c>
      <c r="D41" s="746" t="str">
        <f>Ihr_Name</f>
        <v>Ihr Name</v>
      </c>
      <c r="E41" s="746"/>
      <c r="F41" s="746"/>
      <c r="G41" s="7"/>
      <c r="H41" s="747"/>
      <c r="I41" s="747"/>
      <c r="J41" s="747"/>
      <c r="K41" s="348"/>
      <c r="L41" s="349"/>
      <c r="M41" s="349"/>
      <c r="N41" s="347"/>
      <c r="R41" s="612" t="s">
        <v>317</v>
      </c>
      <c r="S41" s="618" t="str">
        <f>IF(JahresSoll&gt;0,"Jahr","Monat")</f>
        <v>Monat</v>
      </c>
      <c r="T41" s="618"/>
      <c r="U41" s="349"/>
      <c r="Z41" s="429" t="str">
        <f>IF(S41="Monat","+ Sollreduzierung (mon. Soll)","+ Sollreduzierung (jährl. Soll)")</f>
        <v>+ Sollreduzierung (mon. Soll)</v>
      </c>
      <c r="AA41" s="429"/>
      <c r="AB41" s="418">
        <f>S52</f>
        <v>0</v>
      </c>
      <c r="AC41" s="1282" t="s">
        <v>743</v>
      </c>
      <c r="AJ41" s="1559"/>
      <c r="AK41" s="1560"/>
      <c r="AL41" s="1561"/>
      <c r="AM41" s="1562"/>
      <c r="AN41" s="1563"/>
      <c r="AO41" s="1564"/>
      <c r="AP41" s="1565"/>
      <c r="AQ41" s="1559"/>
      <c r="AR41" s="1560"/>
      <c r="AS41" s="1561" t="s">
        <v>123</v>
      </c>
      <c r="AT41" s="1562"/>
      <c r="AU41" s="1563"/>
      <c r="AV41" s="1564"/>
      <c r="AW41" s="1565"/>
      <c r="AX41" s="1559"/>
      <c r="AY41" s="1560"/>
      <c r="AZ41" s="1561"/>
      <c r="BA41" s="1562"/>
      <c r="BD41" s="1859"/>
      <c r="BE41" s="1859"/>
      <c r="BF41" s="1859"/>
      <c r="BG41" s="1859"/>
      <c r="BH41" s="1859"/>
      <c r="BI41" s="1859"/>
      <c r="BJ41" s="1859"/>
      <c r="BK41" s="1859"/>
      <c r="BL41" s="1859"/>
    </row>
    <row r="42" spans="1:64" ht="13.5" thickBot="1" x14ac:dyDescent="0.25">
      <c r="D42" s="1885" t="str">
        <f>'6'!$D$42</f>
        <v>Ihre Abteilung - Ihre Personalnummer</v>
      </c>
      <c r="E42" s="1656"/>
      <c r="F42" s="1656"/>
      <c r="G42" s="1657"/>
      <c r="H42" s="1657"/>
      <c r="I42" s="1658"/>
      <c r="L42" s="347"/>
      <c r="M42" s="347"/>
      <c r="N42" s="410">
        <f>COUNTIF(G5:G35,"=u")+COUNTIF(G5:G35,"=h")/2</f>
        <v>0</v>
      </c>
      <c r="O42" s="1636" t="s">
        <v>324</v>
      </c>
      <c r="P42" s="475"/>
      <c r="Q42" s="475"/>
      <c r="R42" s="1608" t="s">
        <v>842</v>
      </c>
      <c r="S42" s="615" t="str">
        <f>IF(S41="Jahr",JahresSoll/Arbeitstage!$G$31*N42,"------")</f>
        <v>------</v>
      </c>
      <c r="T42" s="614"/>
      <c r="U42" s="618"/>
      <c r="W42" s="427"/>
      <c r="X42" s="427"/>
      <c r="Y42" s="427"/>
      <c r="Z42" s="428" t="s">
        <v>318</v>
      </c>
      <c r="AA42" s="428"/>
      <c r="AB42" s="427">
        <f ca="1">AB39-AB40+AB41</f>
        <v>0</v>
      </c>
      <c r="AC42" s="1443">
        <f ca="1">AB42*24</f>
        <v>0</v>
      </c>
    </row>
    <row r="43" spans="1:64" ht="13.5" thickBot="1" x14ac:dyDescent="0.25">
      <c r="B43" s="451" t="s">
        <v>319</v>
      </c>
      <c r="C43" s="452"/>
      <c r="D43" s="461"/>
      <c r="E43" s="327" t="s">
        <v>599</v>
      </c>
      <c r="F43" s="353" t="s">
        <v>320</v>
      </c>
      <c r="G43" s="353" t="s">
        <v>321</v>
      </c>
      <c r="H43" s="669" t="s">
        <v>322</v>
      </c>
      <c r="I43" s="668" t="s">
        <v>323</v>
      </c>
      <c r="K43" s="2109" t="s">
        <v>753</v>
      </c>
      <c r="L43" s="2110"/>
      <c r="M43" s="2053"/>
      <c r="N43" s="769">
        <f>H51</f>
        <v>0</v>
      </c>
      <c r="O43" s="1637" t="s">
        <v>29</v>
      </c>
      <c r="P43" s="476"/>
      <c r="Q43" s="476"/>
      <c r="R43" s="1609" t="s">
        <v>481</v>
      </c>
      <c r="S43" s="615">
        <f>IF(S41="Jahr",JahresSoll/AT_JAHR*N43,AB2/AT_JUL*N43)</f>
        <v>0</v>
      </c>
      <c r="T43" s="614"/>
      <c r="U43" s="614"/>
      <c r="Z43" s="1279" t="str">
        <f ca="1">IF(N1&lt;0,"negativer Vormonatssaldo!","")</f>
        <v/>
      </c>
      <c r="AB43" s="1285">
        <f ca="1">IF(AND(AB42&gt;0,N1&lt;0),IF(AB42&gt;-N1,-N1,AB42),0)</f>
        <v>0</v>
      </c>
      <c r="AC43" s="4"/>
      <c r="AL43" s="60" t="s">
        <v>325</v>
      </c>
      <c r="AM43" s="381"/>
      <c r="AN43" s="381"/>
      <c r="AO43" s="381"/>
      <c r="AP43" s="381"/>
      <c r="AQ43" s="381"/>
      <c r="AR43" s="381"/>
      <c r="AS43" s="381"/>
      <c r="AT43" s="381"/>
      <c r="AU43" s="61"/>
    </row>
    <row r="44" spans="1:64" x14ac:dyDescent="0.2">
      <c r="B44" s="449" t="s">
        <v>326</v>
      </c>
      <c r="C44" s="450"/>
      <c r="D44" s="321" t="str">
        <f>AT_MO_JUL</f>
        <v>x</v>
      </c>
      <c r="E44" s="1159">
        <f>Montag07</f>
        <v>0.32500000000000001</v>
      </c>
      <c r="F44" s="324">
        <f>Pause1_Mo_07</f>
        <v>2.0833333333333332E-2</v>
      </c>
      <c r="G44" s="324">
        <f>Pause2_Mo_07</f>
        <v>3.125E-2</v>
      </c>
      <c r="H44" s="664">
        <f>COUNTIF($BC$5:$BC$35,"=mof")</f>
        <v>0</v>
      </c>
      <c r="I44" s="324">
        <f>IF(D44="x",Vorarbeit_Mo_07,0)</f>
        <v>0</v>
      </c>
      <c r="K44" s="1860" t="s">
        <v>685</v>
      </c>
      <c r="L44" s="1861">
        <f>BD39</f>
        <v>0</v>
      </c>
      <c r="M44" s="1863"/>
      <c r="N44" s="412">
        <f>COUNTIF(G5:G35,"=k")*IF(Übersicht!E14="j",1,-1)</f>
        <v>0</v>
      </c>
      <c r="O44" s="1637" t="s">
        <v>330</v>
      </c>
      <c r="P44" s="476"/>
      <c r="Q44" s="476"/>
      <c r="R44" s="1610" t="s">
        <v>480</v>
      </c>
      <c r="S44" s="615">
        <f>IF(S41="Jahr",JahresSoll/AT_JAHR*N44,AB2/AT_JUL*N44)*IF(Übersicht!E14="j",1,-1)</f>
        <v>0</v>
      </c>
      <c r="T44" s="614"/>
      <c r="U44" s="614"/>
      <c r="W44" s="350"/>
      <c r="X44" s="350"/>
      <c r="Y44" s="351"/>
      <c r="Z44" s="352" t="s">
        <v>327</v>
      </c>
      <c r="AA44" s="352"/>
      <c r="AB44" s="1480">
        <f>Sollueberstunden</f>
        <v>0</v>
      </c>
      <c r="AC44" s="1283" t="s">
        <v>740</v>
      </c>
      <c r="AL44" s="382" t="s">
        <v>152</v>
      </c>
      <c r="AM44" s="383"/>
      <c r="AN44" s="384"/>
      <c r="AO44" s="1426" t="s">
        <v>328</v>
      </c>
      <c r="AP44" s="385"/>
      <c r="AQ44" s="385"/>
      <c r="AR44" s="385"/>
      <c r="AS44" s="385"/>
      <c r="AT44" s="385"/>
      <c r="AU44" s="386"/>
    </row>
    <row r="45" spans="1:64" ht="13.5" thickBot="1" x14ac:dyDescent="0.25">
      <c r="B45" s="449" t="s">
        <v>329</v>
      </c>
      <c r="C45" s="450"/>
      <c r="D45" s="322" t="str">
        <f>AT_DI_JUL</f>
        <v>x</v>
      </c>
      <c r="E45" s="1160">
        <f>Dienstag07</f>
        <v>0.32500000000000001</v>
      </c>
      <c r="F45" s="325">
        <f>Pause1_Di_07</f>
        <v>2.0833333333333332E-2</v>
      </c>
      <c r="G45" s="325">
        <f>Pause2_Di_07</f>
        <v>3.125E-2</v>
      </c>
      <c r="H45" s="665">
        <f>COUNTIF($BC$5:$BC$35,"=dif")</f>
        <v>0</v>
      </c>
      <c r="I45" s="325">
        <f>IF(D45="x",Vorarbeit_Di_07,0)</f>
        <v>0</v>
      </c>
      <c r="K45" s="1862" t="s">
        <v>717</v>
      </c>
      <c r="L45" s="1863">
        <f>BE39</f>
        <v>0</v>
      </c>
      <c r="M45" s="1863"/>
      <c r="N45" s="412">
        <f>COUNTIF(G5:G35,"=kk")+COUNTIF(G5:G35,"=m")+COUNTIF(G5:G35,"=ez")+COUNTIF(G5:G35,"=a")</f>
        <v>0</v>
      </c>
      <c r="O45" s="1637" t="s">
        <v>748</v>
      </c>
      <c r="P45" s="476"/>
      <c r="Q45" s="476"/>
      <c r="R45" s="1828" t="s">
        <v>739</v>
      </c>
      <c r="S45" s="615">
        <f>IF(S41="Jahr",JahresSoll/AT_JAHR*N45,AB2/AT_JUL*N45)</f>
        <v>0</v>
      </c>
      <c r="T45" s="614"/>
      <c r="U45" s="614"/>
      <c r="W45" s="416"/>
      <c r="X45" s="416"/>
      <c r="Y45" s="416"/>
      <c r="Z45" s="415" t="s">
        <v>331</v>
      </c>
      <c r="AA45" s="415"/>
      <c r="AB45" s="417">
        <f ca="1">IF(AB42&lt;0,AB42,AB43+IF(AB42-AB43-AB44&gt;0,AB42-AB44-AB43,0))</f>
        <v>0</v>
      </c>
      <c r="AC45" s="1442">
        <f ca="1">AB45*24</f>
        <v>0</v>
      </c>
      <c r="AL45" s="387" t="s">
        <v>153</v>
      </c>
      <c r="AM45" s="372"/>
      <c r="AN45" s="372"/>
      <c r="AO45" s="1427" t="s">
        <v>332</v>
      </c>
      <c r="AP45" s="360"/>
      <c r="AQ45" s="360"/>
      <c r="AR45" s="360"/>
      <c r="AS45" s="360"/>
      <c r="AT45" s="360"/>
      <c r="AU45" s="388"/>
    </row>
    <row r="46" spans="1:64" ht="14.25" thickTop="1" thickBot="1" x14ac:dyDescent="0.25">
      <c r="B46" s="449" t="s">
        <v>333</v>
      </c>
      <c r="C46" s="450"/>
      <c r="D46" s="322" t="str">
        <f>AT_MI_JUL</f>
        <v>x</v>
      </c>
      <c r="E46" s="1160">
        <f>Mittwoch07</f>
        <v>0.32500000000000001</v>
      </c>
      <c r="F46" s="325">
        <f>Pause1_Mi_07</f>
        <v>2.0833333333333332E-2</v>
      </c>
      <c r="G46" s="325">
        <f>Pause2_Mi_07</f>
        <v>3.125E-2</v>
      </c>
      <c r="H46" s="665">
        <f>COUNTIF($BC$5:$BC$35,"=mif")</f>
        <v>0</v>
      </c>
      <c r="I46" s="325">
        <f>IF(D46="x",Vorarbeit_Mi_07,0)</f>
        <v>0</v>
      </c>
      <c r="K46" s="1862" t="s">
        <v>637</v>
      </c>
      <c r="L46" s="1863">
        <f>BF39</f>
        <v>0</v>
      </c>
      <c r="M46" s="1863"/>
      <c r="N46" s="411">
        <f>Arbeitstage!D19</f>
        <v>0</v>
      </c>
      <c r="O46" s="1638" t="s">
        <v>31</v>
      </c>
      <c r="P46" s="477"/>
      <c r="Q46" s="477"/>
      <c r="R46" s="1610" t="s">
        <v>482</v>
      </c>
      <c r="S46" s="616" t="s">
        <v>334</v>
      </c>
      <c r="T46" s="613"/>
      <c r="U46" s="613"/>
      <c r="Z46" s="1066" t="s">
        <v>335</v>
      </c>
      <c r="AA46" s="1066"/>
      <c r="AB46" s="1066" t="s">
        <v>336</v>
      </c>
      <c r="AL46" s="554" t="s">
        <v>154</v>
      </c>
      <c r="AM46" s="555"/>
      <c r="AN46" s="555"/>
      <c r="AO46" s="1428" t="s">
        <v>337</v>
      </c>
      <c r="AP46" s="556"/>
      <c r="AQ46" s="556"/>
      <c r="AR46" s="556"/>
      <c r="AS46" s="556"/>
      <c r="AT46" s="556"/>
      <c r="AU46" s="557"/>
    </row>
    <row r="47" spans="1:64" ht="13.5" thickBot="1" x14ac:dyDescent="0.25">
      <c r="B47" s="449" t="s">
        <v>338</v>
      </c>
      <c r="C47" s="450"/>
      <c r="D47" s="322" t="str">
        <f>AT_DO_JUL</f>
        <v>x</v>
      </c>
      <c r="E47" s="1160">
        <f>Donnerstag07</f>
        <v>0.32500000000000001</v>
      </c>
      <c r="F47" s="325">
        <f>Pause1_Do_07</f>
        <v>2.0833333333333332E-2</v>
      </c>
      <c r="G47" s="325">
        <f>Pause2_Do_07</f>
        <v>3.125E-2</v>
      </c>
      <c r="H47" s="665">
        <f>COUNTIF($BC$5:$BC$35,"=dof")</f>
        <v>0</v>
      </c>
      <c r="I47" s="325">
        <f>IF(D47="x",Vorarbeit_Do_07,0)</f>
        <v>0</v>
      </c>
      <c r="K47" s="1862" t="s">
        <v>483</v>
      </c>
      <c r="L47" s="1863">
        <f>BG39</f>
        <v>0</v>
      </c>
      <c r="M47" s="2054"/>
      <c r="N47" s="1057">
        <f>COUNTIF(G5:G35,"=d")</f>
        <v>0</v>
      </c>
      <c r="O47" s="1058" t="s">
        <v>339</v>
      </c>
      <c r="P47" s="1024"/>
      <c r="Q47" s="1024"/>
      <c r="R47" s="1059">
        <f>COUNTIF(G5:G35,"=dr")</f>
        <v>0</v>
      </c>
      <c r="S47" s="616" t="s">
        <v>334</v>
      </c>
      <c r="T47" s="613"/>
      <c r="U47" s="613"/>
      <c r="W47" s="4"/>
      <c r="Y47" s="1060" t="s">
        <v>340</v>
      </c>
      <c r="Z47" s="1475"/>
      <c r="AA47" s="1476"/>
      <c r="AB47" s="1477"/>
      <c r="AL47" s="389" t="s">
        <v>155</v>
      </c>
      <c r="AM47" s="361"/>
      <c r="AN47" s="361"/>
      <c r="AO47" s="1429" t="s">
        <v>341</v>
      </c>
      <c r="AP47" s="362"/>
      <c r="AQ47" s="362"/>
      <c r="AR47" s="362"/>
      <c r="AS47" s="362"/>
      <c r="AT47" s="362"/>
      <c r="AU47" s="390"/>
    </row>
    <row r="48" spans="1:64" ht="13.5" thickBot="1" x14ac:dyDescent="0.25">
      <c r="B48" s="449" t="s">
        <v>342</v>
      </c>
      <c r="C48" s="450"/>
      <c r="D48" s="322" t="str">
        <f>AT_FR_JUL</f>
        <v>x</v>
      </c>
      <c r="E48" s="1160">
        <f>Freitag07</f>
        <v>0.32500000000000001</v>
      </c>
      <c r="F48" s="325">
        <f>Pause1_Fr_07</f>
        <v>2.0833333333333332E-2</v>
      </c>
      <c r="G48" s="325">
        <f>Pause2_Fr_07</f>
        <v>3.125E-2</v>
      </c>
      <c r="H48" s="665">
        <f>COUNTIF($BC$5:$BC$35,"=frf")</f>
        <v>0</v>
      </c>
      <c r="I48" s="325">
        <f>IF(D48="x",Vorarbeit_Fr_07,0)</f>
        <v>0</v>
      </c>
      <c r="K48" s="1862" t="s">
        <v>682</v>
      </c>
      <c r="L48" s="1863">
        <f>BH39</f>
        <v>0</v>
      </c>
      <c r="M48" s="1863"/>
      <c r="N48" s="764">
        <f>COUNTIF(G5:G35,"=s")</f>
        <v>0</v>
      </c>
      <c r="O48" s="761" t="s">
        <v>22</v>
      </c>
      <c r="P48" s="762"/>
      <c r="Q48" s="762"/>
      <c r="R48" s="763"/>
      <c r="S48" s="615">
        <f>IF(S41="Jahr",JahresSoll/AT_JAHR*N48,AB2/AT_JUL*N48)</f>
        <v>0</v>
      </c>
      <c r="T48" s="614"/>
      <c r="U48" s="348"/>
      <c r="Z48" s="352" t="s">
        <v>344</v>
      </c>
      <c r="AB48" s="1477"/>
      <c r="AD48" s="292"/>
      <c r="AE48" s="1311"/>
      <c r="AF48" s="292"/>
      <c r="AG48" s="292"/>
      <c r="AH48" s="292"/>
      <c r="AI48" s="292"/>
      <c r="AL48" s="391" t="s">
        <v>156</v>
      </c>
      <c r="AM48" s="363"/>
      <c r="AN48" s="363"/>
      <c r="AO48" s="1430" t="s">
        <v>345</v>
      </c>
      <c r="AP48" s="364"/>
      <c r="AQ48" s="364"/>
      <c r="AR48" s="364"/>
      <c r="AS48" s="364"/>
      <c r="AT48" s="364"/>
      <c r="AU48" s="392"/>
    </row>
    <row r="49" spans="2:47" ht="13.5" thickBot="1" x14ac:dyDescent="0.25">
      <c r="B49" s="449" t="s">
        <v>346</v>
      </c>
      <c r="C49" s="450"/>
      <c r="D49" s="322">
        <f>AT_SA_JUL</f>
        <v>0</v>
      </c>
      <c r="E49" s="1160">
        <f>Samstag07</f>
        <v>0</v>
      </c>
      <c r="F49" s="325">
        <f>Pause1_Sa_07</f>
        <v>2.0833333333333332E-2</v>
      </c>
      <c r="G49" s="325">
        <f>Pause2_Sa_07</f>
        <v>3.125E-2</v>
      </c>
      <c r="H49" s="665">
        <f>COUNTIF($BC$5:$BC$35,"=saf")</f>
        <v>0</v>
      </c>
      <c r="I49" s="325">
        <f>IF(D49="x",Vorarbeit_Sa_07,0)</f>
        <v>0</v>
      </c>
      <c r="K49" s="1862" t="s">
        <v>746</v>
      </c>
      <c r="L49" s="1863">
        <f>BI39</f>
        <v>0</v>
      </c>
      <c r="M49" s="2054"/>
      <c r="N49" s="470" t="s">
        <v>343</v>
      </c>
      <c r="O49" s="471"/>
      <c r="P49" s="471"/>
      <c r="Q49" s="471"/>
      <c r="R49" s="472"/>
      <c r="S49" s="617"/>
      <c r="T49" s="348"/>
      <c r="U49" s="640"/>
      <c r="W49" s="414"/>
      <c r="X49" s="414"/>
      <c r="Y49" s="414"/>
      <c r="Z49" s="415" t="s">
        <v>318</v>
      </c>
      <c r="AA49" s="415"/>
      <c r="AB49" s="1061">
        <f ca="1">AB45+Z47-AB47-AB48</f>
        <v>0</v>
      </c>
      <c r="AC49" s="1442">
        <f ca="1">AB49*24</f>
        <v>0</v>
      </c>
      <c r="AD49" s="292"/>
      <c r="AE49" s="1311"/>
      <c r="AF49" s="292"/>
      <c r="AG49" s="292"/>
      <c r="AH49" s="292"/>
      <c r="AI49" s="292"/>
      <c r="AL49" s="393" t="s">
        <v>157</v>
      </c>
      <c r="AM49" s="365"/>
      <c r="AN49" s="365"/>
      <c r="AO49" s="1431" t="s">
        <v>348</v>
      </c>
      <c r="AP49" s="366"/>
      <c r="AQ49" s="366"/>
      <c r="AR49" s="366"/>
      <c r="AS49" s="366"/>
      <c r="AT49" s="366"/>
      <c r="AU49" s="394"/>
    </row>
    <row r="50" spans="2:47" ht="13.5" thickBot="1" x14ac:dyDescent="0.25">
      <c r="B50" s="449" t="s">
        <v>349</v>
      </c>
      <c r="C50" s="450"/>
      <c r="D50" s="323">
        <f>AT_SO_JUL</f>
        <v>0</v>
      </c>
      <c r="E50" s="1161">
        <f>Sonntag07</f>
        <v>0</v>
      </c>
      <c r="F50" s="326">
        <f>Pause1_So_07</f>
        <v>2.0833333333333332E-2</v>
      </c>
      <c r="G50" s="326">
        <f>Pause2_So_07</f>
        <v>3.125E-2</v>
      </c>
      <c r="H50" s="666">
        <f>COUNTIF($BC$5:$BC$35,"=sof")</f>
        <v>0</v>
      </c>
      <c r="I50" s="326">
        <f>IF(D50="x",Vorarbeit_So_07,0)</f>
        <v>0</v>
      </c>
      <c r="K50" s="1862" t="str">
        <f>Übersicht!E26</f>
        <v>s01</v>
      </c>
      <c r="L50" s="1863">
        <f>BJ39</f>
        <v>0</v>
      </c>
      <c r="M50" s="2054"/>
      <c r="N50" s="468" t="s">
        <v>347</v>
      </c>
      <c r="O50" s="348"/>
      <c r="P50" s="348"/>
      <c r="Q50" s="348"/>
      <c r="R50" s="413"/>
      <c r="S50" s="469">
        <f>IF(S41="Jahr","-----",24)</f>
        <v>24</v>
      </c>
      <c r="T50" s="348"/>
      <c r="U50" s="641"/>
      <c r="AC50" s="621" t="str">
        <f>IF(max_Monat_kum="j","Kumuliert! Siehe Saldo!","")</f>
        <v/>
      </c>
      <c r="AL50" s="395" t="s">
        <v>158</v>
      </c>
      <c r="AM50" s="373"/>
      <c r="AN50" s="373"/>
      <c r="AO50" s="1432" t="s">
        <v>351</v>
      </c>
      <c r="AP50" s="374"/>
      <c r="AQ50" s="374"/>
      <c r="AR50" s="374"/>
      <c r="AS50" s="374"/>
      <c r="AT50" s="374"/>
      <c r="AU50" s="396"/>
    </row>
    <row r="51" spans="2:47" ht="13.5" thickBot="1" x14ac:dyDescent="0.25">
      <c r="B51" s="451" t="s">
        <v>352</v>
      </c>
      <c r="C51" s="452"/>
      <c r="D51" s="462">
        <f>COUNTIF(D44:D50,"x")</f>
        <v>5</v>
      </c>
      <c r="E51" s="341">
        <f>SUM(E44:E50)</f>
        <v>1.625</v>
      </c>
      <c r="F51" s="328">
        <f>SUM(F44:F50)</f>
        <v>0.14583333333333331</v>
      </c>
      <c r="G51" s="328">
        <f>SUM(G44:G50)</f>
        <v>0.21875</v>
      </c>
      <c r="H51" s="667">
        <f>IF(D44="x",H44,0)+IF(D45="x",H45,0)+IF(D46="x",H46,0)+IF(D47="x",H47,0)+IF(D48="x",H48,0)+IF(D49="x",H49,0)+IF(D50="x",H50,0)</f>
        <v>0</v>
      </c>
      <c r="I51" s="328">
        <f>SUM(I44:I50)</f>
        <v>0</v>
      </c>
      <c r="K51" s="1862" t="str">
        <f>Übersicht!E27</f>
        <v>s02</v>
      </c>
      <c r="L51" s="1863">
        <f>BK39</f>
        <v>0</v>
      </c>
      <c r="M51" s="2054"/>
      <c r="N51" s="425" t="s">
        <v>350</v>
      </c>
      <c r="O51" s="421"/>
      <c r="P51" s="421"/>
      <c r="Q51" s="421"/>
      <c r="R51" s="422"/>
      <c r="S51" s="619">
        <f>IF(S41="Jahr","-----",AB2/4.348125/Arbeitstage_JUL*S50/12)</f>
        <v>0</v>
      </c>
      <c r="T51" s="641"/>
      <c r="U51" s="642"/>
      <c r="Z51" s="463" t="s">
        <v>354</v>
      </c>
      <c r="AA51" s="463"/>
      <c r="AB51" s="1478" t="str">
        <f>max_Monat</f>
        <v>frei</v>
      </c>
      <c r="AC51" s="1284" t="s">
        <v>741</v>
      </c>
      <c r="AD51" s="27"/>
      <c r="AE51" s="1312"/>
      <c r="AF51" s="27"/>
      <c r="AG51" s="27"/>
      <c r="AH51" s="27"/>
      <c r="AI51" s="27"/>
      <c r="AL51" s="397" t="s">
        <v>159</v>
      </c>
      <c r="AM51" s="377"/>
      <c r="AN51" s="379"/>
      <c r="AO51" s="1433" t="s">
        <v>355</v>
      </c>
      <c r="AP51" s="358"/>
      <c r="AQ51" s="358"/>
      <c r="AR51" s="358"/>
      <c r="AS51" s="358"/>
      <c r="AT51" s="358"/>
      <c r="AU51" s="398"/>
    </row>
    <row r="52" spans="2:47" ht="13.5" thickBot="1" x14ac:dyDescent="0.25">
      <c r="B52" s="952" t="str">
        <f>IF(Arbeitszeiten!K70=0,"","Das Wochensoll wurde nicht richtig verteilt! (siehe Arbeitszeiten)")</f>
        <v/>
      </c>
      <c r="E52" s="2"/>
      <c r="F52" s="3"/>
      <c r="G52" s="3"/>
      <c r="I52" s="30"/>
      <c r="K52" s="1864" t="str">
        <f>Übersicht!E28</f>
        <v>s03</v>
      </c>
      <c r="L52" s="1865">
        <f>BL39</f>
        <v>0</v>
      </c>
      <c r="M52" s="2056"/>
      <c r="N52" s="426" t="s">
        <v>353</v>
      </c>
      <c r="O52" s="423"/>
      <c r="P52" s="423"/>
      <c r="Q52" s="423"/>
      <c r="R52" s="424"/>
      <c r="S52" s="620">
        <f>S43+S44+S45+S48+IF(S41="Jahr",S42,S51)</f>
        <v>0</v>
      </c>
      <c r="T52" s="642"/>
      <c r="W52" s="464"/>
      <c r="X52" s="465"/>
      <c r="Y52" s="465"/>
      <c r="Z52" s="466" t="s">
        <v>318</v>
      </c>
      <c r="AA52" s="466"/>
      <c r="AB52" s="1440">
        <f ca="1">IF(max_Monat_kum="j",AB49,IF(AB49&gt;AB51,AB51,AB49))</f>
        <v>0</v>
      </c>
      <c r="AC52" s="1441">
        <f ca="1">AB52*24</f>
        <v>0</v>
      </c>
      <c r="AL52" s="399"/>
      <c r="AM52" s="378"/>
      <c r="AN52" s="380"/>
      <c r="AO52" s="1434" t="s">
        <v>356</v>
      </c>
      <c r="AP52" s="359"/>
      <c r="AQ52" s="359"/>
      <c r="AR52" s="359"/>
      <c r="AS52" s="359"/>
      <c r="AT52" s="359"/>
      <c r="AU52" s="400"/>
    </row>
    <row r="53" spans="2:47" ht="13.5" thickBot="1" x14ac:dyDescent="0.25">
      <c r="B53" s="1997"/>
      <c r="C53" s="1998"/>
      <c r="D53" s="1999" t="s">
        <v>840</v>
      </c>
      <c r="E53" s="644">
        <f>'6'!G53</f>
        <v>30</v>
      </c>
      <c r="F53" s="622" t="s">
        <v>357</v>
      </c>
      <c r="G53" s="643">
        <f>E53-N42</f>
        <v>30</v>
      </c>
      <c r="I53" s="30"/>
      <c r="N53" s="1"/>
      <c r="O53" s="508">
        <f>IF(AB53="x",1,IF(AB53="",-1,"Bitte -&gt; X &lt;- eintragen oder das Feld leer lassen!"))</f>
        <v>-1</v>
      </c>
      <c r="P53" s="507"/>
      <c r="Q53" s="507"/>
      <c r="R53" s="507"/>
      <c r="S53" s="507"/>
      <c r="T53" s="507"/>
      <c r="U53" s="507"/>
      <c r="V53" s="507"/>
      <c r="W53" s="507"/>
      <c r="X53" s="507"/>
      <c r="Y53" s="507"/>
      <c r="Z53" s="507"/>
      <c r="AA53" s="502"/>
      <c r="AB53" s="1479"/>
      <c r="AL53" s="401" t="s">
        <v>160</v>
      </c>
      <c r="AM53" s="375"/>
      <c r="AN53" s="375"/>
      <c r="AO53" s="1435" t="s">
        <v>358</v>
      </c>
      <c r="AP53" s="376"/>
      <c r="AQ53" s="376"/>
      <c r="AR53" s="376"/>
      <c r="AS53" s="376"/>
      <c r="AT53" s="376"/>
      <c r="AU53" s="402"/>
    </row>
    <row r="54" spans="2:47" ht="13.5" thickBot="1" x14ac:dyDescent="0.25">
      <c r="B54" s="2000" t="str">
        <f>IF(Übersicht!E11&lt;&gt;0,CONCATENATE("   *Mit Wirkung ",TEXT(Übersicht!D11,"TT.MM.JJJJ")," sind ",Übersicht!E11," Tag(e) verfallen."),"")</f>
        <v/>
      </c>
      <c r="C54" s="2001"/>
      <c r="D54" s="2001"/>
      <c r="H54" s="1872" t="str">
        <f>IF(Übersicht!N15="J",IF(Pausen_ArbZG&gt;0,"  Die Sollpausen verstoßen gegen das dt. Arbeitszeitgesetz! Bitte in der Tabelle 'Arbeitszeiten' korrigieren.",""),"Keine Auswertung nach dt. ArbZG!")</f>
        <v/>
      </c>
      <c r="AL54" s="560" t="s">
        <v>163</v>
      </c>
      <c r="AM54" s="561"/>
      <c r="AN54" s="561"/>
      <c r="AO54" s="1436" t="s">
        <v>359</v>
      </c>
      <c r="AP54" s="562"/>
      <c r="AQ54" s="562"/>
      <c r="AR54" s="562"/>
      <c r="AS54" s="562"/>
      <c r="AT54" s="562"/>
      <c r="AU54" s="563"/>
    </row>
    <row r="55" spans="2:47" x14ac:dyDescent="0.2">
      <c r="H55" s="1872" t="str">
        <f ca="1">IF(AND(Übersicht!O15="J",SUM(AE5:AE35)&gt;0),"  An mindestens einem Tag wurden mehr als 10 Stunden gearbeitet. Bitte prüfen, ob ein Verstoß gegen das Arbeitszeitgesetz vorliegt!","")</f>
        <v/>
      </c>
      <c r="S55" s="1873">
        <f ca="1">IF(OR(H1&lt;-Schulden07r,H1&gt;Guthaben07r),"rot",0)</f>
        <v>0</v>
      </c>
      <c r="AL55" s="564"/>
      <c r="AM55" s="565"/>
      <c r="AN55" s="565"/>
      <c r="AO55" s="1437" t="s">
        <v>360</v>
      </c>
      <c r="AP55" s="558"/>
      <c r="AQ55" s="558"/>
      <c r="AR55" s="558"/>
      <c r="AS55" s="558"/>
      <c r="AT55" s="558"/>
      <c r="AU55" s="559"/>
    </row>
    <row r="56" spans="2:47" x14ac:dyDescent="0.2">
      <c r="I56" s="354"/>
      <c r="J56" s="354"/>
      <c r="K56" s="354"/>
      <c r="L56" s="765"/>
      <c r="M56" s="765"/>
      <c r="N56" s="354"/>
      <c r="O56" s="356"/>
      <c r="P56" s="348"/>
      <c r="Q56" s="348"/>
      <c r="S56" s="1809">
        <f ca="1">IF(OR(H1&lt;-Schulden07g,H1&gt;Guthaben07g),IF(S55="rot",0,"gelb"),0)</f>
        <v>0</v>
      </c>
      <c r="W56" s="354"/>
      <c r="X56" s="354"/>
      <c r="Y56" s="765"/>
      <c r="Z56" s="354"/>
      <c r="AA56" s="354"/>
      <c r="AB56" s="355"/>
      <c r="AL56" s="389" t="s">
        <v>164</v>
      </c>
      <c r="AM56" s="361"/>
      <c r="AN56" s="361"/>
      <c r="AO56" s="1429" t="s">
        <v>361</v>
      </c>
      <c r="AP56" s="362"/>
      <c r="AQ56" s="362"/>
      <c r="AR56" s="362"/>
      <c r="AS56" s="362"/>
      <c r="AT56" s="362"/>
      <c r="AU56" s="390"/>
    </row>
    <row r="57" spans="2:47" ht="13.5" thickBot="1" x14ac:dyDescent="0.25">
      <c r="I57" s="1644" t="s">
        <v>657</v>
      </c>
      <c r="J57" s="29"/>
      <c r="K57" s="29"/>
      <c r="L57" s="29"/>
      <c r="M57" s="29"/>
      <c r="N57" s="29"/>
      <c r="O57" s="29"/>
      <c r="P57" s="292"/>
      <c r="Q57" s="292"/>
      <c r="S57" s="1874" t="str">
        <f ca="1">IF(OR(S56="gelb",S55="rot"),0,"grün")</f>
        <v>grün</v>
      </c>
      <c r="W57" s="1644" t="s">
        <v>656</v>
      </c>
      <c r="X57" s="29"/>
      <c r="Y57" s="29"/>
      <c r="Z57" s="29"/>
      <c r="AA57" s="29"/>
      <c r="AB57" s="29"/>
      <c r="AL57" s="391" t="s">
        <v>165</v>
      </c>
      <c r="AM57" s="363"/>
      <c r="AN57" s="363"/>
      <c r="AO57" s="1430" t="s">
        <v>362</v>
      </c>
      <c r="AP57" s="364"/>
      <c r="AQ57" s="364"/>
      <c r="AR57" s="364"/>
      <c r="AS57" s="364"/>
      <c r="AT57" s="364"/>
      <c r="AU57" s="392"/>
    </row>
    <row r="58" spans="2:47" ht="13.5" thickBot="1" x14ac:dyDescent="0.25">
      <c r="B58" s="548" t="s">
        <v>363</v>
      </c>
      <c r="AB58" s="646" t="s">
        <v>364</v>
      </c>
      <c r="AD58" s="273"/>
      <c r="AL58" s="393" t="s">
        <v>166</v>
      </c>
      <c r="AM58" s="365"/>
      <c r="AN58" s="365"/>
      <c r="AO58" s="1431" t="s">
        <v>365</v>
      </c>
      <c r="AP58" s="366"/>
      <c r="AQ58" s="366"/>
      <c r="AR58" s="366"/>
      <c r="AS58" s="366"/>
      <c r="AT58" s="366"/>
      <c r="AU58" s="394"/>
    </row>
    <row r="59" spans="2:47" ht="13.5" thickBot="1" x14ac:dyDescent="0.25">
      <c r="B59" s="454" t="s">
        <v>366</v>
      </c>
      <c r="C59" s="455"/>
      <c r="D59" s="53" t="s">
        <v>367</v>
      </c>
      <c r="E59" s="1677"/>
      <c r="F59" s="1677"/>
      <c r="H59" s="1032" t="s">
        <v>368</v>
      </c>
      <c r="I59" s="1032"/>
      <c r="J59" s="1032"/>
      <c r="K59" s="1032"/>
      <c r="L59" s="1033">
        <f>Zuschlag_F</f>
        <v>0</v>
      </c>
      <c r="M59" s="1033"/>
      <c r="N59" s="1034" t="s">
        <v>369</v>
      </c>
      <c r="O59" s="1034"/>
      <c r="P59" s="1034"/>
      <c r="Q59" s="1034"/>
      <c r="R59" s="1035">
        <f>Zuschlag_So</f>
        <v>0</v>
      </c>
      <c r="S59" s="1036" t="s">
        <v>219</v>
      </c>
      <c r="T59" s="1036"/>
      <c r="U59" s="1036"/>
      <c r="W59" s="1035">
        <f>Zuschlag_Sa</f>
        <v>0</v>
      </c>
      <c r="X59" s="1036" t="s">
        <v>218</v>
      </c>
      <c r="Y59" s="1036"/>
      <c r="AB59" s="650" t="s">
        <v>370</v>
      </c>
      <c r="AC59" s="651"/>
      <c r="AD59" s="652" t="str">
        <f>IstUrlaub</f>
        <v>j</v>
      </c>
      <c r="AL59" s="403" t="s">
        <v>167</v>
      </c>
      <c r="AM59" s="367"/>
      <c r="AN59" s="367"/>
      <c r="AO59" s="1438" t="s">
        <v>371</v>
      </c>
      <c r="AP59" s="368"/>
      <c r="AQ59" s="368"/>
      <c r="AR59" s="368"/>
      <c r="AS59" s="368"/>
      <c r="AT59" s="368"/>
      <c r="AU59" s="404"/>
    </row>
    <row r="60" spans="2:47" ht="13.5" thickBot="1" x14ac:dyDescent="0.25">
      <c r="B60" s="456" t="s">
        <v>372</v>
      </c>
      <c r="C60" s="457"/>
      <c r="D60" s="270" t="str">
        <f>Arbeitstage!C7</f>
        <v>x</v>
      </c>
      <c r="E60" s="1875">
        <f>'1'!$AB$53</f>
        <v>0</v>
      </c>
      <c r="F60" s="1677"/>
      <c r="H60" s="1456" t="s">
        <v>373</v>
      </c>
      <c r="I60" s="1457"/>
      <c r="J60" s="1457"/>
      <c r="K60" s="1458"/>
      <c r="L60" s="1459"/>
      <c r="M60" s="1459"/>
      <c r="N60" s="1460"/>
      <c r="O60" s="1460"/>
      <c r="P60" s="1460"/>
      <c r="Q60" s="1460"/>
      <c r="R60" s="1460"/>
      <c r="S60" s="1461"/>
      <c r="T60" s="1461"/>
      <c r="U60" s="1461"/>
      <c r="V60" s="1461"/>
      <c r="W60" s="1461"/>
      <c r="X60" s="1461"/>
      <c r="Y60" s="1462"/>
      <c r="AB60" s="647" t="s">
        <v>374</v>
      </c>
      <c r="AC60" s="122"/>
      <c r="AD60" s="652" t="str">
        <f>Übersicht!E14</f>
        <v>j</v>
      </c>
      <c r="AL60" s="405" t="s">
        <v>168</v>
      </c>
      <c r="AM60" s="370"/>
      <c r="AN60" s="371"/>
      <c r="AO60" s="369" t="s">
        <v>375</v>
      </c>
      <c r="AP60" s="359"/>
      <c r="AQ60" s="359"/>
      <c r="AR60" s="359"/>
      <c r="AS60" s="359"/>
      <c r="AT60" s="359"/>
      <c r="AU60" s="400"/>
    </row>
    <row r="61" spans="2:47" ht="13.5" thickBot="1" x14ac:dyDescent="0.25">
      <c r="B61" s="458" t="s">
        <v>376</v>
      </c>
      <c r="C61" s="291"/>
      <c r="D61" s="271" t="str">
        <f>Arbeitstage!C9</f>
        <v>x</v>
      </c>
      <c r="E61" s="1875">
        <f>'2'!$AB$53</f>
        <v>0</v>
      </c>
      <c r="F61" s="2107" t="s">
        <v>763</v>
      </c>
      <c r="G61" s="2108"/>
      <c r="H61" s="1463"/>
      <c r="I61" s="1464"/>
      <c r="J61" s="1464"/>
      <c r="K61" s="1464"/>
      <c r="L61" s="1465"/>
      <c r="M61" s="1465"/>
      <c r="N61" s="1466"/>
      <c r="O61" s="1466"/>
      <c r="P61" s="1466"/>
      <c r="Q61" s="1466"/>
      <c r="R61" s="1466"/>
      <c r="S61" s="1467"/>
      <c r="T61" s="1467"/>
      <c r="U61" s="1467"/>
      <c r="V61" s="1467"/>
      <c r="W61" s="1467"/>
      <c r="X61" s="1467"/>
      <c r="Y61" s="1468"/>
      <c r="AB61" s="650" t="s">
        <v>377</v>
      </c>
      <c r="AC61" s="651"/>
      <c r="AD61" s="652" t="str">
        <f>IF(Arbeitszeiten!P25="x","j","n")</f>
        <v>n</v>
      </c>
      <c r="AL61" s="406" t="s">
        <v>169</v>
      </c>
      <c r="AM61" s="407"/>
      <c r="AN61" s="407"/>
      <c r="AO61" s="1439" t="s">
        <v>378</v>
      </c>
      <c r="AP61" s="408"/>
      <c r="AQ61" s="408"/>
      <c r="AR61" s="408"/>
      <c r="AS61" s="408"/>
      <c r="AT61" s="408"/>
      <c r="AU61" s="409"/>
    </row>
    <row r="62" spans="2:47" x14ac:dyDescent="0.2">
      <c r="B62" s="458" t="s">
        <v>379</v>
      </c>
      <c r="C62" s="291"/>
      <c r="D62" s="271" t="str">
        <f>Arbeitstage!C11</f>
        <v>x</v>
      </c>
      <c r="E62" s="1875">
        <f>'3'!$AB$53</f>
        <v>0</v>
      </c>
      <c r="F62" s="1878"/>
      <c r="G62" s="1879" t="s">
        <v>762</v>
      </c>
      <c r="H62" s="1463"/>
      <c r="I62" s="1464"/>
      <c r="J62" s="1464"/>
      <c r="K62" s="1464"/>
      <c r="L62" s="1465"/>
      <c r="M62" s="1465"/>
      <c r="N62" s="1466"/>
      <c r="O62" s="1466"/>
      <c r="P62" s="1466"/>
      <c r="Q62" s="1466"/>
      <c r="R62" s="1466"/>
      <c r="S62" s="1467"/>
      <c r="T62" s="1467"/>
      <c r="U62" s="1467"/>
      <c r="V62" s="1467"/>
      <c r="W62" s="1467"/>
      <c r="X62" s="1467"/>
      <c r="Y62" s="1468"/>
      <c r="AB62" s="647" t="s">
        <v>380</v>
      </c>
      <c r="AC62" s="122"/>
      <c r="AD62" s="653"/>
    </row>
    <row r="63" spans="2:47" ht="13.5" thickBot="1" x14ac:dyDescent="0.25">
      <c r="B63" s="458" t="s">
        <v>381</v>
      </c>
      <c r="C63" s="291"/>
      <c r="D63" s="271" t="str">
        <f>Arbeitstage!C13</f>
        <v>x</v>
      </c>
      <c r="E63" s="1875">
        <f>'4'!$AB$53</f>
        <v>0</v>
      </c>
      <c r="F63" s="1878" t="s">
        <v>761</v>
      </c>
      <c r="G63" s="1897" t="s">
        <v>777</v>
      </c>
      <c r="H63" s="1463"/>
      <c r="I63" s="1464"/>
      <c r="J63" s="1464"/>
      <c r="K63" s="1464"/>
      <c r="L63" s="1465"/>
      <c r="M63" s="1465"/>
      <c r="N63" s="1466"/>
      <c r="O63" s="1466"/>
      <c r="P63" s="1466"/>
      <c r="Q63" s="1466"/>
      <c r="R63" s="1466"/>
      <c r="S63" s="1467"/>
      <c r="T63" s="1467"/>
      <c r="U63" s="1467"/>
      <c r="V63" s="1467"/>
      <c r="W63" s="1467"/>
      <c r="X63" s="1467"/>
      <c r="Y63" s="1468"/>
      <c r="AB63" s="648" t="s">
        <v>382</v>
      </c>
      <c r="AC63" s="649"/>
      <c r="AD63" s="654" t="str">
        <f>IF(Arbeitszeiten!P25="x",IF(Arbeitszeiten!P38="","j","n"),"-")</f>
        <v>-</v>
      </c>
    </row>
    <row r="64" spans="2:47" ht="13.5" thickBot="1" x14ac:dyDescent="0.25">
      <c r="B64" s="458" t="s">
        <v>383</v>
      </c>
      <c r="C64" s="291"/>
      <c r="D64" s="271" t="str">
        <f>Arbeitstage!C15</f>
        <v>x</v>
      </c>
      <c r="E64" s="1875">
        <f>'5'!$AB$53</f>
        <v>0</v>
      </c>
      <c r="F64" s="1481">
        <f>Arbeitszeiten!E47</f>
        <v>0.32500000000000001</v>
      </c>
      <c r="G64" s="1481">
        <v>0.24374999999999999</v>
      </c>
      <c r="H64" s="1463"/>
      <c r="I64" s="1464"/>
      <c r="J64" s="1464"/>
      <c r="K64" s="1464"/>
      <c r="L64" s="1465"/>
      <c r="M64" s="1465"/>
      <c r="N64" s="1466"/>
      <c r="O64" s="1466"/>
      <c r="P64" s="1466"/>
      <c r="Q64" s="1466"/>
      <c r="R64" s="1466"/>
      <c r="S64" s="1467"/>
      <c r="T64" s="1467"/>
      <c r="U64" s="1467"/>
      <c r="V64" s="1467"/>
      <c r="W64" s="1467"/>
      <c r="X64" s="1467"/>
      <c r="Y64" s="1468"/>
      <c r="AB64" s="650" t="s">
        <v>384</v>
      </c>
      <c r="AC64" s="651"/>
      <c r="AD64" s="652" t="str">
        <f>IF(Übersicht!N15="J","j","n")</f>
        <v>j</v>
      </c>
    </row>
    <row r="65" spans="2:30" ht="13.5" thickBot="1" x14ac:dyDescent="0.25">
      <c r="B65" s="458" t="s">
        <v>385</v>
      </c>
      <c r="C65" s="291"/>
      <c r="D65" s="271" t="str">
        <f>Arbeitstage!C17</f>
        <v>x</v>
      </c>
      <c r="E65" s="1875">
        <f>'6'!$AB$53</f>
        <v>0</v>
      </c>
      <c r="F65" s="1878" t="s">
        <v>764</v>
      </c>
      <c r="G65" s="1877">
        <f>G64/F64</f>
        <v>0.75</v>
      </c>
      <c r="H65" s="1463"/>
      <c r="I65" s="1464"/>
      <c r="J65" s="1464"/>
      <c r="K65" s="1464"/>
      <c r="L65" s="1465"/>
      <c r="M65" s="1465"/>
      <c r="N65" s="1466"/>
      <c r="O65" s="1466"/>
      <c r="P65" s="1466"/>
      <c r="Q65" s="1466"/>
      <c r="R65" s="1466"/>
      <c r="S65" s="1467"/>
      <c r="T65" s="1467"/>
      <c r="U65" s="1467"/>
      <c r="V65" s="1467"/>
      <c r="W65" s="1467"/>
      <c r="X65" s="1467"/>
      <c r="Y65" s="1468"/>
      <c r="AB65" s="740">
        <f>COUNTIF($G$5:$G$35,CONCATENATE("=",Übersicht!E26))</f>
        <v>0</v>
      </c>
      <c r="AC65" s="737" t="str">
        <f>Übersicht!B26</f>
        <v>Statistik 1</v>
      </c>
      <c r="AD65" s="122"/>
    </row>
    <row r="66" spans="2:30" x14ac:dyDescent="0.2">
      <c r="B66" s="458" t="s">
        <v>386</v>
      </c>
      <c r="C66" s="291"/>
      <c r="D66" s="271" t="str">
        <f>Arbeitstage!C19</f>
        <v>x</v>
      </c>
      <c r="E66" s="1875">
        <f>'7'!$AB$53</f>
        <v>0</v>
      </c>
      <c r="F66" s="1880"/>
      <c r="G66" s="1879"/>
      <c r="H66" s="1463"/>
      <c r="I66" s="1464"/>
      <c r="J66" s="1464"/>
      <c r="K66" s="1464"/>
      <c r="L66" s="1465"/>
      <c r="M66" s="1465"/>
      <c r="N66" s="1466"/>
      <c r="O66" s="1466"/>
      <c r="P66" s="1466"/>
      <c r="Q66" s="1466"/>
      <c r="R66" s="1466"/>
      <c r="S66" s="1467"/>
      <c r="T66" s="1467"/>
      <c r="U66" s="1467"/>
      <c r="V66" s="1467"/>
      <c r="W66" s="1467"/>
      <c r="X66" s="1467"/>
      <c r="Y66" s="1468"/>
      <c r="AB66" s="741">
        <f>COUNTIF($G$5:$G$35,CONCATENATE("=",Übersicht!E27))</f>
        <v>0</v>
      </c>
      <c r="AC66" s="738" t="str">
        <f>Übersicht!B27</f>
        <v>Statistik 2</v>
      </c>
      <c r="AD66" s="125"/>
    </row>
    <row r="67" spans="2:30" x14ac:dyDescent="0.2">
      <c r="B67" s="458" t="s">
        <v>387</v>
      </c>
      <c r="C67" s="291"/>
      <c r="D67" s="271" t="str">
        <f>Arbeitstage!C21</f>
        <v>x</v>
      </c>
      <c r="E67" s="1875">
        <f>'8'!$AB$53</f>
        <v>0</v>
      </c>
      <c r="F67" s="1881"/>
      <c r="G67" s="1882" t="s">
        <v>762</v>
      </c>
      <c r="H67" s="1463"/>
      <c r="I67" s="1464"/>
      <c r="J67" s="1464"/>
      <c r="K67" s="1464"/>
      <c r="L67" s="1465"/>
      <c r="M67" s="1465"/>
      <c r="N67" s="1466"/>
      <c r="O67" s="1466"/>
      <c r="P67" s="1466"/>
      <c r="Q67" s="1466"/>
      <c r="R67" s="1466"/>
      <c r="S67" s="1467"/>
      <c r="T67" s="1467"/>
      <c r="U67" s="1467"/>
      <c r="V67" s="1467"/>
      <c r="W67" s="1467"/>
      <c r="X67" s="1467"/>
      <c r="Y67" s="1468"/>
      <c r="AB67" s="742">
        <f>COUNTIF($G$5:$G$35,CONCATENATE("=",Übersicht!E28))</f>
        <v>0</v>
      </c>
      <c r="AC67" s="739" t="str">
        <f>Übersicht!B28</f>
        <v>Statistik 3</v>
      </c>
      <c r="AD67" s="649"/>
    </row>
    <row r="68" spans="2:30" ht="13.5" thickBot="1" x14ac:dyDescent="0.25">
      <c r="B68" s="458" t="s">
        <v>388</v>
      </c>
      <c r="C68" s="291"/>
      <c r="D68" s="271" t="str">
        <f>Arbeitstage!C23</f>
        <v>x</v>
      </c>
      <c r="E68" s="1875">
        <f>'9'!$AB$53</f>
        <v>0</v>
      </c>
      <c r="F68" s="1881" t="s">
        <v>761</v>
      </c>
      <c r="G68" s="1898" t="s">
        <v>778</v>
      </c>
      <c r="H68" s="1463"/>
      <c r="I68" s="1464"/>
      <c r="J68" s="1464"/>
      <c r="K68" s="1464"/>
      <c r="L68" s="1465"/>
      <c r="M68" s="1465"/>
      <c r="N68" s="1466"/>
      <c r="O68" s="1466"/>
      <c r="P68" s="1466"/>
      <c r="Q68" s="1466"/>
      <c r="R68" s="1466"/>
      <c r="S68" s="1467"/>
      <c r="T68" s="1467"/>
      <c r="U68" s="1467"/>
      <c r="V68" s="1467"/>
      <c r="W68" s="1467"/>
      <c r="X68" s="1467"/>
      <c r="Y68" s="1468"/>
      <c r="AB68" s="742">
        <f>COUNTIF($G$5:$G$35,CONCATENATE("=",Soll_Stat))</f>
        <v>0</v>
      </c>
      <c r="AC68" s="739" t="str">
        <f>Übersicht!B20</f>
        <v>Soll-Statistik</v>
      </c>
      <c r="AD68" s="649"/>
    </row>
    <row r="69" spans="2:30" ht="13.5" thickBot="1" x14ac:dyDescent="0.25">
      <c r="B69" s="458" t="s">
        <v>389</v>
      </c>
      <c r="C69" s="291"/>
      <c r="D69" s="271" t="str">
        <f>Arbeitstage!C25</f>
        <v>x</v>
      </c>
      <c r="E69" s="1875">
        <f>'10'!$AB$53</f>
        <v>0</v>
      </c>
      <c r="F69" s="1481">
        <f>F64</f>
        <v>0.32500000000000001</v>
      </c>
      <c r="G69" s="1481">
        <v>8.1250000000000003E-2</v>
      </c>
      <c r="H69" s="1463"/>
      <c r="I69" s="1464"/>
      <c r="J69" s="1464"/>
      <c r="K69" s="1464"/>
      <c r="L69" s="1465"/>
      <c r="M69" s="1465"/>
      <c r="N69" s="1466"/>
      <c r="O69" s="1466"/>
      <c r="P69" s="1466"/>
      <c r="Q69" s="1466"/>
      <c r="R69" s="1466"/>
      <c r="S69" s="1467"/>
      <c r="T69" s="1467"/>
      <c r="U69" s="1467"/>
      <c r="V69" s="1467"/>
      <c r="W69" s="1467"/>
      <c r="X69" s="1467"/>
      <c r="Y69" s="1468"/>
      <c r="AB69" s="770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8" t="s">
        <v>390</v>
      </c>
      <c r="C70" s="291"/>
      <c r="D70" s="271" t="str">
        <f>Arbeitstage!C27</f>
        <v>x</v>
      </c>
      <c r="E70" s="1875">
        <f>'11'!$AB$53</f>
        <v>0</v>
      </c>
      <c r="F70" s="1881" t="s">
        <v>764</v>
      </c>
      <c r="G70" s="1877">
        <f>1-G69/F69</f>
        <v>0.75</v>
      </c>
      <c r="H70" s="1463"/>
      <c r="I70" s="1464"/>
      <c r="J70" s="1464"/>
      <c r="K70" s="1464"/>
      <c r="L70" s="1465"/>
      <c r="M70" s="1465"/>
      <c r="N70" s="1466"/>
      <c r="O70" s="1466"/>
      <c r="P70" s="1466"/>
      <c r="Q70" s="1466"/>
      <c r="R70" s="1466"/>
      <c r="S70" s="1467"/>
      <c r="T70" s="1467"/>
      <c r="U70" s="1467"/>
      <c r="V70" s="1467"/>
      <c r="W70" s="1467"/>
      <c r="X70" s="1467"/>
      <c r="Y70" s="1468"/>
      <c r="AB70" s="655">
        <f ca="1">AB49-AB52</f>
        <v>0</v>
      </c>
      <c r="AC70" s="657" t="s">
        <v>391</v>
      </c>
      <c r="AD70" s="658"/>
    </row>
    <row r="71" spans="2:30" ht="13.5" thickBot="1" x14ac:dyDescent="0.25">
      <c r="B71" s="459" t="s">
        <v>392</v>
      </c>
      <c r="C71" s="460"/>
      <c r="D71" s="300" t="str">
        <f>Arbeitstage!C29</f>
        <v>x</v>
      </c>
      <c r="E71" s="1875">
        <f>'12'!$AB$53</f>
        <v>0</v>
      </c>
      <c r="F71" s="1883"/>
      <c r="G71" s="1884"/>
      <c r="H71" s="1463"/>
      <c r="I71" s="1464"/>
      <c r="J71" s="1464"/>
      <c r="K71" s="1464"/>
      <c r="L71" s="1465"/>
      <c r="M71" s="1465"/>
      <c r="N71" s="1466"/>
      <c r="O71" s="1466"/>
      <c r="P71" s="1466"/>
      <c r="Q71" s="1466"/>
      <c r="R71" s="1466"/>
      <c r="S71" s="1467"/>
      <c r="T71" s="1467"/>
      <c r="U71" s="1467"/>
      <c r="V71" s="1467"/>
      <c r="W71" s="1467"/>
      <c r="X71" s="1467"/>
      <c r="Y71" s="1468"/>
      <c r="AB71" s="656">
        <f ca="1">'6'!AB71+AB70</f>
        <v>0</v>
      </c>
      <c r="AC71" s="659" t="s">
        <v>393</v>
      </c>
      <c r="AD71" s="660"/>
    </row>
    <row r="72" spans="2:30" ht="13.5" thickBot="1" x14ac:dyDescent="0.25">
      <c r="B72" s="454" t="s">
        <v>352</v>
      </c>
      <c r="C72" s="453"/>
      <c r="D72" s="52">
        <f>COUNTIF(D60:D71,"=x")</f>
        <v>12</v>
      </c>
      <c r="E72" s="1876">
        <f>COUNTIF(E60:E71,"=x")</f>
        <v>0</v>
      </c>
      <c r="F72" s="1677"/>
      <c r="H72" s="1463"/>
      <c r="I72" s="1464"/>
      <c r="J72" s="1464"/>
      <c r="K72" s="1464"/>
      <c r="L72" s="1465"/>
      <c r="M72" s="1465"/>
      <c r="N72" s="1466"/>
      <c r="O72" s="1466"/>
      <c r="P72" s="1466"/>
      <c r="Q72" s="1466"/>
      <c r="R72" s="1466"/>
      <c r="S72" s="1467"/>
      <c r="T72" s="1467"/>
      <c r="U72" s="1467"/>
      <c r="V72" s="1467"/>
      <c r="W72" s="1467"/>
      <c r="X72" s="1467"/>
      <c r="Y72" s="1468"/>
      <c r="AB72" s="655">
        <f ca="1">AB35-AB39+AB52-H1</f>
        <v>0</v>
      </c>
      <c r="AC72" s="657" t="s">
        <v>394</v>
      </c>
      <c r="AD72" s="661"/>
    </row>
    <row r="73" spans="2:30" ht="13.5" thickBot="1" x14ac:dyDescent="0.25">
      <c r="H73" s="1469"/>
      <c r="I73" s="1470"/>
      <c r="J73" s="1470"/>
      <c r="K73" s="1470"/>
      <c r="L73" s="1471"/>
      <c r="M73" s="1471"/>
      <c r="N73" s="1472"/>
      <c r="O73" s="1472"/>
      <c r="P73" s="1472"/>
      <c r="Q73" s="1472"/>
      <c r="R73" s="1472"/>
      <c r="S73" s="1473"/>
      <c r="T73" s="1473"/>
      <c r="U73" s="1473"/>
      <c r="V73" s="1473"/>
      <c r="W73" s="1473"/>
      <c r="X73" s="1473"/>
      <c r="Y73" s="1474"/>
      <c r="AB73" s="656">
        <f ca="1">'6'!AB73+AB72</f>
        <v>0</v>
      </c>
      <c r="AC73" s="659" t="s">
        <v>393</v>
      </c>
      <c r="AD73" s="662"/>
    </row>
    <row r="75" spans="2:30" ht="13.5" thickBot="1" x14ac:dyDescent="0.25">
      <c r="B75" s="1789" t="s">
        <v>950</v>
      </c>
    </row>
    <row r="76" spans="2:30" x14ac:dyDescent="0.2">
      <c r="B76" s="2057" t="str">
        <f>IF('6'!B76="","",'6'!B76)</f>
        <v>Büro/Betrieb</v>
      </c>
      <c r="C76" s="2058" t="str">
        <f>IF('6'!C76="","",'6'!C76)</f>
        <v/>
      </c>
      <c r="D76" s="2059" t="str">
        <f>IF('6'!D76="","",'6'!D76)</f>
        <v>B</v>
      </c>
      <c r="E76" s="2060"/>
      <c r="F76" s="2060"/>
      <c r="G76" s="1273"/>
      <c r="H76" s="2061"/>
      <c r="I76" s="2061"/>
      <c r="J76" s="2061"/>
      <c r="K76" s="2062"/>
      <c r="L76" s="2062"/>
      <c r="M76" s="2062"/>
      <c r="N76" s="2062"/>
      <c r="O76" s="2062"/>
      <c r="P76" s="2062"/>
      <c r="Q76" s="2062"/>
      <c r="R76" s="2062"/>
      <c r="S76" s="2062"/>
      <c r="T76" s="2062"/>
      <c r="U76" s="2062"/>
      <c r="V76" s="2062"/>
      <c r="W76" s="2061"/>
      <c r="X76" s="2063"/>
      <c r="Y76" s="2063"/>
      <c r="Z76" s="2063"/>
      <c r="AA76" s="2063"/>
      <c r="AB76" s="2063"/>
      <c r="AC76" s="38"/>
      <c r="AD76" s="38"/>
    </row>
    <row r="77" spans="2:30" x14ac:dyDescent="0.2">
      <c r="B77" s="2064" t="str">
        <f>IF('6'!B77="","",'6'!B77)</f>
        <v>mobile Arbeit</v>
      </c>
      <c r="C77" s="2065" t="str">
        <f>IF('6'!C77="","",'6'!C77)</f>
        <v/>
      </c>
      <c r="D77" s="2066" t="str">
        <f>IF('6'!D77="","",'6'!D77)</f>
        <v>M</v>
      </c>
      <c r="E77" s="2060"/>
      <c r="F77" s="2060"/>
      <c r="G77" s="1273"/>
      <c r="H77" s="2061"/>
      <c r="I77" s="2061"/>
      <c r="J77" s="2061"/>
      <c r="K77" s="2062"/>
      <c r="L77" s="2062"/>
      <c r="M77" s="2062"/>
      <c r="N77" s="2062"/>
      <c r="O77" s="2062"/>
      <c r="P77" s="2062"/>
      <c r="Q77" s="2062"/>
      <c r="R77" s="2062"/>
      <c r="S77" s="2062"/>
      <c r="T77" s="2062"/>
      <c r="U77" s="2062"/>
      <c r="V77" s="2062"/>
      <c r="W77" s="2061"/>
      <c r="X77" s="2063"/>
      <c r="Y77" s="2063"/>
      <c r="Z77" s="2063"/>
      <c r="AA77" s="2063"/>
      <c r="AB77" s="2063"/>
      <c r="AC77" s="38"/>
      <c r="AD77" s="38"/>
    </row>
    <row r="78" spans="2:30" x14ac:dyDescent="0.2">
      <c r="B78" s="2064" t="str">
        <f>IF('6'!B78="","",'6'!B78)</f>
        <v/>
      </c>
      <c r="C78" s="2065" t="str">
        <f>IF('6'!C78="","",'6'!C78)</f>
        <v/>
      </c>
      <c r="D78" s="2066" t="str">
        <f>IF('6'!D78="","",'6'!D78)</f>
        <v/>
      </c>
      <c r="E78" s="2060"/>
      <c r="F78" s="2060"/>
      <c r="G78" s="1273"/>
      <c r="H78" s="2061"/>
      <c r="I78" s="2061"/>
      <c r="J78" s="2061"/>
      <c r="K78" s="2062"/>
      <c r="L78" s="2062"/>
      <c r="M78" s="2062"/>
      <c r="N78" s="2062"/>
      <c r="O78" s="2062"/>
      <c r="P78" s="2062"/>
      <c r="Q78" s="2062"/>
      <c r="R78" s="2062"/>
      <c r="S78" s="2062"/>
      <c r="T78" s="2062"/>
      <c r="U78" s="2062"/>
      <c r="V78" s="2062"/>
      <c r="W78" s="2061"/>
      <c r="X78" s="2063"/>
      <c r="Y78" s="2063"/>
      <c r="Z78" s="2063"/>
      <c r="AA78" s="2063"/>
      <c r="AB78" s="2063"/>
      <c r="AC78" s="38"/>
      <c r="AD78" s="38"/>
    </row>
    <row r="79" spans="2:30" x14ac:dyDescent="0.2">
      <c r="B79" s="2064" t="str">
        <f>IF('6'!B79="","",'6'!B79)</f>
        <v>Zweigstelle</v>
      </c>
      <c r="C79" s="2065" t="str">
        <f>IF('6'!C79="","",'6'!C79)</f>
        <v/>
      </c>
      <c r="D79" s="2066" t="str">
        <f>IF('6'!D79="","",'6'!D79)</f>
        <v>ZS</v>
      </c>
      <c r="E79" s="2060"/>
      <c r="F79" s="2060"/>
      <c r="G79" s="1273"/>
      <c r="H79" s="2061"/>
      <c r="I79" s="2061"/>
      <c r="J79" s="2061"/>
      <c r="K79" s="2062"/>
      <c r="L79" s="2062"/>
      <c r="M79" s="2062"/>
      <c r="N79" s="2062"/>
      <c r="O79" s="2062"/>
      <c r="P79" s="2062"/>
      <c r="Q79" s="2062"/>
      <c r="R79" s="2062"/>
      <c r="S79" s="2062"/>
      <c r="T79" s="2062"/>
      <c r="U79" s="2062"/>
      <c r="V79" s="2062"/>
      <c r="W79" s="2061"/>
      <c r="X79" s="2063"/>
      <c r="Y79" s="2063"/>
      <c r="Z79" s="2063"/>
      <c r="AA79" s="2063"/>
      <c r="AB79" s="2063"/>
      <c r="AC79" s="38"/>
      <c r="AD79" s="38"/>
    </row>
    <row r="80" spans="2:30" x14ac:dyDescent="0.2">
      <c r="B80" s="2064" t="str">
        <f>IF('6'!B80="","",'6'!B80)</f>
        <v>Kunde 1</v>
      </c>
      <c r="C80" s="2065" t="str">
        <f>IF('6'!C80="","",'6'!C80)</f>
        <v/>
      </c>
      <c r="D80" s="2066" t="str">
        <f>IF('6'!D80="","",'6'!D80)</f>
        <v>K1</v>
      </c>
      <c r="E80" s="2060"/>
      <c r="F80" s="2060"/>
      <c r="G80" s="1273"/>
      <c r="H80" s="2061"/>
      <c r="I80" s="2061"/>
      <c r="J80" s="2061"/>
      <c r="K80" s="2062"/>
      <c r="L80" s="2062"/>
      <c r="M80" s="2062"/>
      <c r="N80" s="2062"/>
      <c r="O80" s="2062"/>
      <c r="P80" s="2062"/>
      <c r="Q80" s="2062"/>
      <c r="R80" s="2062"/>
      <c r="S80" s="2062"/>
      <c r="T80" s="2062"/>
      <c r="U80" s="2062"/>
      <c r="V80" s="2062"/>
      <c r="W80" s="2061"/>
      <c r="X80" s="2063"/>
      <c r="Y80" s="2063"/>
      <c r="Z80" s="2063"/>
      <c r="AA80" s="2063"/>
      <c r="AB80" s="2063"/>
      <c r="AC80" s="38"/>
      <c r="AD80" s="38"/>
    </row>
    <row r="81" spans="2:30" x14ac:dyDescent="0.2">
      <c r="B81" s="2064" t="str">
        <f>IF('6'!B81="","",'6'!B81)</f>
        <v>Kunde 2</v>
      </c>
      <c r="C81" s="2065" t="str">
        <f>IF('6'!C81="","",'6'!C81)</f>
        <v/>
      </c>
      <c r="D81" s="2066" t="str">
        <f>IF('6'!D81="","",'6'!D81)</f>
        <v>K2</v>
      </c>
      <c r="E81" s="2060"/>
      <c r="F81" s="2060"/>
      <c r="G81" s="1273"/>
      <c r="H81" s="2061"/>
      <c r="I81" s="2061"/>
      <c r="J81" s="2061"/>
      <c r="K81" s="2062"/>
      <c r="L81" s="2062"/>
      <c r="M81" s="2062"/>
      <c r="N81" s="2062"/>
      <c r="O81" s="2062"/>
      <c r="P81" s="2062"/>
      <c r="Q81" s="2062"/>
      <c r="R81" s="2062"/>
      <c r="S81" s="2062"/>
      <c r="T81" s="2062"/>
      <c r="U81" s="2062"/>
      <c r="V81" s="2062"/>
      <c r="W81" s="2061"/>
      <c r="X81" s="2063"/>
      <c r="Y81" s="2063"/>
      <c r="Z81" s="2063"/>
      <c r="AA81" s="2063"/>
      <c r="AB81" s="2063"/>
      <c r="AC81" s="38"/>
      <c r="AD81" s="38"/>
    </row>
    <row r="82" spans="2:30" x14ac:dyDescent="0.2">
      <c r="B82" s="2067" t="str">
        <f>IF('6'!B82="","",'6'!B82)</f>
        <v/>
      </c>
      <c r="C82" s="2065" t="str">
        <f>IF('6'!C82="","",'6'!C82)</f>
        <v/>
      </c>
      <c r="D82" s="2066" t="str">
        <f>IF('6'!D82="","",'6'!D82)</f>
        <v/>
      </c>
      <c r="E82" s="2060"/>
      <c r="F82" s="2060"/>
      <c r="G82" s="1273"/>
      <c r="H82" s="2061"/>
      <c r="I82" s="2061"/>
      <c r="J82" s="2061"/>
      <c r="K82" s="2062"/>
      <c r="L82" s="2062"/>
      <c r="M82" s="2062"/>
      <c r="N82" s="2062"/>
      <c r="O82" s="2062"/>
      <c r="P82" s="2062"/>
      <c r="Q82" s="2062"/>
      <c r="R82" s="2062"/>
      <c r="S82" s="2062"/>
      <c r="T82" s="2062"/>
      <c r="U82" s="2062"/>
      <c r="V82" s="2062"/>
      <c r="W82" s="2061"/>
      <c r="X82" s="2063"/>
      <c r="Y82" s="2063"/>
      <c r="Z82" s="2063"/>
      <c r="AA82" s="2063"/>
      <c r="AB82" s="2063"/>
      <c r="AC82" s="38"/>
      <c r="AD82" s="38"/>
    </row>
    <row r="83" spans="2:30" x14ac:dyDescent="0.2">
      <c r="B83" s="2067" t="str">
        <f>IF('6'!B83="","",'6'!B83)</f>
        <v/>
      </c>
      <c r="C83" s="2065" t="str">
        <f>IF('6'!C83="","",'6'!C83)</f>
        <v/>
      </c>
      <c r="D83" s="2066" t="str">
        <f>IF('6'!D83="","",'6'!D83)</f>
        <v/>
      </c>
      <c r="E83" s="2060"/>
      <c r="F83" s="2060"/>
      <c r="G83" s="1273"/>
      <c r="H83" s="2061"/>
      <c r="I83" s="2061"/>
      <c r="J83" s="2061"/>
      <c r="K83" s="2062"/>
      <c r="L83" s="2062"/>
      <c r="M83" s="2062"/>
      <c r="N83" s="2062"/>
      <c r="O83" s="2062"/>
      <c r="P83" s="2062"/>
      <c r="Q83" s="2062"/>
      <c r="R83" s="2062"/>
      <c r="S83" s="2062"/>
      <c r="T83" s="2062"/>
      <c r="U83" s="2062"/>
      <c r="V83" s="2062"/>
      <c r="W83" s="2061"/>
      <c r="X83" s="2063"/>
      <c r="Y83" s="2063"/>
      <c r="Z83" s="2063"/>
      <c r="AA83" s="2063"/>
      <c r="AB83" s="2063"/>
      <c r="AC83" s="38"/>
      <c r="AD83" s="38"/>
    </row>
    <row r="84" spans="2:30" x14ac:dyDescent="0.2">
      <c r="B84" s="2067" t="str">
        <f>IF('6'!B84="","",'6'!B84)</f>
        <v/>
      </c>
      <c r="C84" s="2065" t="str">
        <f>IF('6'!C84="","",'6'!C84)</f>
        <v/>
      </c>
      <c r="D84" s="2066" t="str">
        <f>IF('6'!D84="","",'6'!D84)</f>
        <v/>
      </c>
      <c r="E84" s="2060"/>
      <c r="F84" s="2060"/>
      <c r="G84" s="1273"/>
      <c r="H84" s="2061"/>
      <c r="I84" s="2061"/>
      <c r="J84" s="2061"/>
      <c r="K84" s="2062"/>
      <c r="L84" s="2062"/>
      <c r="M84" s="2062"/>
      <c r="N84" s="2062"/>
      <c r="O84" s="2062"/>
      <c r="P84" s="2062"/>
      <c r="Q84" s="2062"/>
      <c r="R84" s="2062"/>
      <c r="S84" s="2062"/>
      <c r="T84" s="2062"/>
      <c r="U84" s="2062"/>
      <c r="V84" s="2062"/>
      <c r="W84" s="2061"/>
      <c r="X84" s="2063"/>
      <c r="Y84" s="2063"/>
      <c r="Z84" s="2063"/>
      <c r="AA84" s="2063"/>
      <c r="AB84" s="2063"/>
      <c r="AC84" s="38"/>
      <c r="AD84" s="38"/>
    </row>
    <row r="85" spans="2:30" x14ac:dyDescent="0.2">
      <c r="B85" s="2067" t="str">
        <f>IF('6'!B85="","",'6'!B85)</f>
        <v/>
      </c>
      <c r="C85" s="2065" t="str">
        <f>IF('6'!C85="","",'6'!C85)</f>
        <v/>
      </c>
      <c r="D85" s="2066" t="str">
        <f>IF('6'!D85="","",'6'!D85)</f>
        <v>s</v>
      </c>
      <c r="E85" s="2060"/>
      <c r="F85" s="2060"/>
      <c r="G85" s="1273"/>
      <c r="H85" s="2061"/>
      <c r="I85" s="2061"/>
      <c r="J85" s="2061"/>
      <c r="K85" s="2062"/>
      <c r="L85" s="2062"/>
      <c r="M85" s="2062"/>
      <c r="N85" s="2062"/>
      <c r="O85" s="2062"/>
      <c r="P85" s="2062"/>
      <c r="Q85" s="2062"/>
      <c r="R85" s="2062"/>
      <c r="S85" s="2062"/>
      <c r="T85" s="2062"/>
      <c r="U85" s="2062"/>
      <c r="V85" s="2062"/>
      <c r="W85" s="2061"/>
      <c r="X85" s="2063"/>
      <c r="Y85" s="2063"/>
      <c r="Z85" s="2063"/>
      <c r="AA85" s="2063"/>
      <c r="AB85" s="2063"/>
      <c r="AC85" s="38"/>
      <c r="AD85" s="38"/>
    </row>
    <row r="86" spans="2:30" x14ac:dyDescent="0.2">
      <c r="B86" s="2067" t="str">
        <f>IF('6'!B86="","",'6'!B86)</f>
        <v/>
      </c>
      <c r="C86" s="2065" t="str">
        <f>IF('6'!C86="","",'6'!C86)</f>
        <v/>
      </c>
      <c r="D86" s="2066" t="str">
        <f>IF('6'!D86="","",'6'!D86)</f>
        <v>i</v>
      </c>
      <c r="E86" s="2060"/>
      <c r="F86" s="2060"/>
      <c r="G86" s="1273"/>
      <c r="H86" s="2061"/>
      <c r="I86" s="2061"/>
      <c r="J86" s="2061"/>
      <c r="K86" s="2062"/>
      <c r="L86" s="2062"/>
      <c r="M86" s="2062"/>
      <c r="N86" s="2062"/>
      <c r="O86" s="2062"/>
      <c r="P86" s="2062"/>
      <c r="Q86" s="2062"/>
      <c r="R86" s="2062"/>
      <c r="S86" s="2062"/>
      <c r="T86" s="2062"/>
      <c r="U86" s="2062"/>
      <c r="V86" s="2062"/>
      <c r="W86" s="2061"/>
      <c r="X86" s="2063"/>
      <c r="Y86" s="2063"/>
      <c r="Z86" s="2063"/>
      <c r="AA86" s="2063"/>
      <c r="AB86" s="2063"/>
      <c r="AC86" s="38"/>
      <c r="AD86" s="38"/>
    </row>
    <row r="87" spans="2:30" x14ac:dyDescent="0.2">
      <c r="B87" s="2067" t="str">
        <f>IF('6'!B87="","",'6'!B87)</f>
        <v/>
      </c>
      <c r="C87" s="2065" t="str">
        <f>IF('6'!C87="","",'6'!C87)</f>
        <v/>
      </c>
      <c r="D87" s="2066" t="str">
        <f>IF('6'!D87="","",'6'!D87)</f>
        <v>e</v>
      </c>
      <c r="E87" s="2060"/>
      <c r="F87" s="2060"/>
      <c r="G87" s="1273"/>
      <c r="H87" s="2061"/>
      <c r="I87" s="2061"/>
      <c r="J87" s="2061"/>
      <c r="K87" s="2062"/>
      <c r="L87" s="2062"/>
      <c r="M87" s="2062"/>
      <c r="N87" s="2062"/>
      <c r="O87" s="2062"/>
      <c r="P87" s="2062"/>
      <c r="Q87" s="2062"/>
      <c r="R87" s="2062"/>
      <c r="S87" s="2062"/>
      <c r="T87" s="2062"/>
      <c r="U87" s="2062"/>
      <c r="V87" s="2062"/>
      <c r="W87" s="2061"/>
      <c r="X87" s="2063"/>
      <c r="Y87" s="2063"/>
      <c r="Z87" s="2063"/>
      <c r="AA87" s="2063"/>
      <c r="AB87" s="2063"/>
      <c r="AC87" s="38"/>
      <c r="AD87" s="38"/>
    </row>
    <row r="88" spans="2:30" x14ac:dyDescent="0.2">
      <c r="B88" s="2067" t="str">
        <f>IF('6'!B88="","",'6'!B88)</f>
        <v/>
      </c>
      <c r="C88" s="2065" t="str">
        <f>IF('6'!C88="","",'6'!C88)</f>
        <v/>
      </c>
      <c r="D88" s="2066" t="str">
        <f>IF('6'!D88="","",'6'!D88)</f>
        <v>h</v>
      </c>
      <c r="E88" s="2060"/>
      <c r="F88" s="2060"/>
      <c r="G88" s="1273"/>
      <c r="H88" s="2061"/>
      <c r="I88" s="2061"/>
      <c r="J88" s="2061"/>
      <c r="K88" s="2062"/>
      <c r="L88" s="2062"/>
      <c r="M88" s="2062"/>
      <c r="N88" s="2062"/>
      <c r="O88" s="2062"/>
      <c r="P88" s="2062"/>
      <c r="Q88" s="2062"/>
      <c r="R88" s="2062"/>
      <c r="S88" s="2062"/>
      <c r="T88" s="2062"/>
      <c r="U88" s="2062"/>
      <c r="V88" s="2062"/>
      <c r="W88" s="2061"/>
      <c r="X88" s="2063"/>
      <c r="Y88" s="2063"/>
      <c r="Z88" s="2063"/>
      <c r="AA88" s="2063"/>
      <c r="AB88" s="2063"/>
      <c r="AC88" s="38"/>
      <c r="AD88" s="38"/>
    </row>
    <row r="89" spans="2:30" x14ac:dyDescent="0.2">
      <c r="B89" s="2067" t="str">
        <f>IF('6'!B89="","",'6'!B89)</f>
        <v/>
      </c>
      <c r="C89" s="2065" t="str">
        <f>IF('6'!C89="","",'6'!C89)</f>
        <v/>
      </c>
      <c r="D89" s="2066" t="str">
        <f>IF('6'!D89="","",'6'!D89)</f>
        <v>e</v>
      </c>
      <c r="E89" s="2060"/>
      <c r="F89" s="2060"/>
      <c r="G89" s="1273"/>
      <c r="H89" s="2061"/>
      <c r="I89" s="2061"/>
      <c r="J89" s="2061"/>
      <c r="K89" s="2062"/>
      <c r="L89" s="2062"/>
      <c r="M89" s="2062"/>
      <c r="N89" s="2062"/>
      <c r="O89" s="2062"/>
      <c r="P89" s="2062"/>
      <c r="Q89" s="2062"/>
      <c r="R89" s="2062"/>
      <c r="S89" s="2062"/>
      <c r="T89" s="2062"/>
      <c r="U89" s="2062"/>
      <c r="V89" s="2062"/>
      <c r="W89" s="2061"/>
      <c r="X89" s="2063"/>
      <c r="Y89" s="2063"/>
      <c r="Z89" s="2063"/>
      <c r="AA89" s="2063"/>
      <c r="AB89" s="2063"/>
      <c r="AC89" s="38"/>
      <c r="AD89" s="38"/>
    </row>
    <row r="90" spans="2:30" x14ac:dyDescent="0.2">
      <c r="B90" s="2067" t="str">
        <f>IF('6'!B90="","",'6'!B90)</f>
        <v/>
      </c>
      <c r="C90" s="2065" t="str">
        <f>IF('6'!C90="","",'6'!C90)</f>
        <v/>
      </c>
      <c r="D90" s="2066" t="str">
        <f>IF('6'!D90="","",'6'!D90)</f>
        <v/>
      </c>
      <c r="E90" s="2060"/>
      <c r="F90" s="2060"/>
      <c r="G90" s="1273"/>
      <c r="H90" s="2061"/>
      <c r="I90" s="2061"/>
      <c r="J90" s="2061"/>
      <c r="K90" s="2062"/>
      <c r="L90" s="2062"/>
      <c r="M90" s="2062"/>
      <c r="N90" s="2062"/>
      <c r="O90" s="2062"/>
      <c r="P90" s="2062"/>
      <c r="Q90" s="2062"/>
      <c r="R90" s="2062"/>
      <c r="S90" s="2062"/>
      <c r="T90" s="2062"/>
      <c r="U90" s="2062"/>
      <c r="V90" s="2062"/>
      <c r="W90" s="2061"/>
      <c r="X90" s="2063"/>
      <c r="Y90" s="2063"/>
      <c r="Z90" s="2063"/>
      <c r="AA90" s="2063"/>
      <c r="AB90" s="2063"/>
      <c r="AC90" s="38"/>
      <c r="AD90" s="38"/>
    </row>
    <row r="91" spans="2:30" x14ac:dyDescent="0.2">
      <c r="B91" s="2067" t="str">
        <f>IF('6'!B91="","",'6'!B91)</f>
        <v/>
      </c>
      <c r="C91" s="2065" t="str">
        <f>IF('6'!C91="","",'6'!C91)</f>
        <v/>
      </c>
      <c r="D91" s="2066" t="str">
        <f>IF('6'!D91="","",'6'!D91)</f>
        <v>u</v>
      </c>
      <c r="E91" s="2060"/>
      <c r="F91" s="2060"/>
      <c r="G91" s="1273"/>
      <c r="H91" s="2061"/>
      <c r="I91" s="2061"/>
      <c r="J91" s="2061"/>
      <c r="K91" s="2062"/>
      <c r="L91" s="2062"/>
      <c r="M91" s="2062"/>
      <c r="N91" s="2062"/>
      <c r="O91" s="2062"/>
      <c r="P91" s="2062"/>
      <c r="Q91" s="2062"/>
      <c r="R91" s="2062"/>
      <c r="S91" s="2062"/>
      <c r="T91" s="2062"/>
      <c r="U91" s="2062"/>
      <c r="V91" s="2062"/>
      <c r="W91" s="2061"/>
      <c r="X91" s="2063"/>
      <c r="Y91" s="2063"/>
      <c r="Z91" s="2063"/>
      <c r="AA91" s="2063"/>
      <c r="AB91" s="2063"/>
      <c r="AC91" s="38"/>
      <c r="AD91" s="38"/>
    </row>
    <row r="92" spans="2:30" x14ac:dyDescent="0.2">
      <c r="B92" s="2067" t="str">
        <f>IF('6'!B92="","",'6'!B92)</f>
        <v/>
      </c>
      <c r="C92" s="2065" t="str">
        <f>IF('6'!C92="","",'6'!C92)</f>
        <v/>
      </c>
      <c r="D92" s="2066" t="str">
        <f>IF('6'!D92="","",'6'!D92)</f>
        <v>n</v>
      </c>
      <c r="E92" s="2060"/>
      <c r="F92" s="2060"/>
      <c r="G92" s="1273"/>
      <c r="H92" s="2061"/>
      <c r="I92" s="2061"/>
      <c r="J92" s="2061"/>
      <c r="K92" s="2062"/>
      <c r="L92" s="2062"/>
      <c r="M92" s="2062"/>
      <c r="N92" s="2062"/>
      <c r="O92" s="2062"/>
      <c r="P92" s="2062"/>
      <c r="Q92" s="2062"/>
      <c r="R92" s="2062"/>
      <c r="S92" s="2062"/>
      <c r="T92" s="2062"/>
      <c r="U92" s="2062"/>
      <c r="V92" s="2062"/>
      <c r="W92" s="2061"/>
      <c r="X92" s="2063"/>
      <c r="Y92" s="2063"/>
      <c r="Z92" s="2063"/>
      <c r="AA92" s="2063"/>
      <c r="AB92" s="2063"/>
      <c r="AC92" s="38"/>
      <c r="AD92" s="38"/>
    </row>
    <row r="93" spans="2:30" x14ac:dyDescent="0.2">
      <c r="B93" s="2067" t="str">
        <f>IF('6'!B93="","",'6'!B93)</f>
        <v/>
      </c>
      <c r="C93" s="2065" t="str">
        <f>IF('6'!C93="","",'6'!C93)</f>
        <v/>
      </c>
      <c r="D93" s="2066" t="str">
        <f>IF('6'!D93="","",'6'!D93)</f>
        <v>t</v>
      </c>
      <c r="E93" s="2060"/>
      <c r="F93" s="2060"/>
      <c r="G93" s="1273"/>
      <c r="H93" s="2061"/>
      <c r="I93" s="2061"/>
      <c r="J93" s="2061"/>
      <c r="K93" s="2062"/>
      <c r="L93" s="2062"/>
      <c r="M93" s="2062"/>
      <c r="N93" s="2062"/>
      <c r="O93" s="2062"/>
      <c r="P93" s="2062"/>
      <c r="Q93" s="2062"/>
      <c r="R93" s="2062"/>
      <c r="S93" s="2062"/>
      <c r="T93" s="2062"/>
      <c r="U93" s="2062"/>
      <c r="V93" s="2062"/>
      <c r="W93" s="2061"/>
      <c r="X93" s="2063"/>
      <c r="Y93" s="2063"/>
      <c r="Z93" s="2063"/>
      <c r="AA93" s="2063"/>
      <c r="AB93" s="2063"/>
      <c r="AC93" s="38"/>
      <c r="AD93" s="38"/>
    </row>
    <row r="94" spans="2:30" x14ac:dyDescent="0.2">
      <c r="B94" s="2067" t="str">
        <f>IF('6'!B94="","",'6'!B94)</f>
        <v/>
      </c>
      <c r="C94" s="2065" t="str">
        <f>IF('6'!C94="","",'6'!C94)</f>
        <v/>
      </c>
      <c r="D94" s="2066" t="str">
        <f>IF('6'!D94="","",'6'!D94)</f>
        <v>e</v>
      </c>
      <c r="E94" s="2060"/>
      <c r="F94" s="2060"/>
      <c r="G94" s="1273"/>
      <c r="H94" s="2061"/>
      <c r="I94" s="2061"/>
      <c r="J94" s="2061"/>
      <c r="K94" s="2062"/>
      <c r="L94" s="2062"/>
      <c r="M94" s="2062"/>
      <c r="N94" s="2062"/>
      <c r="O94" s="2062"/>
      <c r="P94" s="2062"/>
      <c r="Q94" s="2062"/>
      <c r="R94" s="2062"/>
      <c r="S94" s="2062"/>
      <c r="T94" s="2062"/>
      <c r="U94" s="2062"/>
      <c r="V94" s="2062"/>
      <c r="W94" s="2061"/>
      <c r="X94" s="2063"/>
      <c r="Y94" s="2063"/>
      <c r="Z94" s="2063"/>
      <c r="AA94" s="2063"/>
      <c r="AB94" s="2063"/>
      <c r="AC94" s="38"/>
      <c r="AD94" s="38"/>
    </row>
    <row r="95" spans="2:30" ht="13.5" thickBot="1" x14ac:dyDescent="0.25">
      <c r="B95" s="2068" t="str">
        <f>IF('6'!B95="","",'6'!B95)</f>
        <v/>
      </c>
      <c r="C95" s="2069" t="str">
        <f>IF('6'!C95="","",'6'!C95)</f>
        <v/>
      </c>
      <c r="D95" s="2072" t="str">
        <f>IF('6'!D95="","",'6'!D95)</f>
        <v>n</v>
      </c>
      <c r="E95" s="2060"/>
      <c r="F95" s="2060"/>
      <c r="G95" s="1273"/>
      <c r="H95" s="2061"/>
      <c r="I95" s="2061"/>
      <c r="J95" s="2061"/>
      <c r="K95" s="2062"/>
      <c r="L95" s="2062"/>
      <c r="M95" s="2062"/>
      <c r="N95" s="2062"/>
      <c r="O95" s="2062"/>
      <c r="P95" s="2062"/>
      <c r="Q95" s="2062"/>
      <c r="R95" s="2062"/>
      <c r="S95" s="2062"/>
      <c r="T95" s="2062"/>
      <c r="U95" s="2062"/>
      <c r="V95" s="2062"/>
      <c r="W95" s="2061"/>
      <c r="X95" s="2063"/>
      <c r="Y95" s="2063"/>
      <c r="Z95" s="2063"/>
      <c r="AA95" s="2063"/>
      <c r="AB95" s="2063"/>
      <c r="AC95" s="38"/>
      <c r="AD95" s="38"/>
    </row>
    <row r="96" spans="2:30" x14ac:dyDescent="0.2">
      <c r="B96" s="2070"/>
      <c r="C96" s="2060"/>
      <c r="D96" s="2060"/>
      <c r="E96" s="2060"/>
      <c r="F96" s="2060"/>
      <c r="G96" s="1273"/>
      <c r="H96" s="2061"/>
      <c r="I96" s="2061"/>
      <c r="J96" s="2061"/>
      <c r="K96" s="2062"/>
      <c r="L96" s="2062"/>
      <c r="M96" s="2062"/>
      <c r="N96" s="2062"/>
      <c r="O96" s="2062"/>
      <c r="P96" s="2062"/>
      <c r="Q96" s="2062"/>
      <c r="R96" s="2062"/>
      <c r="S96" s="2062"/>
      <c r="T96" s="2062"/>
      <c r="U96" s="2062"/>
      <c r="V96" s="2062"/>
      <c r="W96" s="2061"/>
      <c r="X96" s="2063"/>
      <c r="Y96" s="2063"/>
      <c r="Z96" s="2063"/>
      <c r="AA96" s="2063"/>
      <c r="AB96" s="2063"/>
      <c r="AC96" s="38"/>
      <c r="AD96" s="38"/>
    </row>
    <row r="97" spans="2:30" x14ac:dyDescent="0.2">
      <c r="B97" s="2070"/>
      <c r="C97" s="2060"/>
      <c r="D97" s="2060"/>
      <c r="E97" s="2060"/>
      <c r="F97" s="2060"/>
      <c r="G97" s="1273"/>
      <c r="H97" s="2061"/>
      <c r="I97" s="2061"/>
      <c r="J97" s="2061"/>
      <c r="K97" s="2062"/>
      <c r="L97" s="2062"/>
      <c r="M97" s="2062"/>
      <c r="N97" s="2062"/>
      <c r="O97" s="2062"/>
      <c r="P97" s="2062"/>
      <c r="Q97" s="2062"/>
      <c r="R97" s="2062"/>
      <c r="S97" s="2062"/>
      <c r="T97" s="2062"/>
      <c r="U97" s="2062"/>
      <c r="V97" s="2062"/>
      <c r="W97" s="2061"/>
      <c r="X97" s="2063"/>
      <c r="Y97" s="2063"/>
      <c r="Z97" s="2063"/>
      <c r="AA97" s="2063"/>
      <c r="AB97" s="2063"/>
      <c r="AC97" s="38"/>
      <c r="AD97" s="38"/>
    </row>
    <row r="98" spans="2:30" x14ac:dyDescent="0.2">
      <c r="B98" s="2070"/>
      <c r="C98" s="2060"/>
      <c r="D98" s="2060"/>
      <c r="E98" s="2060"/>
      <c r="F98" s="2060"/>
      <c r="G98" s="1273"/>
      <c r="H98" s="2061"/>
      <c r="I98" s="2061"/>
      <c r="J98" s="2061"/>
      <c r="K98" s="2062"/>
      <c r="L98" s="2062"/>
      <c r="M98" s="2062"/>
      <c r="N98" s="2062"/>
      <c r="O98" s="2062"/>
      <c r="P98" s="2062"/>
      <c r="Q98" s="2062"/>
      <c r="R98" s="2062"/>
      <c r="S98" s="2062"/>
      <c r="T98" s="2062"/>
      <c r="U98" s="2062"/>
      <c r="V98" s="2062"/>
      <c r="W98" s="2061"/>
      <c r="X98" s="2063"/>
      <c r="Y98" s="2063"/>
      <c r="Z98" s="2063"/>
      <c r="AA98" s="2063"/>
      <c r="AB98" s="2063"/>
      <c r="AC98" s="38"/>
      <c r="AD98" s="38"/>
    </row>
    <row r="99" spans="2:30" x14ac:dyDescent="0.2">
      <c r="B99" s="2070"/>
      <c r="C99" s="2060"/>
      <c r="D99" s="2060"/>
      <c r="E99" s="2060"/>
      <c r="F99" s="2060"/>
      <c r="G99" s="1273"/>
      <c r="H99" s="2061"/>
      <c r="I99" s="2061"/>
      <c r="J99" s="2061"/>
      <c r="K99" s="2062"/>
      <c r="L99" s="2062"/>
      <c r="M99" s="2062"/>
      <c r="N99" s="2062"/>
      <c r="O99" s="2062"/>
      <c r="P99" s="2062"/>
      <c r="Q99" s="2062"/>
      <c r="R99" s="2062"/>
      <c r="S99" s="2062"/>
      <c r="T99" s="2062"/>
      <c r="U99" s="2062"/>
      <c r="V99" s="2062"/>
      <c r="W99" s="2061"/>
      <c r="X99" s="2063"/>
      <c r="Y99" s="2063"/>
      <c r="Z99" s="2063"/>
      <c r="AA99" s="2063"/>
      <c r="AB99" s="2063"/>
      <c r="AC99" s="38"/>
      <c r="AD99" s="38"/>
    </row>
    <row r="100" spans="2:30" x14ac:dyDescent="0.2">
      <c r="B100" s="2070"/>
      <c r="C100" s="2060"/>
      <c r="D100" s="2060"/>
      <c r="E100" s="2060"/>
      <c r="F100" s="2060"/>
      <c r="G100" s="1273"/>
      <c r="H100" s="2061"/>
      <c r="I100" s="2061"/>
      <c r="J100" s="2061"/>
      <c r="K100" s="2062"/>
      <c r="L100" s="2062"/>
      <c r="M100" s="2062"/>
      <c r="N100" s="2062"/>
      <c r="O100" s="2062"/>
      <c r="P100" s="2062"/>
      <c r="Q100" s="2062"/>
      <c r="R100" s="2062"/>
      <c r="S100" s="2062"/>
      <c r="T100" s="2062"/>
      <c r="U100" s="2062"/>
      <c r="V100" s="2062"/>
      <c r="W100" s="2061"/>
      <c r="X100" s="2063"/>
      <c r="Y100" s="2063"/>
      <c r="Z100" s="2063"/>
      <c r="AA100" s="2063"/>
      <c r="AB100" s="2063"/>
      <c r="AC100" s="38"/>
      <c r="AD100" s="38"/>
    </row>
    <row r="101" spans="2:30" x14ac:dyDescent="0.2">
      <c r="B101" s="2070"/>
      <c r="C101" s="2060"/>
      <c r="D101" s="2060"/>
      <c r="E101" s="2060"/>
      <c r="F101" s="2060"/>
      <c r="G101" s="1273"/>
      <c r="H101" s="2061"/>
      <c r="I101" s="2061"/>
      <c r="J101" s="2061"/>
      <c r="K101" s="2062"/>
      <c r="L101" s="2062"/>
      <c r="M101" s="2062"/>
      <c r="N101" s="2062"/>
      <c r="O101" s="2062"/>
      <c r="P101" s="2062"/>
      <c r="Q101" s="2062"/>
      <c r="R101" s="2062"/>
      <c r="S101" s="2062"/>
      <c r="T101" s="2062"/>
      <c r="U101" s="2062"/>
      <c r="V101" s="2062"/>
      <c r="W101" s="2061"/>
      <c r="X101" s="2063"/>
      <c r="Y101" s="2063"/>
      <c r="Z101" s="2063"/>
      <c r="AA101" s="2063"/>
      <c r="AB101" s="2063"/>
      <c r="AC101" s="38"/>
      <c r="AD101" s="38"/>
    </row>
    <row r="102" spans="2:30" x14ac:dyDescent="0.2">
      <c r="B102" s="2070"/>
      <c r="C102" s="2060"/>
      <c r="D102" s="2060"/>
      <c r="E102" s="2060"/>
      <c r="F102" s="2060"/>
      <c r="G102" s="1273"/>
      <c r="H102" s="2061"/>
      <c r="I102" s="2061"/>
      <c r="J102" s="2061"/>
      <c r="K102" s="2062"/>
      <c r="L102" s="2062"/>
      <c r="M102" s="2062"/>
      <c r="N102" s="2062"/>
      <c r="O102" s="2062"/>
      <c r="P102" s="2062"/>
      <c r="Q102" s="2062"/>
      <c r="R102" s="2062"/>
      <c r="S102" s="2062"/>
      <c r="T102" s="2062"/>
      <c r="U102" s="2062"/>
      <c r="V102" s="2062"/>
      <c r="W102" s="2061"/>
      <c r="X102" s="2063"/>
      <c r="Y102" s="2063"/>
      <c r="Z102" s="2063"/>
      <c r="AA102" s="2063"/>
      <c r="AB102" s="2063"/>
      <c r="AC102" s="38"/>
      <c r="AD102" s="38"/>
    </row>
    <row r="103" spans="2:30" x14ac:dyDescent="0.2">
      <c r="B103" s="2070"/>
      <c r="C103" s="2060"/>
      <c r="D103" s="2060"/>
      <c r="E103" s="2060"/>
      <c r="F103" s="2060"/>
      <c r="G103" s="1273"/>
      <c r="H103" s="2061"/>
      <c r="I103" s="2061"/>
      <c r="J103" s="2061"/>
      <c r="K103" s="2062"/>
      <c r="L103" s="2062"/>
      <c r="M103" s="2062"/>
      <c r="N103" s="2062"/>
      <c r="O103" s="2062"/>
      <c r="P103" s="2062"/>
      <c r="Q103" s="2062"/>
      <c r="R103" s="2062"/>
      <c r="S103" s="2062"/>
      <c r="T103" s="2062"/>
      <c r="U103" s="2062"/>
      <c r="V103" s="2062"/>
      <c r="W103" s="2061"/>
      <c r="X103" s="2063"/>
      <c r="Y103" s="2063"/>
      <c r="Z103" s="2063"/>
      <c r="AA103" s="2063"/>
      <c r="AB103" s="2063"/>
      <c r="AC103" s="38"/>
      <c r="AD103" s="38"/>
    </row>
    <row r="104" spans="2:30" x14ac:dyDescent="0.2">
      <c r="B104" s="2070"/>
      <c r="C104" s="2060"/>
      <c r="D104" s="2060"/>
      <c r="E104" s="2060"/>
      <c r="F104" s="2060"/>
      <c r="G104" s="1273"/>
      <c r="H104" s="2061"/>
      <c r="I104" s="2061"/>
      <c r="J104" s="2061"/>
      <c r="K104" s="2062"/>
      <c r="L104" s="2062"/>
      <c r="M104" s="2062"/>
      <c r="N104" s="2062"/>
      <c r="O104" s="2062"/>
      <c r="P104" s="2062"/>
      <c r="Q104" s="2062"/>
      <c r="R104" s="2062"/>
      <c r="S104" s="2062"/>
      <c r="T104" s="2062"/>
      <c r="U104" s="2062"/>
      <c r="V104" s="2062"/>
      <c r="W104" s="2061"/>
      <c r="X104" s="2063"/>
      <c r="Y104" s="2063"/>
      <c r="Z104" s="2063"/>
      <c r="AA104" s="2063"/>
      <c r="AB104" s="2063"/>
      <c r="AC104" s="38"/>
      <c r="AD104" s="38"/>
    </row>
    <row r="105" spans="2:30" x14ac:dyDescent="0.2">
      <c r="B105" s="2070"/>
      <c r="C105" s="2060"/>
      <c r="D105" s="2060"/>
      <c r="E105" s="2060"/>
      <c r="F105" s="2060"/>
      <c r="G105" s="1273"/>
      <c r="H105" s="2061"/>
      <c r="I105" s="2061"/>
      <c r="J105" s="2061"/>
      <c r="K105" s="2062"/>
      <c r="L105" s="2062"/>
      <c r="M105" s="2062"/>
      <c r="N105" s="2062"/>
      <c r="O105" s="2062"/>
      <c r="P105" s="2062"/>
      <c r="Q105" s="2062"/>
      <c r="R105" s="2062"/>
      <c r="S105" s="2062"/>
      <c r="T105" s="2062"/>
      <c r="U105" s="2062"/>
      <c r="V105" s="2062"/>
      <c r="W105" s="2061"/>
      <c r="X105" s="2063"/>
      <c r="Y105" s="2063"/>
      <c r="Z105" s="2063"/>
      <c r="AA105" s="2063"/>
      <c r="AB105" s="2063"/>
      <c r="AC105" s="38"/>
      <c r="AD105" s="38"/>
    </row>
    <row r="106" spans="2:30" x14ac:dyDescent="0.2">
      <c r="B106" s="2070"/>
      <c r="C106" s="2060"/>
      <c r="D106" s="2060"/>
      <c r="E106" s="2060"/>
      <c r="F106" s="2060"/>
      <c r="G106" s="1273"/>
      <c r="H106" s="2061"/>
      <c r="I106" s="2061"/>
      <c r="J106" s="2061"/>
      <c r="K106" s="2062"/>
      <c r="L106" s="2062"/>
      <c r="M106" s="2062"/>
      <c r="N106" s="2062"/>
      <c r="O106" s="2062"/>
      <c r="P106" s="2062"/>
      <c r="Q106" s="2062"/>
      <c r="R106" s="2062"/>
      <c r="S106" s="2062"/>
      <c r="T106" s="2062"/>
      <c r="U106" s="2062"/>
      <c r="V106" s="2062"/>
      <c r="W106" s="2061"/>
      <c r="X106" s="2063"/>
      <c r="Y106" s="2063"/>
      <c r="Z106" s="2063"/>
      <c r="AA106" s="2063"/>
      <c r="AB106" s="2063"/>
      <c r="AC106" s="38"/>
      <c r="AD106" s="38"/>
    </row>
    <row r="107" spans="2:30" x14ac:dyDescent="0.2">
      <c r="B107" s="2070"/>
      <c r="C107" s="2060"/>
      <c r="D107" s="2060"/>
      <c r="E107" s="2060"/>
      <c r="F107" s="2060"/>
      <c r="G107" s="1273"/>
      <c r="H107" s="2061"/>
      <c r="I107" s="2061"/>
      <c r="J107" s="2061"/>
      <c r="K107" s="2062"/>
      <c r="L107" s="2062"/>
      <c r="M107" s="2062"/>
      <c r="N107" s="2062"/>
      <c r="O107" s="2062"/>
      <c r="P107" s="2062"/>
      <c r="Q107" s="2062"/>
      <c r="R107" s="2062"/>
      <c r="S107" s="2062"/>
      <c r="T107" s="2062"/>
      <c r="U107" s="2062"/>
      <c r="V107" s="2062"/>
      <c r="W107" s="2061"/>
      <c r="X107" s="2063"/>
      <c r="Y107" s="2063"/>
      <c r="Z107" s="2063"/>
      <c r="AA107" s="2063"/>
      <c r="AB107" s="2063"/>
      <c r="AC107" s="38"/>
      <c r="AD107" s="38"/>
    </row>
    <row r="108" spans="2:30" x14ac:dyDescent="0.2">
      <c r="B108" s="2070"/>
      <c r="C108" s="2060"/>
      <c r="D108" s="2060"/>
      <c r="E108" s="2060"/>
      <c r="F108" s="2060"/>
      <c r="G108" s="1273"/>
      <c r="H108" s="2061"/>
      <c r="I108" s="2061"/>
      <c r="J108" s="2061"/>
      <c r="K108" s="2062"/>
      <c r="L108" s="2062"/>
      <c r="M108" s="2062"/>
      <c r="N108" s="2062"/>
      <c r="O108" s="2062"/>
      <c r="P108" s="2062"/>
      <c r="Q108" s="2062"/>
      <c r="R108" s="2062"/>
      <c r="S108" s="2062"/>
      <c r="T108" s="2062"/>
      <c r="U108" s="2062"/>
      <c r="V108" s="2062"/>
      <c r="W108" s="2061"/>
      <c r="X108" s="2063"/>
      <c r="Y108" s="2063"/>
      <c r="Z108" s="2063"/>
      <c r="AA108" s="2063"/>
      <c r="AB108" s="2063"/>
      <c r="AC108" s="38"/>
      <c r="AD108" s="38"/>
    </row>
    <row r="109" spans="2:30" x14ac:dyDescent="0.2">
      <c r="B109" s="2070"/>
      <c r="C109" s="2060"/>
      <c r="D109" s="2060"/>
      <c r="E109" s="2060"/>
      <c r="F109" s="2060"/>
      <c r="G109" s="1273"/>
      <c r="H109" s="2061"/>
      <c r="I109" s="2061"/>
      <c r="J109" s="2061"/>
      <c r="K109" s="2062"/>
      <c r="L109" s="2062"/>
      <c r="M109" s="2062"/>
      <c r="N109" s="2062"/>
      <c r="O109" s="2062"/>
      <c r="P109" s="2062"/>
      <c r="Q109" s="2062"/>
      <c r="R109" s="2062"/>
      <c r="S109" s="2062"/>
      <c r="T109" s="2062"/>
      <c r="U109" s="2062"/>
      <c r="V109" s="2062"/>
      <c r="W109" s="2061"/>
      <c r="X109" s="2063"/>
      <c r="Y109" s="2063"/>
      <c r="Z109" s="2063"/>
      <c r="AA109" s="2063"/>
      <c r="AB109" s="2063"/>
      <c r="AC109" s="38"/>
      <c r="AD109" s="38"/>
    </row>
    <row r="110" spans="2:30" x14ac:dyDescent="0.2">
      <c r="B110" s="2070"/>
      <c r="C110" s="2060"/>
      <c r="D110" s="2060"/>
      <c r="E110" s="2060"/>
      <c r="F110" s="2060"/>
      <c r="G110" s="1273"/>
      <c r="H110" s="2061"/>
      <c r="I110" s="2061"/>
      <c r="J110" s="2061"/>
      <c r="K110" s="2062"/>
      <c r="L110" s="2062"/>
      <c r="M110" s="2062"/>
      <c r="N110" s="2062"/>
      <c r="O110" s="2062"/>
      <c r="P110" s="2062"/>
      <c r="Q110" s="2062"/>
      <c r="R110" s="2062"/>
      <c r="S110" s="2062"/>
      <c r="T110" s="2062"/>
      <c r="U110" s="2062"/>
      <c r="V110" s="2062"/>
      <c r="W110" s="2061"/>
      <c r="X110" s="2063"/>
      <c r="Y110" s="2063"/>
      <c r="Z110" s="2063"/>
      <c r="AA110" s="2063"/>
      <c r="AB110" s="2063"/>
      <c r="AC110" s="38"/>
      <c r="AD110" s="38"/>
    </row>
    <row r="111" spans="2:30" x14ac:dyDescent="0.2">
      <c r="B111" s="2070"/>
      <c r="C111" s="2060"/>
      <c r="D111" s="2060"/>
      <c r="E111" s="2060"/>
      <c r="F111" s="2060"/>
      <c r="G111" s="1273"/>
      <c r="H111" s="2061"/>
      <c r="I111" s="2061"/>
      <c r="J111" s="2061"/>
      <c r="K111" s="2062"/>
      <c r="L111" s="2062"/>
      <c r="M111" s="2062"/>
      <c r="N111" s="2062"/>
      <c r="O111" s="2062"/>
      <c r="P111" s="2062"/>
      <c r="Q111" s="2062"/>
      <c r="R111" s="2062"/>
      <c r="S111" s="2062"/>
      <c r="T111" s="2062"/>
      <c r="U111" s="2062"/>
      <c r="V111" s="2062"/>
      <c r="W111" s="2061"/>
      <c r="X111" s="2063"/>
      <c r="Y111" s="2063"/>
      <c r="Z111" s="2063"/>
      <c r="AA111" s="2063"/>
      <c r="AB111" s="2063"/>
      <c r="AC111" s="38"/>
      <c r="AD111" s="38"/>
    </row>
    <row r="112" spans="2:30" x14ac:dyDescent="0.2">
      <c r="B112" s="2070"/>
      <c r="C112" s="2060"/>
      <c r="D112" s="2060"/>
      <c r="E112" s="2060"/>
      <c r="F112" s="2060"/>
      <c r="G112" s="1273"/>
      <c r="H112" s="2061"/>
      <c r="I112" s="2061"/>
      <c r="J112" s="2061"/>
      <c r="K112" s="2062"/>
      <c r="L112" s="2062"/>
      <c r="M112" s="2062"/>
      <c r="N112" s="2062"/>
      <c r="O112" s="2062"/>
      <c r="P112" s="2062"/>
      <c r="Q112" s="2062"/>
      <c r="R112" s="2062"/>
      <c r="S112" s="2062"/>
      <c r="T112" s="2062"/>
      <c r="U112" s="2062"/>
      <c r="V112" s="2062"/>
      <c r="W112" s="2061"/>
      <c r="X112" s="2063"/>
      <c r="Y112" s="2063"/>
      <c r="Z112" s="2063"/>
      <c r="AA112" s="2063"/>
      <c r="AB112" s="2063"/>
      <c r="AC112" s="38"/>
      <c r="AD112" s="38"/>
    </row>
    <row r="113" spans="2:30" x14ac:dyDescent="0.2">
      <c r="B113" s="2070"/>
      <c r="C113" s="2060"/>
      <c r="D113" s="2060"/>
      <c r="E113" s="2060"/>
      <c r="F113" s="2060"/>
      <c r="G113" s="1273"/>
      <c r="H113" s="2061"/>
      <c r="I113" s="2061"/>
      <c r="J113" s="2061"/>
      <c r="K113" s="2062"/>
      <c r="L113" s="2062"/>
      <c r="M113" s="2062"/>
      <c r="N113" s="2062"/>
      <c r="O113" s="2062"/>
      <c r="P113" s="2062"/>
      <c r="Q113" s="2062"/>
      <c r="R113" s="2062"/>
      <c r="S113" s="2062"/>
      <c r="T113" s="2062"/>
      <c r="U113" s="2062"/>
      <c r="V113" s="2062"/>
      <c r="W113" s="2061"/>
      <c r="X113" s="2063"/>
      <c r="Y113" s="2063"/>
      <c r="Z113" s="2063"/>
      <c r="AA113" s="2063"/>
      <c r="AB113" s="2063"/>
      <c r="AC113" s="38"/>
      <c r="AD113" s="38"/>
    </row>
    <row r="114" spans="2:30" x14ac:dyDescent="0.2">
      <c r="B114" s="2070"/>
      <c r="C114" s="2060"/>
      <c r="D114" s="2060"/>
      <c r="E114" s="2060"/>
      <c r="F114" s="2060"/>
      <c r="G114" s="1273"/>
      <c r="H114" s="2061"/>
      <c r="I114" s="2061"/>
      <c r="J114" s="2061"/>
      <c r="K114" s="2062"/>
      <c r="L114" s="2062"/>
      <c r="M114" s="2062"/>
      <c r="N114" s="2062"/>
      <c r="O114" s="2062"/>
      <c r="P114" s="2062"/>
      <c r="Q114" s="2062"/>
      <c r="R114" s="2062"/>
      <c r="S114" s="2062"/>
      <c r="T114" s="2062"/>
      <c r="U114" s="2062"/>
      <c r="V114" s="2062"/>
      <c r="W114" s="2061"/>
      <c r="X114" s="2063"/>
      <c r="Y114" s="2063"/>
      <c r="Z114" s="2063"/>
      <c r="AA114" s="2063"/>
      <c r="AB114" s="2063"/>
      <c r="AC114" s="38"/>
      <c r="AD114" s="38"/>
    </row>
    <row r="115" spans="2:30" x14ac:dyDescent="0.2">
      <c r="B115" s="2070"/>
      <c r="C115" s="2060"/>
      <c r="D115" s="2060"/>
      <c r="E115" s="2060"/>
      <c r="F115" s="2060"/>
      <c r="G115" s="1273"/>
      <c r="H115" s="2061"/>
      <c r="I115" s="2061"/>
      <c r="J115" s="2061"/>
      <c r="K115" s="2062"/>
      <c r="L115" s="2062"/>
      <c r="M115" s="2062"/>
      <c r="N115" s="2062"/>
      <c r="O115" s="2062"/>
      <c r="P115" s="2062"/>
      <c r="Q115" s="2062"/>
      <c r="R115" s="2062"/>
      <c r="S115" s="2062"/>
      <c r="T115" s="2062"/>
      <c r="U115" s="2062"/>
      <c r="V115" s="2062"/>
      <c r="W115" s="2061"/>
      <c r="X115" s="2063"/>
      <c r="Y115" s="2063"/>
      <c r="Z115" s="2063"/>
      <c r="AA115" s="2063"/>
      <c r="AB115" s="2063"/>
      <c r="AC115" s="38"/>
      <c r="AD115" s="38"/>
    </row>
    <row r="116" spans="2:30" x14ac:dyDescent="0.2">
      <c r="B116" s="2070"/>
      <c r="C116" s="2060"/>
      <c r="D116" s="2060"/>
      <c r="E116" s="2060"/>
      <c r="F116" s="2060"/>
      <c r="G116" s="1273"/>
      <c r="H116" s="2061"/>
      <c r="I116" s="2061"/>
      <c r="J116" s="2061"/>
      <c r="K116" s="2062"/>
      <c r="L116" s="2062"/>
      <c r="M116" s="2062"/>
      <c r="N116" s="2062"/>
      <c r="O116" s="2062"/>
      <c r="P116" s="2062"/>
      <c r="Q116" s="2062"/>
      <c r="R116" s="2062"/>
      <c r="S116" s="2062"/>
      <c r="T116" s="2062"/>
      <c r="U116" s="2062"/>
      <c r="V116" s="2062"/>
      <c r="W116" s="2061"/>
      <c r="X116" s="2063"/>
      <c r="Y116" s="2063"/>
      <c r="Z116" s="2063"/>
      <c r="AA116" s="2063"/>
      <c r="AB116" s="2063"/>
      <c r="AC116" s="38"/>
      <c r="AD116" s="38"/>
    </row>
    <row r="117" spans="2:30" x14ac:dyDescent="0.2">
      <c r="B117" s="2070"/>
      <c r="C117" s="2060"/>
      <c r="D117" s="2060"/>
      <c r="E117" s="2060"/>
      <c r="F117" s="2060"/>
      <c r="G117" s="1273"/>
      <c r="H117" s="2061"/>
      <c r="I117" s="2061"/>
      <c r="J117" s="2061"/>
      <c r="K117" s="2062"/>
      <c r="L117" s="2062"/>
      <c r="M117" s="2062"/>
      <c r="N117" s="2062"/>
      <c r="O117" s="2062"/>
      <c r="P117" s="2062"/>
      <c r="Q117" s="2062"/>
      <c r="R117" s="2062"/>
      <c r="S117" s="2062"/>
      <c r="T117" s="2062"/>
      <c r="U117" s="2062"/>
      <c r="V117" s="2062"/>
      <c r="W117" s="2061"/>
      <c r="X117" s="2063"/>
      <c r="Y117" s="2063"/>
      <c r="Z117" s="2063"/>
      <c r="AA117" s="2063"/>
      <c r="AB117" s="2063"/>
      <c r="AC117" s="38"/>
      <c r="AD117" s="38"/>
    </row>
    <row r="118" spans="2:30" x14ac:dyDescent="0.2">
      <c r="B118" s="2070"/>
      <c r="C118" s="2060"/>
      <c r="D118" s="2060"/>
      <c r="E118" s="2060"/>
      <c r="F118" s="2060"/>
      <c r="G118" s="1273"/>
      <c r="H118" s="2061"/>
      <c r="I118" s="2061"/>
      <c r="J118" s="2061"/>
      <c r="K118" s="2062"/>
      <c r="L118" s="2062"/>
      <c r="M118" s="2062"/>
      <c r="N118" s="2062"/>
      <c r="O118" s="2062"/>
      <c r="P118" s="2062"/>
      <c r="Q118" s="2062"/>
      <c r="R118" s="2062"/>
      <c r="S118" s="2062"/>
      <c r="T118" s="2062"/>
      <c r="U118" s="2062"/>
      <c r="V118" s="2062"/>
      <c r="W118" s="2061"/>
      <c r="X118" s="2063"/>
      <c r="Y118" s="2063"/>
      <c r="Z118" s="2063"/>
      <c r="AA118" s="2063"/>
      <c r="AB118" s="2063"/>
      <c r="AC118" s="38"/>
      <c r="AD118" s="38"/>
    </row>
    <row r="119" spans="2:30" x14ac:dyDescent="0.2">
      <c r="B119" s="2070"/>
      <c r="C119" s="2060"/>
      <c r="D119" s="2060"/>
      <c r="E119" s="2060"/>
      <c r="F119" s="2060"/>
      <c r="G119" s="1273"/>
      <c r="H119" s="2061"/>
      <c r="I119" s="2061"/>
      <c r="J119" s="2061"/>
      <c r="K119" s="2062"/>
      <c r="L119" s="2062"/>
      <c r="M119" s="2062"/>
      <c r="N119" s="2062"/>
      <c r="O119" s="2062"/>
      <c r="P119" s="2062"/>
      <c r="Q119" s="2062"/>
      <c r="R119" s="2062"/>
      <c r="S119" s="2062"/>
      <c r="T119" s="2062"/>
      <c r="U119" s="2062"/>
      <c r="V119" s="2062"/>
      <c r="W119" s="2061"/>
      <c r="X119" s="2063"/>
      <c r="Y119" s="2063"/>
      <c r="Z119" s="2063"/>
      <c r="AA119" s="2063"/>
      <c r="AB119" s="2063"/>
      <c r="AC119" s="38"/>
      <c r="AD119" s="38"/>
    </row>
    <row r="120" spans="2:30" x14ac:dyDescent="0.2">
      <c r="B120" s="2070"/>
      <c r="C120" s="2060"/>
      <c r="D120" s="2060"/>
      <c r="E120" s="2060"/>
      <c r="F120" s="2060"/>
      <c r="G120" s="1273"/>
      <c r="H120" s="2061"/>
      <c r="I120" s="2061"/>
      <c r="J120" s="2061"/>
      <c r="K120" s="2062"/>
      <c r="L120" s="2062"/>
      <c r="M120" s="2062"/>
      <c r="N120" s="2062"/>
      <c r="O120" s="2062"/>
      <c r="P120" s="2062"/>
      <c r="Q120" s="2062"/>
      <c r="R120" s="2062"/>
      <c r="S120" s="2062"/>
      <c r="T120" s="2062"/>
      <c r="U120" s="2062"/>
      <c r="V120" s="2062"/>
      <c r="W120" s="2061"/>
      <c r="X120" s="2063"/>
      <c r="Y120" s="2063"/>
      <c r="Z120" s="2063"/>
      <c r="AA120" s="2063"/>
      <c r="AB120" s="2063"/>
      <c r="AC120" s="38"/>
      <c r="AD120" s="38"/>
    </row>
    <row r="121" spans="2:30" x14ac:dyDescent="0.2">
      <c r="B121" s="2070"/>
      <c r="C121" s="2060"/>
      <c r="D121" s="2060"/>
      <c r="E121" s="2060"/>
      <c r="F121" s="2060"/>
      <c r="G121" s="1273"/>
      <c r="H121" s="2061"/>
      <c r="I121" s="2061"/>
      <c r="J121" s="2061"/>
      <c r="K121" s="2062"/>
      <c r="L121" s="2062"/>
      <c r="M121" s="2062"/>
      <c r="N121" s="2062"/>
      <c r="O121" s="2062"/>
      <c r="P121" s="2062"/>
      <c r="Q121" s="2062"/>
      <c r="R121" s="2062"/>
      <c r="S121" s="2062"/>
      <c r="T121" s="2062"/>
      <c r="U121" s="2062"/>
      <c r="V121" s="2062"/>
      <c r="W121" s="2061"/>
      <c r="X121" s="2063"/>
      <c r="Y121" s="2063"/>
      <c r="Z121" s="2063"/>
      <c r="AA121" s="2063"/>
      <c r="AB121" s="2063"/>
      <c r="AC121" s="38"/>
      <c r="AD121" s="38"/>
    </row>
    <row r="122" spans="2:30" x14ac:dyDescent="0.2">
      <c r="B122" s="2070"/>
      <c r="C122" s="2060"/>
      <c r="D122" s="2060"/>
      <c r="E122" s="2060"/>
      <c r="F122" s="2060"/>
      <c r="G122" s="1273"/>
      <c r="H122" s="2061"/>
      <c r="I122" s="2061"/>
      <c r="J122" s="2061"/>
      <c r="K122" s="2062"/>
      <c r="L122" s="2062"/>
      <c r="M122" s="2062"/>
      <c r="N122" s="2062"/>
      <c r="O122" s="2062"/>
      <c r="P122" s="2062"/>
      <c r="Q122" s="2062"/>
      <c r="R122" s="2062"/>
      <c r="S122" s="2062"/>
      <c r="T122" s="2062"/>
      <c r="U122" s="2062"/>
      <c r="V122" s="2062"/>
      <c r="W122" s="2061"/>
      <c r="X122" s="2063"/>
      <c r="Y122" s="2063"/>
      <c r="Z122" s="2063"/>
      <c r="AA122" s="2063"/>
      <c r="AB122" s="2063"/>
      <c r="AC122" s="38"/>
      <c r="AD122" s="38"/>
    </row>
    <row r="123" spans="2:30" x14ac:dyDescent="0.2">
      <c r="B123" s="2070"/>
      <c r="C123" s="2060"/>
      <c r="D123" s="2060"/>
      <c r="E123" s="2060"/>
      <c r="F123" s="2060"/>
      <c r="G123" s="1273"/>
      <c r="H123" s="2061"/>
      <c r="I123" s="2061"/>
      <c r="J123" s="2061"/>
      <c r="K123" s="2062"/>
      <c r="L123" s="2062"/>
      <c r="M123" s="2062"/>
      <c r="N123" s="2062"/>
      <c r="O123" s="2062"/>
      <c r="P123" s="2062"/>
      <c r="Q123" s="2062"/>
      <c r="R123" s="2062"/>
      <c r="S123" s="2062"/>
      <c r="T123" s="2062"/>
      <c r="U123" s="2062"/>
      <c r="V123" s="2062"/>
      <c r="W123" s="2061"/>
      <c r="X123" s="2063"/>
      <c r="Y123" s="2063"/>
      <c r="Z123" s="2063"/>
      <c r="AA123" s="2063"/>
      <c r="AB123" s="2063"/>
      <c r="AC123" s="38"/>
      <c r="AD123" s="38"/>
    </row>
    <row r="124" spans="2:30" x14ac:dyDescent="0.2">
      <c r="B124" s="2070"/>
      <c r="C124" s="2060"/>
      <c r="D124" s="2060"/>
      <c r="E124" s="2060"/>
      <c r="F124" s="2060"/>
      <c r="G124" s="1273"/>
      <c r="H124" s="2061"/>
      <c r="I124" s="2061"/>
      <c r="J124" s="2061"/>
      <c r="K124" s="2062"/>
      <c r="L124" s="2062"/>
      <c r="M124" s="2062"/>
      <c r="N124" s="2062"/>
      <c r="O124" s="2062"/>
      <c r="P124" s="2062"/>
      <c r="Q124" s="2062"/>
      <c r="R124" s="2062"/>
      <c r="S124" s="2062"/>
      <c r="T124" s="2062"/>
      <c r="U124" s="2062"/>
      <c r="V124" s="2062"/>
      <c r="W124" s="2061"/>
      <c r="X124" s="2063"/>
      <c r="Y124" s="2063"/>
      <c r="Z124" s="2063"/>
      <c r="AA124" s="2063"/>
      <c r="AB124" s="2063"/>
      <c r="AC124" s="38"/>
      <c r="AD124" s="38"/>
    </row>
    <row r="125" spans="2:30" x14ac:dyDescent="0.2">
      <c r="B125" s="2070"/>
      <c r="C125" s="2060"/>
      <c r="D125" s="2060"/>
      <c r="E125" s="2060"/>
      <c r="F125" s="2060"/>
      <c r="G125" s="1273"/>
      <c r="H125" s="2061"/>
      <c r="I125" s="2061"/>
      <c r="J125" s="2061"/>
      <c r="K125" s="2062"/>
      <c r="L125" s="2062"/>
      <c r="M125" s="2062"/>
      <c r="N125" s="2062"/>
      <c r="O125" s="2062"/>
      <c r="P125" s="2062"/>
      <c r="Q125" s="2062"/>
      <c r="R125" s="2062"/>
      <c r="S125" s="2062"/>
      <c r="T125" s="2062"/>
      <c r="U125" s="2062"/>
      <c r="V125" s="2062"/>
      <c r="W125" s="2061"/>
      <c r="X125" s="2063"/>
      <c r="Y125" s="2063"/>
      <c r="Z125" s="2063"/>
      <c r="AA125" s="2063"/>
      <c r="AB125" s="2063"/>
      <c r="AC125" s="38"/>
      <c r="AD125" s="38"/>
    </row>
    <row r="126" spans="2:30" x14ac:dyDescent="0.2">
      <c r="B126" s="2070"/>
      <c r="C126" s="2060"/>
      <c r="D126" s="2060"/>
      <c r="E126" s="2060"/>
      <c r="F126" s="2060"/>
      <c r="G126" s="1273"/>
      <c r="H126" s="2061"/>
      <c r="I126" s="2061"/>
      <c r="J126" s="2061"/>
      <c r="K126" s="2062"/>
      <c r="L126" s="2062"/>
      <c r="M126" s="2062"/>
      <c r="N126" s="2062"/>
      <c r="O126" s="2062"/>
      <c r="P126" s="2062"/>
      <c r="Q126" s="2062"/>
      <c r="R126" s="2062"/>
      <c r="S126" s="2062"/>
      <c r="T126" s="2062"/>
      <c r="U126" s="2062"/>
      <c r="V126" s="2062"/>
      <c r="W126" s="2061"/>
      <c r="X126" s="2063"/>
      <c r="Y126" s="2063"/>
      <c r="Z126" s="2063"/>
      <c r="AA126" s="2063"/>
      <c r="AB126" s="2063"/>
      <c r="AC126" s="38"/>
      <c r="AD126" s="38"/>
    </row>
    <row r="127" spans="2:30" x14ac:dyDescent="0.2">
      <c r="B127" s="2070"/>
      <c r="C127" s="2060"/>
      <c r="D127" s="2060"/>
      <c r="E127" s="2060"/>
      <c r="F127" s="2060"/>
      <c r="G127" s="1273"/>
      <c r="H127" s="2061"/>
      <c r="I127" s="2061"/>
      <c r="J127" s="2061"/>
      <c r="K127" s="2062"/>
      <c r="L127" s="2062"/>
      <c r="M127" s="2062"/>
      <c r="N127" s="2062"/>
      <c r="O127" s="2062"/>
      <c r="P127" s="2062"/>
      <c r="Q127" s="2062"/>
      <c r="R127" s="2062"/>
      <c r="S127" s="2062"/>
      <c r="T127" s="2062"/>
      <c r="U127" s="2062"/>
      <c r="V127" s="2062"/>
      <c r="W127" s="2061"/>
      <c r="X127" s="2063"/>
      <c r="Y127" s="2063"/>
      <c r="Z127" s="2063"/>
      <c r="AA127" s="2063"/>
      <c r="AB127" s="2063"/>
      <c r="AC127" s="38"/>
      <c r="AD127" s="38"/>
    </row>
    <row r="128" spans="2:30" x14ac:dyDescent="0.2">
      <c r="B128" s="2070"/>
      <c r="C128" s="2060"/>
      <c r="D128" s="2060"/>
      <c r="E128" s="2060"/>
      <c r="F128" s="2060"/>
      <c r="G128" s="1273"/>
      <c r="H128" s="2061"/>
      <c r="I128" s="2061"/>
      <c r="J128" s="2061"/>
      <c r="K128" s="2062"/>
      <c r="L128" s="2062"/>
      <c r="M128" s="2062"/>
      <c r="N128" s="2062"/>
      <c r="O128" s="2062"/>
      <c r="P128" s="2062"/>
      <c r="Q128" s="2062"/>
      <c r="R128" s="2062"/>
      <c r="S128" s="2062"/>
      <c r="T128" s="2062"/>
      <c r="U128" s="2062"/>
      <c r="V128" s="2062"/>
      <c r="W128" s="2061"/>
      <c r="X128" s="2063"/>
      <c r="Y128" s="2063"/>
      <c r="Z128" s="2063"/>
      <c r="AA128" s="2063"/>
      <c r="AB128" s="2063"/>
      <c r="AC128" s="38"/>
      <c r="AD128" s="38"/>
    </row>
    <row r="129" spans="2:30" x14ac:dyDescent="0.2">
      <c r="B129" s="2070"/>
      <c r="C129" s="2060"/>
      <c r="D129" s="2060"/>
      <c r="E129" s="2060"/>
      <c r="F129" s="2060"/>
      <c r="G129" s="1273"/>
      <c r="H129" s="2061"/>
      <c r="I129" s="2061"/>
      <c r="J129" s="2061"/>
      <c r="K129" s="2062"/>
      <c r="L129" s="2062"/>
      <c r="M129" s="2062"/>
      <c r="N129" s="2062"/>
      <c r="O129" s="2062"/>
      <c r="P129" s="2062"/>
      <c r="Q129" s="2062"/>
      <c r="R129" s="2062"/>
      <c r="S129" s="2062"/>
      <c r="T129" s="2062"/>
      <c r="U129" s="2062"/>
      <c r="V129" s="2062"/>
      <c r="W129" s="2061"/>
      <c r="X129" s="2063"/>
      <c r="Y129" s="2063"/>
      <c r="Z129" s="2063"/>
      <c r="AA129" s="2063"/>
      <c r="AB129" s="2063"/>
      <c r="AC129" s="38"/>
      <c r="AD129" s="38"/>
    </row>
    <row r="130" spans="2:30" x14ac:dyDescent="0.2">
      <c r="B130" s="2070"/>
      <c r="C130" s="2060"/>
      <c r="D130" s="2060"/>
      <c r="E130" s="2060"/>
      <c r="F130" s="2060"/>
      <c r="G130" s="1273"/>
      <c r="H130" s="2061"/>
      <c r="I130" s="2061"/>
      <c r="J130" s="2061"/>
      <c r="K130" s="2062"/>
      <c r="L130" s="2062"/>
      <c r="M130" s="2062"/>
      <c r="N130" s="2062"/>
      <c r="O130" s="2062"/>
      <c r="P130" s="2062"/>
      <c r="Q130" s="2062"/>
      <c r="R130" s="2062"/>
      <c r="S130" s="2062"/>
      <c r="T130" s="2062"/>
      <c r="U130" s="2062"/>
      <c r="V130" s="2062"/>
      <c r="W130" s="2061"/>
      <c r="X130" s="2063"/>
      <c r="Y130" s="2063"/>
      <c r="Z130" s="2063"/>
      <c r="AA130" s="2063"/>
      <c r="AB130" s="2063"/>
      <c r="AC130" s="38"/>
      <c r="AD130" s="38"/>
    </row>
    <row r="131" spans="2:30" x14ac:dyDescent="0.2">
      <c r="B131" s="2070"/>
      <c r="C131" s="2060"/>
      <c r="D131" s="2060"/>
      <c r="E131" s="2060"/>
      <c r="F131" s="2060"/>
      <c r="G131" s="1273"/>
      <c r="H131" s="2061"/>
      <c r="I131" s="2061"/>
      <c r="J131" s="2061"/>
      <c r="K131" s="2062"/>
      <c r="L131" s="2062"/>
      <c r="M131" s="2062"/>
      <c r="N131" s="2062"/>
      <c r="O131" s="2062"/>
      <c r="P131" s="2062"/>
      <c r="Q131" s="2062"/>
      <c r="R131" s="2062"/>
      <c r="S131" s="2062"/>
      <c r="T131" s="2062"/>
      <c r="U131" s="2062"/>
      <c r="V131" s="2062"/>
      <c r="W131" s="2061"/>
      <c r="X131" s="2063"/>
      <c r="Y131" s="2063"/>
      <c r="Z131" s="2063"/>
      <c r="AA131" s="2063"/>
      <c r="AB131" s="2063"/>
      <c r="AC131" s="38"/>
      <c r="AD131" s="38"/>
    </row>
    <row r="132" spans="2:30" x14ac:dyDescent="0.2">
      <c r="B132" s="2070"/>
      <c r="C132" s="2060"/>
      <c r="D132" s="2060"/>
      <c r="E132" s="2060"/>
      <c r="F132" s="2060"/>
      <c r="G132" s="1273"/>
      <c r="H132" s="2061"/>
      <c r="I132" s="2061"/>
      <c r="J132" s="2061"/>
      <c r="K132" s="2062"/>
      <c r="L132" s="2062"/>
      <c r="M132" s="2062"/>
      <c r="N132" s="2062"/>
      <c r="O132" s="2062"/>
      <c r="P132" s="2062"/>
      <c r="Q132" s="2062"/>
      <c r="R132" s="2062"/>
      <c r="S132" s="2062"/>
      <c r="T132" s="2062"/>
      <c r="U132" s="2062"/>
      <c r="V132" s="2062"/>
      <c r="W132" s="2061"/>
      <c r="X132" s="2063"/>
      <c r="Y132" s="2063"/>
      <c r="Z132" s="2063"/>
      <c r="AA132" s="2063"/>
      <c r="AB132" s="2063"/>
      <c r="AC132" s="38"/>
      <c r="AD132" s="38"/>
    </row>
    <row r="133" spans="2:30" x14ac:dyDescent="0.2">
      <c r="B133" s="2070"/>
      <c r="C133" s="2060"/>
      <c r="D133" s="2060"/>
      <c r="E133" s="2060"/>
      <c r="F133" s="2060"/>
      <c r="G133" s="1273"/>
      <c r="H133" s="2061"/>
      <c r="I133" s="2061"/>
      <c r="J133" s="2061"/>
      <c r="K133" s="2062"/>
      <c r="L133" s="2062"/>
      <c r="M133" s="2062"/>
      <c r="N133" s="2062"/>
      <c r="O133" s="2062"/>
      <c r="P133" s="2062"/>
      <c r="Q133" s="2062"/>
      <c r="R133" s="2062"/>
      <c r="S133" s="2062"/>
      <c r="T133" s="2062"/>
      <c r="U133" s="2062"/>
      <c r="V133" s="2062"/>
      <c r="W133" s="2061"/>
      <c r="X133" s="2063"/>
      <c r="Y133" s="2063"/>
      <c r="Z133" s="2063"/>
      <c r="AA133" s="2063"/>
      <c r="AB133" s="2063"/>
      <c r="AC133" s="38"/>
      <c r="AD133" s="38"/>
    </row>
    <row r="134" spans="2:30" x14ac:dyDescent="0.2">
      <c r="B134" s="2070"/>
      <c r="C134" s="2060"/>
      <c r="D134" s="2060"/>
      <c r="E134" s="2060"/>
      <c r="F134" s="2060"/>
      <c r="G134" s="1273"/>
      <c r="H134" s="2061"/>
      <c r="I134" s="2061"/>
      <c r="J134" s="2061"/>
      <c r="K134" s="2062"/>
      <c r="L134" s="2062"/>
      <c r="M134" s="2062"/>
      <c r="N134" s="2062"/>
      <c r="O134" s="2062"/>
      <c r="P134" s="2062"/>
      <c r="Q134" s="2062"/>
      <c r="R134" s="2062"/>
      <c r="S134" s="2062"/>
      <c r="T134" s="2062"/>
      <c r="U134" s="2062"/>
      <c r="V134" s="2062"/>
      <c r="W134" s="2061"/>
      <c r="X134" s="2063"/>
      <c r="Y134" s="2063"/>
      <c r="Z134" s="2063"/>
      <c r="AA134" s="2063"/>
      <c r="AB134" s="2063"/>
      <c r="AC134" s="38"/>
      <c r="AD134" s="38"/>
    </row>
    <row r="135" spans="2:30" x14ac:dyDescent="0.2">
      <c r="B135" s="2070"/>
      <c r="C135" s="2060"/>
      <c r="D135" s="2060"/>
      <c r="E135" s="2060"/>
      <c r="F135" s="2060"/>
      <c r="G135" s="1273"/>
      <c r="H135" s="2061"/>
      <c r="I135" s="2061"/>
      <c r="J135" s="2061"/>
      <c r="K135" s="2062"/>
      <c r="L135" s="2062"/>
      <c r="M135" s="2062"/>
      <c r="N135" s="2062"/>
      <c r="O135" s="2062"/>
      <c r="P135" s="2062"/>
      <c r="Q135" s="2062"/>
      <c r="R135" s="2062"/>
      <c r="S135" s="2062"/>
      <c r="T135" s="2062"/>
      <c r="U135" s="2062"/>
      <c r="V135" s="2062"/>
      <c r="W135" s="2061"/>
      <c r="X135" s="2063"/>
      <c r="Y135" s="2063"/>
      <c r="Z135" s="2063"/>
      <c r="AA135" s="2063"/>
      <c r="AB135" s="2063"/>
      <c r="AC135" s="38"/>
      <c r="AD135" s="38"/>
    </row>
    <row r="136" spans="2:30" x14ac:dyDescent="0.2">
      <c r="B136" s="2070"/>
      <c r="C136" s="2060"/>
      <c r="D136" s="2060"/>
      <c r="E136" s="2060"/>
      <c r="F136" s="2060"/>
      <c r="G136" s="1273"/>
      <c r="H136" s="2061"/>
      <c r="I136" s="2061"/>
      <c r="J136" s="2061"/>
      <c r="K136" s="2062"/>
      <c r="L136" s="2062"/>
      <c r="M136" s="2062"/>
      <c r="N136" s="2062"/>
      <c r="O136" s="2062"/>
      <c r="P136" s="2062"/>
      <c r="Q136" s="2062"/>
      <c r="R136" s="2062"/>
      <c r="S136" s="2062"/>
      <c r="T136" s="2062"/>
      <c r="U136" s="2062"/>
      <c r="V136" s="2062"/>
      <c r="W136" s="2061"/>
      <c r="X136" s="2063"/>
      <c r="Y136" s="2063"/>
      <c r="Z136" s="2063"/>
      <c r="AA136" s="2063"/>
      <c r="AB136" s="2063"/>
      <c r="AC136" s="38"/>
      <c r="AD136" s="38"/>
    </row>
    <row r="137" spans="2:30" x14ac:dyDescent="0.2">
      <c r="B137" s="2070"/>
      <c r="C137" s="2060"/>
      <c r="D137" s="2060"/>
      <c r="E137" s="2060"/>
      <c r="F137" s="2060"/>
      <c r="G137" s="1273"/>
      <c r="H137" s="2061"/>
      <c r="I137" s="2061"/>
      <c r="J137" s="2061"/>
      <c r="K137" s="2062"/>
      <c r="L137" s="2062"/>
      <c r="M137" s="2062"/>
      <c r="N137" s="2062"/>
      <c r="O137" s="2062"/>
      <c r="P137" s="2062"/>
      <c r="Q137" s="2062"/>
      <c r="R137" s="2062"/>
      <c r="S137" s="2062"/>
      <c r="T137" s="2062"/>
      <c r="U137" s="2062"/>
      <c r="V137" s="2062"/>
      <c r="W137" s="2061"/>
      <c r="X137" s="2063"/>
      <c r="Y137" s="2063"/>
      <c r="Z137" s="2063"/>
      <c r="AA137" s="2063"/>
      <c r="AB137" s="2063"/>
      <c r="AC137" s="38"/>
      <c r="AD137" s="38"/>
    </row>
    <row r="138" spans="2:30" x14ac:dyDescent="0.2">
      <c r="B138" s="2070"/>
      <c r="C138" s="2060"/>
      <c r="D138" s="2060"/>
      <c r="E138" s="2060"/>
      <c r="F138" s="2060"/>
      <c r="G138" s="1273"/>
      <c r="H138" s="2061"/>
      <c r="I138" s="2061"/>
      <c r="J138" s="2061"/>
      <c r="K138" s="2062"/>
      <c r="L138" s="2062"/>
      <c r="M138" s="2062"/>
      <c r="N138" s="2062"/>
      <c r="O138" s="2062"/>
      <c r="P138" s="2062"/>
      <c r="Q138" s="2062"/>
      <c r="R138" s="2062"/>
      <c r="S138" s="2062"/>
      <c r="T138" s="2062"/>
      <c r="U138" s="2062"/>
      <c r="V138" s="2062"/>
      <c r="W138" s="2061"/>
      <c r="X138" s="2063"/>
      <c r="Y138" s="2063"/>
      <c r="Z138" s="2063"/>
      <c r="AA138" s="2063"/>
      <c r="AB138" s="2063"/>
      <c r="AC138" s="38"/>
      <c r="AD138" s="38"/>
    </row>
    <row r="139" spans="2:30" x14ac:dyDescent="0.2">
      <c r="B139" s="2070"/>
      <c r="C139" s="2060"/>
      <c r="D139" s="2060"/>
      <c r="E139" s="2060"/>
      <c r="F139" s="2060"/>
      <c r="G139" s="1273"/>
      <c r="H139" s="2061"/>
      <c r="I139" s="2061"/>
      <c r="J139" s="2061"/>
      <c r="K139" s="2062"/>
      <c r="L139" s="2062"/>
      <c r="M139" s="2062"/>
      <c r="N139" s="2062"/>
      <c r="O139" s="2062"/>
      <c r="P139" s="2062"/>
      <c r="Q139" s="2062"/>
      <c r="R139" s="2062"/>
      <c r="S139" s="2062"/>
      <c r="T139" s="2062"/>
      <c r="U139" s="2062"/>
      <c r="V139" s="2062"/>
      <c r="W139" s="2061"/>
      <c r="X139" s="2063"/>
      <c r="Y139" s="2063"/>
      <c r="Z139" s="2063"/>
      <c r="AA139" s="2063"/>
      <c r="AB139" s="2063"/>
      <c r="AC139" s="38"/>
      <c r="AD139" s="38"/>
    </row>
    <row r="140" spans="2:30" x14ac:dyDescent="0.2">
      <c r="B140" s="2070"/>
      <c r="C140" s="2060"/>
      <c r="D140" s="2060"/>
      <c r="E140" s="2060"/>
      <c r="F140" s="2060"/>
      <c r="G140" s="1273"/>
      <c r="H140" s="2061"/>
      <c r="I140" s="2061"/>
      <c r="J140" s="2061"/>
      <c r="K140" s="2062"/>
      <c r="L140" s="2062"/>
      <c r="M140" s="2062"/>
      <c r="N140" s="2062"/>
      <c r="O140" s="2062"/>
      <c r="P140" s="2062"/>
      <c r="Q140" s="2062"/>
      <c r="R140" s="2062"/>
      <c r="S140" s="2062"/>
      <c r="T140" s="2062"/>
      <c r="U140" s="2062"/>
      <c r="V140" s="2062"/>
      <c r="W140" s="2061"/>
      <c r="X140" s="2063"/>
      <c r="Y140" s="2063"/>
      <c r="Z140" s="2063"/>
      <c r="AA140" s="2063"/>
      <c r="AB140" s="2063"/>
      <c r="AC140" s="38"/>
      <c r="AD140" s="38"/>
    </row>
    <row r="141" spans="2:30" x14ac:dyDescent="0.2">
      <c r="B141" s="2070"/>
      <c r="C141" s="2060"/>
      <c r="D141" s="2060"/>
      <c r="E141" s="2060"/>
      <c r="F141" s="2060"/>
      <c r="G141" s="1273"/>
      <c r="H141" s="2061"/>
      <c r="I141" s="2061"/>
      <c r="J141" s="2061"/>
      <c r="K141" s="2062"/>
      <c r="L141" s="2062"/>
      <c r="M141" s="2062"/>
      <c r="N141" s="2062"/>
      <c r="O141" s="2062"/>
      <c r="P141" s="2062"/>
      <c r="Q141" s="2062"/>
      <c r="R141" s="2062"/>
      <c r="S141" s="2062"/>
      <c r="T141" s="2062"/>
      <c r="U141" s="2062"/>
      <c r="V141" s="2062"/>
      <c r="W141" s="2061"/>
      <c r="X141" s="2063"/>
      <c r="Y141" s="2063"/>
      <c r="Z141" s="2063"/>
      <c r="AA141" s="2063"/>
      <c r="AB141" s="2063"/>
      <c r="AC141" s="38"/>
      <c r="AD141" s="38"/>
    </row>
    <row r="142" spans="2:30" x14ac:dyDescent="0.2">
      <c r="B142" s="2070"/>
      <c r="C142" s="2060"/>
      <c r="D142" s="2060"/>
      <c r="E142" s="2060"/>
      <c r="F142" s="2060"/>
      <c r="G142" s="1273"/>
      <c r="H142" s="2061"/>
      <c r="I142" s="2061"/>
      <c r="J142" s="2061"/>
      <c r="K142" s="2062"/>
      <c r="L142" s="2062"/>
      <c r="M142" s="2062"/>
      <c r="N142" s="2062"/>
      <c r="O142" s="2062"/>
      <c r="P142" s="2062"/>
      <c r="Q142" s="2062"/>
      <c r="R142" s="2062"/>
      <c r="S142" s="2062"/>
      <c r="T142" s="2062"/>
      <c r="U142" s="2062"/>
      <c r="V142" s="2062"/>
      <c r="W142" s="2061"/>
      <c r="X142" s="2063"/>
      <c r="Y142" s="2063"/>
      <c r="Z142" s="2063"/>
      <c r="AA142" s="2063"/>
      <c r="AB142" s="2063"/>
      <c r="AC142" s="38"/>
      <c r="AD142" s="38"/>
    </row>
    <row r="143" spans="2:30" x14ac:dyDescent="0.2">
      <c r="B143" s="2070"/>
      <c r="C143" s="2060"/>
      <c r="D143" s="2060"/>
      <c r="E143" s="2060"/>
      <c r="F143" s="2060"/>
      <c r="G143" s="1273"/>
      <c r="H143" s="2061"/>
      <c r="I143" s="2061"/>
      <c r="J143" s="2061"/>
      <c r="K143" s="2062"/>
      <c r="L143" s="2062"/>
      <c r="M143" s="2062"/>
      <c r="N143" s="2062"/>
      <c r="O143" s="2062"/>
      <c r="P143" s="2062"/>
      <c r="Q143" s="2062"/>
      <c r="R143" s="2062"/>
      <c r="S143" s="2062"/>
      <c r="T143" s="2062"/>
      <c r="U143" s="2062"/>
      <c r="V143" s="2062"/>
      <c r="W143" s="2061"/>
      <c r="X143" s="2063"/>
      <c r="Y143" s="2063"/>
      <c r="Z143" s="2063"/>
      <c r="AA143" s="2063"/>
      <c r="AB143" s="2063"/>
      <c r="AC143" s="38"/>
      <c r="AD143" s="38"/>
    </row>
    <row r="144" spans="2:30" x14ac:dyDescent="0.2">
      <c r="B144" s="2070"/>
      <c r="C144" s="2060"/>
      <c r="D144" s="2060"/>
      <c r="E144" s="2060"/>
      <c r="F144" s="2060"/>
      <c r="G144" s="1273"/>
      <c r="H144" s="2061"/>
      <c r="I144" s="2061"/>
      <c r="J144" s="2061"/>
      <c r="K144" s="2062"/>
      <c r="L144" s="2062"/>
      <c r="M144" s="2062"/>
      <c r="N144" s="2062"/>
      <c r="O144" s="2062"/>
      <c r="P144" s="2062"/>
      <c r="Q144" s="2062"/>
      <c r="R144" s="2062"/>
      <c r="S144" s="2062"/>
      <c r="T144" s="2062"/>
      <c r="U144" s="2062"/>
      <c r="V144" s="2062"/>
      <c r="W144" s="2061"/>
      <c r="X144" s="2063"/>
      <c r="Y144" s="2063"/>
      <c r="Z144" s="2063"/>
      <c r="AA144" s="2063"/>
      <c r="AB144" s="2063"/>
      <c r="AC144" s="38"/>
      <c r="AD144" s="38"/>
    </row>
    <row r="145" spans="2:30" x14ac:dyDescent="0.2">
      <c r="B145" s="2070"/>
      <c r="C145" s="2060"/>
      <c r="D145" s="2060"/>
      <c r="E145" s="2060"/>
      <c r="F145" s="2060"/>
      <c r="G145" s="1273"/>
      <c r="H145" s="2061"/>
      <c r="I145" s="2061"/>
      <c r="J145" s="2061"/>
      <c r="K145" s="2062"/>
      <c r="L145" s="2062"/>
      <c r="M145" s="2062"/>
      <c r="N145" s="2062"/>
      <c r="O145" s="2062"/>
      <c r="P145" s="2062"/>
      <c r="Q145" s="2062"/>
      <c r="R145" s="2062"/>
      <c r="S145" s="2062"/>
      <c r="T145" s="2062"/>
      <c r="U145" s="2062"/>
      <c r="V145" s="2062"/>
      <c r="W145" s="2061"/>
      <c r="X145" s="2063"/>
      <c r="Y145" s="2063"/>
      <c r="Z145" s="2063"/>
      <c r="AA145" s="2063"/>
      <c r="AB145" s="2063"/>
      <c r="AC145" s="38"/>
      <c r="AD145" s="38"/>
    </row>
    <row r="146" spans="2:30" x14ac:dyDescent="0.2">
      <c r="B146" s="2070"/>
      <c r="C146" s="2060"/>
      <c r="D146" s="2060"/>
      <c r="E146" s="2060"/>
      <c r="F146" s="2060"/>
      <c r="G146" s="1273"/>
      <c r="H146" s="2061"/>
      <c r="I146" s="2061"/>
      <c r="J146" s="2061"/>
      <c r="K146" s="2062"/>
      <c r="L146" s="2062"/>
      <c r="M146" s="2062"/>
      <c r="N146" s="2062"/>
      <c r="O146" s="2062"/>
      <c r="P146" s="2062"/>
      <c r="Q146" s="2062"/>
      <c r="R146" s="2062"/>
      <c r="S146" s="2062"/>
      <c r="T146" s="2062"/>
      <c r="U146" s="2062"/>
      <c r="V146" s="2062"/>
      <c r="W146" s="2061"/>
      <c r="X146" s="2063"/>
      <c r="Y146" s="2063"/>
      <c r="Z146" s="2063"/>
      <c r="AA146" s="2063"/>
      <c r="AB146" s="2063"/>
      <c r="AC146" s="38"/>
      <c r="AD146" s="38"/>
    </row>
    <row r="147" spans="2:30" x14ac:dyDescent="0.2">
      <c r="B147" s="2070"/>
      <c r="C147" s="2060"/>
      <c r="D147" s="2060"/>
      <c r="E147" s="2060"/>
      <c r="F147" s="2060"/>
      <c r="G147" s="1273"/>
      <c r="H147" s="2061"/>
      <c r="I147" s="2061"/>
      <c r="J147" s="2061"/>
      <c r="K147" s="2062"/>
      <c r="L147" s="2062"/>
      <c r="M147" s="2062"/>
      <c r="N147" s="2062"/>
      <c r="O147" s="2062"/>
      <c r="P147" s="2062"/>
      <c r="Q147" s="2062"/>
      <c r="R147" s="2062"/>
      <c r="S147" s="2062"/>
      <c r="T147" s="2062"/>
      <c r="U147" s="2062"/>
      <c r="V147" s="2062"/>
      <c r="W147" s="2061"/>
      <c r="X147" s="2063"/>
      <c r="Y147" s="2063"/>
      <c r="Z147" s="2063"/>
      <c r="AA147" s="2063"/>
      <c r="AB147" s="2063"/>
      <c r="AC147" s="38"/>
      <c r="AD147" s="38"/>
    </row>
    <row r="148" spans="2:30" x14ac:dyDescent="0.2">
      <c r="B148" s="2070"/>
      <c r="C148" s="2060"/>
      <c r="D148" s="2060"/>
      <c r="E148" s="2060"/>
      <c r="F148" s="2060"/>
      <c r="G148" s="1273"/>
      <c r="H148" s="2061"/>
      <c r="I148" s="2061"/>
      <c r="J148" s="2061"/>
      <c r="K148" s="2062"/>
      <c r="L148" s="2062"/>
      <c r="M148" s="2062"/>
      <c r="N148" s="2062"/>
      <c r="O148" s="2062"/>
      <c r="P148" s="2062"/>
      <c r="Q148" s="2062"/>
      <c r="R148" s="2062"/>
      <c r="S148" s="2062"/>
      <c r="T148" s="2062"/>
      <c r="U148" s="2062"/>
      <c r="V148" s="2062"/>
      <c r="W148" s="2061"/>
      <c r="X148" s="2063"/>
      <c r="Y148" s="2063"/>
      <c r="Z148" s="2063"/>
      <c r="AA148" s="2063"/>
      <c r="AB148" s="2063"/>
      <c r="AC148" s="38"/>
      <c r="AD148" s="38"/>
    </row>
    <row r="149" spans="2:30" x14ac:dyDescent="0.2">
      <c r="B149" s="2070"/>
      <c r="C149" s="2060"/>
      <c r="D149" s="2060"/>
      <c r="E149" s="2060"/>
      <c r="F149" s="2060"/>
      <c r="G149" s="1273"/>
      <c r="H149" s="2061"/>
      <c r="I149" s="2061"/>
      <c r="J149" s="2061"/>
      <c r="K149" s="2062"/>
      <c r="L149" s="2062"/>
      <c r="M149" s="2062"/>
      <c r="N149" s="2062"/>
      <c r="O149" s="2062"/>
      <c r="P149" s="2062"/>
      <c r="Q149" s="2062"/>
      <c r="R149" s="2062"/>
      <c r="S149" s="2062"/>
      <c r="T149" s="2062"/>
      <c r="U149" s="2062"/>
      <c r="V149" s="2062"/>
      <c r="W149" s="2061"/>
      <c r="X149" s="2063"/>
      <c r="Y149" s="2063"/>
      <c r="Z149" s="2063"/>
      <c r="AA149" s="2063"/>
      <c r="AB149" s="2063"/>
      <c r="AC149" s="38"/>
      <c r="AD149" s="38"/>
    </row>
    <row r="150" spans="2:30" x14ac:dyDescent="0.2">
      <c r="B150" s="2070"/>
      <c r="C150" s="2060"/>
      <c r="D150" s="2060"/>
      <c r="E150" s="2060"/>
      <c r="F150" s="2060"/>
      <c r="G150" s="1273"/>
      <c r="H150" s="2061"/>
      <c r="I150" s="2061"/>
      <c r="J150" s="2061"/>
      <c r="K150" s="2062"/>
      <c r="L150" s="2062"/>
      <c r="M150" s="2062"/>
      <c r="N150" s="2062"/>
      <c r="O150" s="2062"/>
      <c r="P150" s="2062"/>
      <c r="Q150" s="2062"/>
      <c r="R150" s="2062"/>
      <c r="S150" s="2062"/>
      <c r="T150" s="2062"/>
      <c r="U150" s="2062"/>
      <c r="V150" s="2062"/>
      <c r="W150" s="2061"/>
      <c r="X150" s="2063"/>
      <c r="Y150" s="2063"/>
      <c r="Z150" s="2063"/>
      <c r="AA150" s="2063"/>
      <c r="AB150" s="2063"/>
      <c r="AC150" s="38"/>
      <c r="AD150" s="38"/>
    </row>
    <row r="151" spans="2:30" x14ac:dyDescent="0.2">
      <c r="B151" s="2070"/>
      <c r="C151" s="2060"/>
      <c r="D151" s="2060"/>
      <c r="E151" s="2060"/>
      <c r="F151" s="2060"/>
      <c r="G151" s="1273"/>
      <c r="H151" s="2061"/>
      <c r="I151" s="2061"/>
      <c r="J151" s="2061"/>
      <c r="K151" s="2062"/>
      <c r="L151" s="2062"/>
      <c r="M151" s="2062"/>
      <c r="N151" s="2062"/>
      <c r="O151" s="2062"/>
      <c r="P151" s="2062"/>
      <c r="Q151" s="2062"/>
      <c r="R151" s="2062"/>
      <c r="S151" s="2062"/>
      <c r="T151" s="2062"/>
      <c r="U151" s="2062"/>
      <c r="V151" s="2062"/>
      <c r="W151" s="2061"/>
      <c r="X151" s="2063"/>
      <c r="Y151" s="2063"/>
      <c r="Z151" s="2063"/>
      <c r="AA151" s="2063"/>
      <c r="AB151" s="2063"/>
      <c r="AC151" s="38"/>
      <c r="AD151" s="38"/>
    </row>
    <row r="152" spans="2:30" x14ac:dyDescent="0.2">
      <c r="B152" s="2070"/>
      <c r="C152" s="2060"/>
      <c r="D152" s="2060"/>
      <c r="E152" s="2060"/>
      <c r="F152" s="2060"/>
      <c r="G152" s="1273"/>
      <c r="H152" s="2061"/>
      <c r="I152" s="2061"/>
      <c r="J152" s="2061"/>
      <c r="K152" s="2062"/>
      <c r="L152" s="2062"/>
      <c r="M152" s="2062"/>
      <c r="N152" s="2062"/>
      <c r="O152" s="2062"/>
      <c r="P152" s="2062"/>
      <c r="Q152" s="2062"/>
      <c r="R152" s="2062"/>
      <c r="S152" s="2062"/>
      <c r="T152" s="2062"/>
      <c r="U152" s="2062"/>
      <c r="V152" s="2062"/>
      <c r="W152" s="2061"/>
      <c r="X152" s="2063"/>
      <c r="Y152" s="2063"/>
      <c r="Z152" s="2063"/>
      <c r="AA152" s="2063"/>
      <c r="AB152" s="2063"/>
      <c r="AC152" s="38"/>
      <c r="AD152" s="38"/>
    </row>
    <row r="153" spans="2:30" x14ac:dyDescent="0.2">
      <c r="B153" s="2070"/>
      <c r="C153" s="2060"/>
      <c r="D153" s="2060"/>
      <c r="E153" s="2060"/>
      <c r="F153" s="2060"/>
      <c r="G153" s="1273"/>
      <c r="H153" s="2061"/>
      <c r="I153" s="2061"/>
      <c r="J153" s="2061"/>
      <c r="K153" s="2062"/>
      <c r="L153" s="2062"/>
      <c r="M153" s="2062"/>
      <c r="N153" s="2062"/>
      <c r="O153" s="2062"/>
      <c r="P153" s="2062"/>
      <c r="Q153" s="2062"/>
      <c r="R153" s="2062"/>
      <c r="S153" s="2062"/>
      <c r="T153" s="2062"/>
      <c r="U153" s="2062"/>
      <c r="V153" s="2062"/>
      <c r="W153" s="2061"/>
      <c r="X153" s="2063"/>
      <c r="Y153" s="2063"/>
      <c r="Z153" s="2063"/>
      <c r="AA153" s="2063"/>
      <c r="AB153" s="2063"/>
      <c r="AC153" s="38"/>
      <c r="AD153" s="38"/>
    </row>
    <row r="154" spans="2:30" x14ac:dyDescent="0.2">
      <c r="B154" s="2070"/>
      <c r="C154" s="2060"/>
      <c r="D154" s="2060"/>
      <c r="E154" s="2060"/>
      <c r="F154" s="2060"/>
      <c r="G154" s="1273"/>
      <c r="H154" s="2061"/>
      <c r="I154" s="2061"/>
      <c r="J154" s="2061"/>
      <c r="K154" s="2062"/>
      <c r="L154" s="2062"/>
      <c r="M154" s="2062"/>
      <c r="N154" s="2062"/>
      <c r="O154" s="2062"/>
      <c r="P154" s="2062"/>
      <c r="Q154" s="2062"/>
      <c r="R154" s="2062"/>
      <c r="S154" s="2062"/>
      <c r="T154" s="2062"/>
      <c r="U154" s="2062"/>
      <c r="V154" s="2062"/>
      <c r="W154" s="2061"/>
      <c r="X154" s="2063"/>
      <c r="Y154" s="2063"/>
      <c r="Z154" s="2063"/>
      <c r="AA154" s="2063"/>
      <c r="AB154" s="2063"/>
      <c r="AC154" s="38"/>
      <c r="AD154" s="38"/>
    </row>
    <row r="155" spans="2:30" x14ac:dyDescent="0.2">
      <c r="B155" s="2070"/>
      <c r="C155" s="2060"/>
      <c r="D155" s="2060"/>
      <c r="E155" s="2060"/>
      <c r="F155" s="2060"/>
      <c r="G155" s="1273"/>
      <c r="H155" s="2061"/>
      <c r="I155" s="2061"/>
      <c r="J155" s="2061"/>
      <c r="K155" s="2062"/>
      <c r="L155" s="2062"/>
      <c r="M155" s="2062"/>
      <c r="N155" s="2062"/>
      <c r="O155" s="2062"/>
      <c r="P155" s="2062"/>
      <c r="Q155" s="2062"/>
      <c r="R155" s="2062"/>
      <c r="S155" s="2062"/>
      <c r="T155" s="2062"/>
      <c r="U155" s="2062"/>
      <c r="V155" s="2062"/>
      <c r="W155" s="2061"/>
      <c r="X155" s="2063"/>
      <c r="Y155" s="2063"/>
      <c r="Z155" s="2063"/>
      <c r="AA155" s="2063"/>
      <c r="AB155" s="2063"/>
      <c r="AC155" s="38"/>
      <c r="AD155" s="38"/>
    </row>
    <row r="156" spans="2:30" x14ac:dyDescent="0.2">
      <c r="B156" s="2070"/>
      <c r="C156" s="2060"/>
      <c r="D156" s="2060"/>
      <c r="E156" s="2060"/>
      <c r="F156" s="2060"/>
      <c r="G156" s="1273"/>
      <c r="H156" s="2061"/>
      <c r="I156" s="2061"/>
      <c r="J156" s="2061"/>
      <c r="K156" s="2062"/>
      <c r="L156" s="2062"/>
      <c r="M156" s="2062"/>
      <c r="N156" s="2062"/>
      <c r="O156" s="2062"/>
      <c r="P156" s="2062"/>
      <c r="Q156" s="2062"/>
      <c r="R156" s="2062"/>
      <c r="S156" s="2062"/>
      <c r="T156" s="2062"/>
      <c r="U156" s="2062"/>
      <c r="V156" s="2062"/>
      <c r="W156" s="2061"/>
      <c r="X156" s="2063"/>
      <c r="Y156" s="2063"/>
      <c r="Z156" s="2063"/>
      <c r="AA156" s="2063"/>
      <c r="AB156" s="2063"/>
      <c r="AC156" s="38"/>
      <c r="AD156" s="38"/>
    </row>
    <row r="157" spans="2:30" x14ac:dyDescent="0.2">
      <c r="B157" s="2070"/>
      <c r="C157" s="2060"/>
      <c r="D157" s="2060"/>
      <c r="E157" s="2060"/>
      <c r="F157" s="2060"/>
      <c r="G157" s="1273"/>
      <c r="H157" s="2061"/>
      <c r="I157" s="2061"/>
      <c r="J157" s="2061"/>
      <c r="K157" s="2062"/>
      <c r="L157" s="2062"/>
      <c r="M157" s="2062"/>
      <c r="N157" s="2062"/>
      <c r="O157" s="2062"/>
      <c r="P157" s="2062"/>
      <c r="Q157" s="2062"/>
      <c r="R157" s="2062"/>
      <c r="S157" s="2062"/>
      <c r="T157" s="2062"/>
      <c r="U157" s="2062"/>
      <c r="V157" s="2062"/>
      <c r="W157" s="2061"/>
      <c r="X157" s="2063"/>
      <c r="Y157" s="2063"/>
      <c r="Z157" s="2063"/>
      <c r="AA157" s="2063"/>
      <c r="AB157" s="2063"/>
      <c r="AC157" s="38"/>
      <c r="AD157" s="38"/>
    </row>
    <row r="158" spans="2:30" x14ac:dyDescent="0.2">
      <c r="B158" s="2070"/>
      <c r="C158" s="2060"/>
      <c r="D158" s="2060"/>
      <c r="E158" s="2060"/>
      <c r="F158" s="2060"/>
      <c r="G158" s="1273"/>
      <c r="H158" s="2061"/>
      <c r="I158" s="2061"/>
      <c r="J158" s="2061"/>
      <c r="K158" s="2062"/>
      <c r="L158" s="2062"/>
      <c r="M158" s="2062"/>
      <c r="N158" s="2062"/>
      <c r="O158" s="2062"/>
      <c r="P158" s="2062"/>
      <c r="Q158" s="2062"/>
      <c r="R158" s="2062"/>
      <c r="S158" s="2062"/>
      <c r="T158" s="2062"/>
      <c r="U158" s="2062"/>
      <c r="V158" s="2062"/>
      <c r="W158" s="2061"/>
      <c r="X158" s="2063"/>
      <c r="Y158" s="2063"/>
      <c r="Z158" s="2063"/>
      <c r="AA158" s="2063"/>
      <c r="AB158" s="2063"/>
      <c r="AC158" s="38"/>
      <c r="AD158" s="38"/>
    </row>
    <row r="159" spans="2:30" x14ac:dyDescent="0.2">
      <c r="B159" s="2070"/>
      <c r="C159" s="2060"/>
      <c r="D159" s="2060"/>
      <c r="E159" s="2060"/>
      <c r="F159" s="2060"/>
      <c r="G159" s="1273"/>
      <c r="H159" s="2061"/>
      <c r="I159" s="2061"/>
      <c r="J159" s="2061"/>
      <c r="K159" s="2062"/>
      <c r="L159" s="2062"/>
      <c r="M159" s="2062"/>
      <c r="N159" s="2062"/>
      <c r="O159" s="2062"/>
      <c r="P159" s="2062"/>
      <c r="Q159" s="2062"/>
      <c r="R159" s="2062"/>
      <c r="S159" s="2062"/>
      <c r="T159" s="2062"/>
      <c r="U159" s="2062"/>
      <c r="V159" s="2062"/>
      <c r="W159" s="2061"/>
      <c r="X159" s="2063"/>
      <c r="Y159" s="2063"/>
      <c r="Z159" s="2063"/>
      <c r="AA159" s="2063"/>
      <c r="AB159" s="2063"/>
      <c r="AC159" s="38"/>
      <c r="AD159" s="38"/>
    </row>
    <row r="160" spans="2:30" x14ac:dyDescent="0.2">
      <c r="B160" s="2070"/>
      <c r="C160" s="2060"/>
      <c r="D160" s="2060"/>
      <c r="E160" s="2060"/>
      <c r="F160" s="2060"/>
      <c r="G160" s="1273"/>
      <c r="H160" s="2061"/>
      <c r="I160" s="2061"/>
      <c r="J160" s="2061"/>
      <c r="K160" s="2062"/>
      <c r="L160" s="2062"/>
      <c r="M160" s="2062"/>
      <c r="N160" s="2062"/>
      <c r="O160" s="2062"/>
      <c r="P160" s="2062"/>
      <c r="Q160" s="2062"/>
      <c r="R160" s="2062"/>
      <c r="S160" s="2062"/>
      <c r="T160" s="2062"/>
      <c r="U160" s="2062"/>
      <c r="V160" s="2062"/>
      <c r="W160" s="2061"/>
      <c r="X160" s="2063"/>
      <c r="Y160" s="2063"/>
      <c r="Z160" s="2063"/>
      <c r="AA160" s="2063"/>
      <c r="AB160" s="2063"/>
      <c r="AC160" s="38"/>
      <c r="AD160" s="38"/>
    </row>
    <row r="161" spans="2:30" x14ac:dyDescent="0.2">
      <c r="B161" s="2070"/>
      <c r="C161" s="2060"/>
      <c r="D161" s="2060"/>
      <c r="E161" s="2060"/>
      <c r="F161" s="2060"/>
      <c r="G161" s="1273"/>
      <c r="H161" s="2061"/>
      <c r="I161" s="2061"/>
      <c r="J161" s="2061"/>
      <c r="K161" s="2062"/>
      <c r="L161" s="2062"/>
      <c r="M161" s="2062"/>
      <c r="N161" s="2062"/>
      <c r="O161" s="2062"/>
      <c r="P161" s="2062"/>
      <c r="Q161" s="2062"/>
      <c r="R161" s="2062"/>
      <c r="S161" s="2062"/>
      <c r="T161" s="2062"/>
      <c r="U161" s="2062"/>
      <c r="V161" s="2062"/>
      <c r="W161" s="2061"/>
      <c r="X161" s="2063"/>
      <c r="Y161" s="2063"/>
      <c r="Z161" s="2063"/>
      <c r="AA161" s="2063"/>
      <c r="AB161" s="2063"/>
      <c r="AC161" s="38"/>
      <c r="AD161" s="38"/>
    </row>
    <row r="162" spans="2:30" x14ac:dyDescent="0.2">
      <c r="B162" s="2070"/>
      <c r="C162" s="2060"/>
      <c r="D162" s="2060"/>
      <c r="E162" s="2060"/>
      <c r="F162" s="2060"/>
      <c r="G162" s="1273"/>
      <c r="H162" s="2061"/>
      <c r="I162" s="2061"/>
      <c r="J162" s="2061"/>
      <c r="K162" s="2062"/>
      <c r="L162" s="2062"/>
      <c r="M162" s="2062"/>
      <c r="N162" s="2062"/>
      <c r="O162" s="2062"/>
      <c r="P162" s="2062"/>
      <c r="Q162" s="2062"/>
      <c r="R162" s="2062"/>
      <c r="S162" s="2062"/>
      <c r="T162" s="2062"/>
      <c r="U162" s="2062"/>
      <c r="V162" s="2062"/>
      <c r="W162" s="2061"/>
      <c r="X162" s="2063"/>
      <c r="Y162" s="2063"/>
      <c r="Z162" s="2063"/>
      <c r="AA162" s="2063"/>
      <c r="AB162" s="2063"/>
      <c r="AC162" s="38"/>
      <c r="AD162" s="38"/>
    </row>
    <row r="163" spans="2:30" x14ac:dyDescent="0.2">
      <c r="B163" s="2070"/>
      <c r="C163" s="2060"/>
      <c r="D163" s="2060"/>
      <c r="E163" s="2060"/>
      <c r="F163" s="2060"/>
      <c r="G163" s="1273"/>
      <c r="H163" s="2061"/>
      <c r="I163" s="2061"/>
      <c r="J163" s="2061"/>
      <c r="K163" s="2062"/>
      <c r="L163" s="2062"/>
      <c r="M163" s="2062"/>
      <c r="N163" s="2062"/>
      <c r="O163" s="2062"/>
      <c r="P163" s="2062"/>
      <c r="Q163" s="2062"/>
      <c r="R163" s="2062"/>
      <c r="S163" s="2062"/>
      <c r="T163" s="2062"/>
      <c r="U163" s="2062"/>
      <c r="V163" s="2062"/>
      <c r="W163" s="2061"/>
      <c r="X163" s="2063"/>
      <c r="Y163" s="2063"/>
      <c r="Z163" s="2063"/>
      <c r="AA163" s="2063"/>
      <c r="AB163" s="2063"/>
      <c r="AC163" s="38"/>
      <c r="AD163" s="38"/>
    </row>
    <row r="164" spans="2:30" x14ac:dyDescent="0.2">
      <c r="B164" s="2070"/>
      <c r="C164" s="2060"/>
      <c r="D164" s="2060"/>
      <c r="E164" s="2060"/>
      <c r="F164" s="2060"/>
      <c r="G164" s="1273"/>
      <c r="H164" s="2061"/>
      <c r="I164" s="2061"/>
      <c r="J164" s="2061"/>
      <c r="K164" s="2062"/>
      <c r="L164" s="2062"/>
      <c r="M164" s="2062"/>
      <c r="N164" s="2062"/>
      <c r="O164" s="2062"/>
      <c r="P164" s="2062"/>
      <c r="Q164" s="2062"/>
      <c r="R164" s="2062"/>
      <c r="S164" s="2062"/>
      <c r="T164" s="2062"/>
      <c r="U164" s="2062"/>
      <c r="V164" s="2062"/>
      <c r="W164" s="2061"/>
      <c r="X164" s="2063"/>
      <c r="Y164" s="2063"/>
      <c r="Z164" s="2063"/>
      <c r="AA164" s="2063"/>
      <c r="AB164" s="2063"/>
      <c r="AC164" s="38"/>
      <c r="AD164" s="38"/>
    </row>
    <row r="165" spans="2:30" x14ac:dyDescent="0.2">
      <c r="B165" s="2070"/>
      <c r="C165" s="2060"/>
      <c r="D165" s="2060"/>
      <c r="E165" s="2060"/>
      <c r="F165" s="2060"/>
      <c r="G165" s="1273"/>
      <c r="H165" s="2061"/>
      <c r="I165" s="2061"/>
      <c r="J165" s="2061"/>
      <c r="K165" s="2062"/>
      <c r="L165" s="2062"/>
      <c r="M165" s="2062"/>
      <c r="N165" s="2062"/>
      <c r="O165" s="2062"/>
      <c r="P165" s="2062"/>
      <c r="Q165" s="2062"/>
      <c r="R165" s="2062"/>
      <c r="S165" s="2062"/>
      <c r="T165" s="2062"/>
      <c r="U165" s="2062"/>
      <c r="V165" s="2062"/>
      <c r="W165" s="2061"/>
      <c r="X165" s="2063"/>
      <c r="Y165" s="2063"/>
      <c r="Z165" s="2063"/>
      <c r="AA165" s="2063"/>
      <c r="AB165" s="2063"/>
      <c r="AC165" s="38"/>
      <c r="AD165" s="38"/>
    </row>
    <row r="166" spans="2:30" x14ac:dyDescent="0.2">
      <c r="B166" s="2070"/>
      <c r="C166" s="2060"/>
      <c r="D166" s="2060"/>
      <c r="E166" s="2060"/>
      <c r="F166" s="2060"/>
      <c r="G166" s="1273"/>
      <c r="H166" s="2061"/>
      <c r="I166" s="2061"/>
      <c r="J166" s="2061"/>
      <c r="K166" s="2062"/>
      <c r="L166" s="2062"/>
      <c r="M166" s="2062"/>
      <c r="N166" s="2062"/>
      <c r="O166" s="2062"/>
      <c r="P166" s="2062"/>
      <c r="Q166" s="2062"/>
      <c r="R166" s="2062"/>
      <c r="S166" s="2062"/>
      <c r="T166" s="2062"/>
      <c r="U166" s="2062"/>
      <c r="V166" s="2062"/>
      <c r="W166" s="2061"/>
      <c r="X166" s="2063"/>
      <c r="Y166" s="2063"/>
      <c r="Z166" s="2063"/>
      <c r="AA166" s="2063"/>
      <c r="AB166" s="2063"/>
      <c r="AC166" s="38"/>
      <c r="AD166" s="38"/>
    </row>
    <row r="167" spans="2:30" x14ac:dyDescent="0.2">
      <c r="B167" s="2070"/>
      <c r="C167" s="2060"/>
      <c r="D167" s="2060"/>
      <c r="E167" s="2060"/>
      <c r="F167" s="2060"/>
      <c r="G167" s="1273"/>
      <c r="H167" s="2061"/>
      <c r="I167" s="2061"/>
      <c r="J167" s="2061"/>
      <c r="K167" s="2062"/>
      <c r="L167" s="2062"/>
      <c r="M167" s="2062"/>
      <c r="N167" s="2062"/>
      <c r="O167" s="2062"/>
      <c r="P167" s="2062"/>
      <c r="Q167" s="2062"/>
      <c r="R167" s="2062"/>
      <c r="S167" s="2062"/>
      <c r="T167" s="2062"/>
      <c r="U167" s="2062"/>
      <c r="V167" s="2062"/>
      <c r="W167" s="2061"/>
      <c r="X167" s="2063"/>
      <c r="Y167" s="2063"/>
      <c r="Z167" s="2063"/>
      <c r="AA167" s="2063"/>
      <c r="AB167" s="2063"/>
      <c r="AC167" s="38"/>
      <c r="AD167" s="38"/>
    </row>
    <row r="168" spans="2:30" x14ac:dyDescent="0.2">
      <c r="B168" s="2070"/>
      <c r="C168" s="2060"/>
      <c r="D168" s="2060"/>
      <c r="E168" s="2060"/>
      <c r="F168" s="2060"/>
      <c r="G168" s="1273"/>
      <c r="H168" s="2061"/>
      <c r="I168" s="2061"/>
      <c r="J168" s="2061"/>
      <c r="K168" s="2062"/>
      <c r="L168" s="2062"/>
      <c r="M168" s="2062"/>
      <c r="N168" s="2062"/>
      <c r="O168" s="2062"/>
      <c r="P168" s="2062"/>
      <c r="Q168" s="2062"/>
      <c r="R168" s="2062"/>
      <c r="S168" s="2062"/>
      <c r="T168" s="2062"/>
      <c r="U168" s="2062"/>
      <c r="V168" s="2062"/>
      <c r="W168" s="2061"/>
      <c r="X168" s="2063"/>
      <c r="Y168" s="2063"/>
      <c r="Z168" s="2063"/>
      <c r="AA168" s="2063"/>
      <c r="AB168" s="2063"/>
      <c r="AC168" s="38"/>
      <c r="AD168" s="38"/>
    </row>
    <row r="169" spans="2:30" x14ac:dyDescent="0.2">
      <c r="B169" s="2070"/>
      <c r="C169" s="2060"/>
      <c r="D169" s="2060"/>
      <c r="E169" s="2060"/>
      <c r="F169" s="2060"/>
      <c r="G169" s="1273"/>
      <c r="H169" s="2061"/>
      <c r="I169" s="2061"/>
      <c r="J169" s="2061"/>
      <c r="K169" s="2062"/>
      <c r="L169" s="2062"/>
      <c r="M169" s="2062"/>
      <c r="N169" s="2062"/>
      <c r="O169" s="2062"/>
      <c r="P169" s="2062"/>
      <c r="Q169" s="2062"/>
      <c r="R169" s="2062"/>
      <c r="S169" s="2062"/>
      <c r="T169" s="2062"/>
      <c r="U169" s="2062"/>
      <c r="V169" s="2062"/>
      <c r="W169" s="2061"/>
      <c r="X169" s="2063"/>
      <c r="Y169" s="2063"/>
      <c r="Z169" s="2063"/>
      <c r="AA169" s="2063"/>
      <c r="AB169" s="2063"/>
      <c r="AC169" s="38"/>
      <c r="AD169" s="38"/>
    </row>
    <row r="170" spans="2:30" x14ac:dyDescent="0.2">
      <c r="B170" s="2070"/>
      <c r="C170" s="2060"/>
      <c r="D170" s="2060"/>
      <c r="E170" s="2060"/>
      <c r="F170" s="2060"/>
      <c r="G170" s="1273"/>
      <c r="H170" s="2061"/>
      <c r="I170" s="2061"/>
      <c r="J170" s="2061"/>
      <c r="K170" s="2062"/>
      <c r="L170" s="2062"/>
      <c r="M170" s="2062"/>
      <c r="N170" s="2062"/>
      <c r="O170" s="2062"/>
      <c r="P170" s="2062"/>
      <c r="Q170" s="2062"/>
      <c r="R170" s="2062"/>
      <c r="S170" s="2062"/>
      <c r="T170" s="2062"/>
      <c r="U170" s="2062"/>
      <c r="V170" s="2062"/>
      <c r="W170" s="2061"/>
      <c r="X170" s="2063"/>
      <c r="Y170" s="2063"/>
      <c r="Z170" s="2063"/>
      <c r="AA170" s="2063"/>
      <c r="AB170" s="2063"/>
      <c r="AC170" s="38"/>
      <c r="AD170" s="38"/>
    </row>
    <row r="171" spans="2:30" x14ac:dyDescent="0.2">
      <c r="B171" s="2070"/>
      <c r="C171" s="2060"/>
      <c r="D171" s="2060"/>
      <c r="E171" s="2060"/>
      <c r="F171" s="2060"/>
      <c r="G171" s="1273"/>
      <c r="H171" s="2061"/>
      <c r="I171" s="2061"/>
      <c r="J171" s="2061"/>
      <c r="K171" s="2062"/>
      <c r="L171" s="2062"/>
      <c r="M171" s="2062"/>
      <c r="N171" s="2062"/>
      <c r="O171" s="2062"/>
      <c r="P171" s="2062"/>
      <c r="Q171" s="2062"/>
      <c r="R171" s="2062"/>
      <c r="S171" s="2062"/>
      <c r="T171" s="2062"/>
      <c r="U171" s="2062"/>
      <c r="V171" s="2062"/>
      <c r="W171" s="2061"/>
      <c r="X171" s="2063"/>
      <c r="Y171" s="2063"/>
      <c r="Z171" s="2063"/>
      <c r="AA171" s="2063"/>
      <c r="AB171" s="2063"/>
      <c r="AC171" s="38"/>
      <c r="AD171" s="38"/>
    </row>
    <row r="172" spans="2:30" x14ac:dyDescent="0.2">
      <c r="B172" s="2070"/>
      <c r="C172" s="2060"/>
      <c r="D172" s="2060"/>
      <c r="E172" s="2060"/>
      <c r="F172" s="2060"/>
      <c r="G172" s="1273"/>
      <c r="H172" s="2061"/>
      <c r="I172" s="2061"/>
      <c r="J172" s="2061"/>
      <c r="K172" s="2062"/>
      <c r="L172" s="2062"/>
      <c r="M172" s="2062"/>
      <c r="N172" s="2062"/>
      <c r="O172" s="2062"/>
      <c r="P172" s="2062"/>
      <c r="Q172" s="2062"/>
      <c r="R172" s="2062"/>
      <c r="S172" s="2062"/>
      <c r="T172" s="2062"/>
      <c r="U172" s="2062"/>
      <c r="V172" s="2062"/>
      <c r="W172" s="2061"/>
      <c r="X172" s="2063"/>
      <c r="Y172" s="2063"/>
      <c r="Z172" s="2063"/>
      <c r="AA172" s="2063"/>
      <c r="AB172" s="2063"/>
      <c r="AC172" s="38"/>
      <c r="AD172" s="38"/>
    </row>
    <row r="173" spans="2:30" x14ac:dyDescent="0.2">
      <c r="B173" s="2070"/>
      <c r="C173" s="2060"/>
      <c r="D173" s="2060"/>
      <c r="E173" s="2060"/>
      <c r="F173" s="2060"/>
      <c r="G173" s="1273"/>
      <c r="H173" s="2061"/>
      <c r="I173" s="2061"/>
      <c r="J173" s="2061"/>
      <c r="K173" s="2062"/>
      <c r="L173" s="2062"/>
      <c r="M173" s="2062"/>
      <c r="N173" s="2062"/>
      <c r="O173" s="2062"/>
      <c r="P173" s="2062"/>
      <c r="Q173" s="2062"/>
      <c r="R173" s="2062"/>
      <c r="S173" s="2062"/>
      <c r="T173" s="2062"/>
      <c r="U173" s="2062"/>
      <c r="V173" s="2062"/>
      <c r="W173" s="2061"/>
      <c r="X173" s="2063"/>
      <c r="Y173" s="2063"/>
      <c r="Z173" s="2063"/>
      <c r="AA173" s="2063"/>
      <c r="AB173" s="2063"/>
      <c r="AC173" s="38"/>
      <c r="AD173" s="38"/>
    </row>
    <row r="174" spans="2:30" x14ac:dyDescent="0.2">
      <c r="B174" s="2070"/>
      <c r="C174" s="2060"/>
      <c r="D174" s="2060"/>
      <c r="E174" s="2060"/>
      <c r="F174" s="2060"/>
      <c r="G174" s="1273"/>
      <c r="H174" s="2061"/>
      <c r="I174" s="2061"/>
      <c r="J174" s="2061"/>
      <c r="K174" s="2062"/>
      <c r="L174" s="2062"/>
      <c r="M174" s="2062"/>
      <c r="N174" s="2062"/>
      <c r="O174" s="2062"/>
      <c r="P174" s="2062"/>
      <c r="Q174" s="2062"/>
      <c r="R174" s="2062"/>
      <c r="S174" s="2062"/>
      <c r="T174" s="2062"/>
      <c r="U174" s="2062"/>
      <c r="V174" s="2062"/>
      <c r="W174" s="2061"/>
      <c r="X174" s="2063"/>
      <c r="Y174" s="2063"/>
      <c r="Z174" s="2063"/>
      <c r="AA174" s="2063"/>
      <c r="AB174" s="2063"/>
      <c r="AC174" s="38"/>
      <c r="AD174" s="38"/>
    </row>
    <row r="175" spans="2:30" x14ac:dyDescent="0.2">
      <c r="B175" s="2070"/>
      <c r="C175" s="2060"/>
      <c r="D175" s="2060"/>
      <c r="E175" s="2060"/>
      <c r="F175" s="2060"/>
      <c r="G175" s="1273"/>
      <c r="H175" s="2061"/>
      <c r="I175" s="2061"/>
      <c r="J175" s="2061"/>
      <c r="K175" s="2062"/>
      <c r="L175" s="2062"/>
      <c r="M175" s="2062"/>
      <c r="N175" s="2062"/>
      <c r="O175" s="2062"/>
      <c r="P175" s="2062"/>
      <c r="Q175" s="2062"/>
      <c r="R175" s="2062"/>
      <c r="S175" s="2062"/>
      <c r="T175" s="2062"/>
      <c r="U175" s="2062"/>
      <c r="V175" s="2062"/>
      <c r="W175" s="2061"/>
      <c r="X175" s="2063"/>
      <c r="Y175" s="2063"/>
      <c r="Z175" s="2063"/>
      <c r="AA175" s="2063"/>
      <c r="AB175" s="2063"/>
      <c r="AC175" s="38"/>
      <c r="AD175" s="38"/>
    </row>
    <row r="176" spans="2:30" x14ac:dyDescent="0.2">
      <c r="B176" s="2070"/>
      <c r="C176" s="2060"/>
      <c r="D176" s="2060"/>
      <c r="E176" s="2060"/>
      <c r="F176" s="2060"/>
      <c r="G176" s="1273"/>
      <c r="H176" s="2061"/>
      <c r="I176" s="2061"/>
      <c r="J176" s="2061"/>
      <c r="K176" s="2062"/>
      <c r="L176" s="2062"/>
      <c r="M176" s="2062"/>
      <c r="N176" s="2062"/>
      <c r="O176" s="2062"/>
      <c r="P176" s="2062"/>
      <c r="Q176" s="2062"/>
      <c r="R176" s="2062"/>
      <c r="S176" s="2062"/>
      <c r="T176" s="2062"/>
      <c r="U176" s="2062"/>
      <c r="V176" s="2062"/>
      <c r="W176" s="2061"/>
      <c r="X176" s="2063"/>
      <c r="Y176" s="2063"/>
      <c r="Z176" s="2063"/>
      <c r="AA176" s="2063"/>
      <c r="AB176" s="2063"/>
      <c r="AC176" s="38"/>
      <c r="AD176" s="38"/>
    </row>
    <row r="177" spans="2:30" x14ac:dyDescent="0.2">
      <c r="B177" s="2070"/>
      <c r="C177" s="2060"/>
      <c r="D177" s="2060"/>
      <c r="E177" s="2060"/>
      <c r="F177" s="2060"/>
      <c r="G177" s="1273"/>
      <c r="H177" s="2061"/>
      <c r="I177" s="2061"/>
      <c r="J177" s="2061"/>
      <c r="K177" s="2062"/>
      <c r="L177" s="2062"/>
      <c r="M177" s="2062"/>
      <c r="N177" s="2062"/>
      <c r="O177" s="2062"/>
      <c r="P177" s="2062"/>
      <c r="Q177" s="2062"/>
      <c r="R177" s="2062"/>
      <c r="S177" s="2062"/>
      <c r="T177" s="2062"/>
      <c r="U177" s="2062"/>
      <c r="V177" s="2062"/>
      <c r="W177" s="2061"/>
      <c r="X177" s="2063"/>
      <c r="Y177" s="2063"/>
      <c r="Z177" s="2063"/>
      <c r="AA177" s="2063"/>
      <c r="AB177" s="2063"/>
      <c r="AC177" s="38"/>
      <c r="AD177" s="38"/>
    </row>
    <row r="178" spans="2:30" x14ac:dyDescent="0.2">
      <c r="B178" s="2070"/>
      <c r="C178" s="2060"/>
      <c r="D178" s="2060"/>
      <c r="E178" s="2060"/>
      <c r="F178" s="2060"/>
      <c r="G178" s="1273"/>
      <c r="H178" s="2061"/>
      <c r="I178" s="2061"/>
      <c r="J178" s="2061"/>
      <c r="K178" s="2062"/>
      <c r="L178" s="2062"/>
      <c r="M178" s="2062"/>
      <c r="N178" s="2062"/>
      <c r="O178" s="2062"/>
      <c r="P178" s="2062"/>
      <c r="Q178" s="2062"/>
      <c r="R178" s="2062"/>
      <c r="S178" s="2062"/>
      <c r="T178" s="2062"/>
      <c r="U178" s="2062"/>
      <c r="V178" s="2062"/>
      <c r="W178" s="2061"/>
      <c r="X178" s="2063"/>
      <c r="Y178" s="2063"/>
      <c r="Z178" s="2063"/>
      <c r="AA178" s="2063"/>
      <c r="AB178" s="2063"/>
      <c r="AC178" s="38"/>
      <c r="AD178" s="38"/>
    </row>
    <row r="179" spans="2:30" x14ac:dyDescent="0.2">
      <c r="B179" s="2070"/>
      <c r="C179" s="2060"/>
      <c r="D179" s="2060"/>
      <c r="E179" s="2060"/>
      <c r="F179" s="2060"/>
      <c r="G179" s="1273"/>
      <c r="H179" s="2061"/>
      <c r="I179" s="2061"/>
      <c r="J179" s="2061"/>
      <c r="K179" s="2062"/>
      <c r="L179" s="2062"/>
      <c r="M179" s="2062"/>
      <c r="N179" s="2062"/>
      <c r="O179" s="2062"/>
      <c r="P179" s="2062"/>
      <c r="Q179" s="2062"/>
      <c r="R179" s="2062"/>
      <c r="S179" s="2062"/>
      <c r="T179" s="2062"/>
      <c r="U179" s="2062"/>
      <c r="V179" s="2062"/>
      <c r="W179" s="2061"/>
      <c r="X179" s="2063"/>
      <c r="Y179" s="2063"/>
      <c r="Z179" s="2063"/>
      <c r="AA179" s="2063"/>
      <c r="AB179" s="2063"/>
      <c r="AC179" s="38"/>
      <c r="AD179" s="38"/>
    </row>
    <row r="180" spans="2:30" x14ac:dyDescent="0.2">
      <c r="B180" s="2070"/>
      <c r="C180" s="2060"/>
      <c r="D180" s="2060"/>
      <c r="E180" s="2060"/>
      <c r="F180" s="2060"/>
      <c r="G180" s="1273"/>
      <c r="H180" s="2061"/>
      <c r="I180" s="2061"/>
      <c r="J180" s="2061"/>
      <c r="K180" s="2062"/>
      <c r="L180" s="2062"/>
      <c r="M180" s="2062"/>
      <c r="N180" s="2062"/>
      <c r="O180" s="2062"/>
      <c r="P180" s="2062"/>
      <c r="Q180" s="2062"/>
      <c r="R180" s="2062"/>
      <c r="S180" s="2062"/>
      <c r="T180" s="2062"/>
      <c r="U180" s="2062"/>
      <c r="V180" s="2062"/>
      <c r="W180" s="2061"/>
      <c r="X180" s="2063"/>
      <c r="Y180" s="2063"/>
      <c r="Z180" s="2063"/>
      <c r="AA180" s="2063"/>
      <c r="AB180" s="2063"/>
      <c r="AC180" s="38"/>
      <c r="AD180" s="38"/>
    </row>
    <row r="181" spans="2:30" x14ac:dyDescent="0.2">
      <c r="B181" s="2070"/>
      <c r="C181" s="2060"/>
      <c r="D181" s="2060"/>
      <c r="E181" s="2060"/>
      <c r="F181" s="2060"/>
      <c r="G181" s="1273"/>
      <c r="H181" s="2061"/>
      <c r="I181" s="2061"/>
      <c r="J181" s="2061"/>
      <c r="K181" s="2062"/>
      <c r="L181" s="2062"/>
      <c r="M181" s="2062"/>
      <c r="N181" s="2062"/>
      <c r="O181" s="2062"/>
      <c r="P181" s="2062"/>
      <c r="Q181" s="2062"/>
      <c r="R181" s="2062"/>
      <c r="S181" s="2062"/>
      <c r="T181" s="2062"/>
      <c r="U181" s="2062"/>
      <c r="V181" s="2062"/>
      <c r="W181" s="2061"/>
      <c r="X181" s="2063"/>
      <c r="Y181" s="2063"/>
      <c r="Z181" s="2063"/>
      <c r="AA181" s="2063"/>
      <c r="AB181" s="2063"/>
      <c r="AC181" s="38"/>
      <c r="AD181" s="38"/>
    </row>
    <row r="182" spans="2:30" x14ac:dyDescent="0.2">
      <c r="B182" s="2070"/>
      <c r="C182" s="2060"/>
      <c r="D182" s="2060"/>
      <c r="E182" s="2060"/>
      <c r="F182" s="2060"/>
      <c r="G182" s="1273"/>
      <c r="H182" s="2061"/>
      <c r="I182" s="2061"/>
      <c r="J182" s="2061"/>
      <c r="K182" s="2062"/>
      <c r="L182" s="2062"/>
      <c r="M182" s="2062"/>
      <c r="N182" s="2062"/>
      <c r="O182" s="2062"/>
      <c r="P182" s="2062"/>
      <c r="Q182" s="2062"/>
      <c r="R182" s="2062"/>
      <c r="S182" s="2062"/>
      <c r="T182" s="2062"/>
      <c r="U182" s="2062"/>
      <c r="V182" s="2062"/>
      <c r="W182" s="2061"/>
      <c r="X182" s="2063"/>
      <c r="Y182" s="2063"/>
      <c r="Z182" s="2063"/>
      <c r="AA182" s="2063"/>
      <c r="AB182" s="2063"/>
      <c r="AC182" s="38"/>
      <c r="AD182" s="38"/>
    </row>
    <row r="183" spans="2:30" x14ac:dyDescent="0.2">
      <c r="B183" s="2070"/>
      <c r="C183" s="2060"/>
      <c r="D183" s="2060"/>
      <c r="E183" s="2060"/>
      <c r="F183" s="2060"/>
      <c r="G183" s="1273"/>
      <c r="H183" s="2061"/>
      <c r="I183" s="2061"/>
      <c r="J183" s="2061"/>
      <c r="K183" s="2062"/>
      <c r="L183" s="2062"/>
      <c r="M183" s="2062"/>
      <c r="N183" s="2062"/>
      <c r="O183" s="2062"/>
      <c r="P183" s="2062"/>
      <c r="Q183" s="2062"/>
      <c r="R183" s="2062"/>
      <c r="S183" s="2062"/>
      <c r="T183" s="2062"/>
      <c r="U183" s="2062"/>
      <c r="V183" s="2062"/>
      <c r="W183" s="2061"/>
      <c r="X183" s="2063"/>
      <c r="Y183" s="2063"/>
      <c r="Z183" s="2063"/>
      <c r="AA183" s="2063"/>
      <c r="AB183" s="2063"/>
      <c r="AC183" s="38"/>
      <c r="AD183" s="38"/>
    </row>
    <row r="184" spans="2:30" x14ac:dyDescent="0.2">
      <c r="B184" s="2070"/>
      <c r="C184" s="2060"/>
      <c r="D184" s="2060"/>
      <c r="E184" s="2060"/>
      <c r="F184" s="2060"/>
      <c r="G184" s="1273"/>
      <c r="H184" s="2061"/>
      <c r="I184" s="2061"/>
      <c r="J184" s="2061"/>
      <c r="K184" s="2062"/>
      <c r="L184" s="2062"/>
      <c r="M184" s="2062"/>
      <c r="N184" s="2062"/>
      <c r="O184" s="2062"/>
      <c r="P184" s="2062"/>
      <c r="Q184" s="2062"/>
      <c r="R184" s="2062"/>
      <c r="S184" s="2062"/>
      <c r="T184" s="2062"/>
      <c r="U184" s="2062"/>
      <c r="V184" s="2062"/>
      <c r="W184" s="2061"/>
      <c r="X184" s="2063"/>
      <c r="Y184" s="2063"/>
      <c r="Z184" s="2063"/>
      <c r="AA184" s="2063"/>
      <c r="AB184" s="2063"/>
      <c r="AC184" s="38"/>
      <c r="AD184" s="38"/>
    </row>
    <row r="185" spans="2:30" x14ac:dyDescent="0.2">
      <c r="B185" s="2070"/>
      <c r="C185" s="2060"/>
      <c r="D185" s="2060"/>
      <c r="E185" s="2060"/>
      <c r="F185" s="2060"/>
      <c r="G185" s="1273"/>
      <c r="H185" s="2061"/>
      <c r="I185" s="2061"/>
      <c r="J185" s="2061"/>
      <c r="K185" s="2062"/>
      <c r="L185" s="2062"/>
      <c r="M185" s="2062"/>
      <c r="N185" s="2062"/>
      <c r="O185" s="2062"/>
      <c r="P185" s="2062"/>
      <c r="Q185" s="2062"/>
      <c r="R185" s="2062"/>
      <c r="S185" s="2062"/>
      <c r="T185" s="2062"/>
      <c r="U185" s="2062"/>
      <c r="V185" s="2062"/>
      <c r="W185" s="2061"/>
      <c r="X185" s="2063"/>
      <c r="Y185" s="2063"/>
      <c r="Z185" s="2063"/>
      <c r="AA185" s="2063"/>
      <c r="AB185" s="2063"/>
      <c r="AC185" s="38"/>
      <c r="AD185" s="38"/>
    </row>
    <row r="186" spans="2:30" x14ac:dyDescent="0.2">
      <c r="B186" s="2070"/>
      <c r="C186" s="2060"/>
      <c r="D186" s="2060"/>
      <c r="E186" s="2060"/>
      <c r="F186" s="2060"/>
      <c r="G186" s="1273"/>
      <c r="H186" s="2061"/>
      <c r="I186" s="2061"/>
      <c r="J186" s="2061"/>
      <c r="K186" s="2062"/>
      <c r="L186" s="2062"/>
      <c r="M186" s="2062"/>
      <c r="N186" s="2062"/>
      <c r="O186" s="2062"/>
      <c r="P186" s="2062"/>
      <c r="Q186" s="2062"/>
      <c r="R186" s="2062"/>
      <c r="S186" s="2062"/>
      <c r="T186" s="2062"/>
      <c r="U186" s="2062"/>
      <c r="V186" s="2062"/>
      <c r="W186" s="2061"/>
      <c r="X186" s="2063"/>
      <c r="Y186" s="2063"/>
      <c r="Z186" s="2063"/>
      <c r="AA186" s="2063"/>
      <c r="AB186" s="2063"/>
      <c r="AC186" s="38"/>
      <c r="AD186" s="38"/>
    </row>
    <row r="187" spans="2:30" x14ac:dyDescent="0.2">
      <c r="B187" s="2070"/>
      <c r="C187" s="2060"/>
      <c r="D187" s="2060"/>
      <c r="E187" s="2060"/>
      <c r="F187" s="2060"/>
      <c r="G187" s="1273"/>
      <c r="H187" s="2061"/>
      <c r="I187" s="2061"/>
      <c r="J187" s="2061"/>
      <c r="K187" s="2062"/>
      <c r="L187" s="2062"/>
      <c r="M187" s="2062"/>
      <c r="N187" s="2062"/>
      <c r="O187" s="2062"/>
      <c r="P187" s="2062"/>
      <c r="Q187" s="2062"/>
      <c r="R187" s="2062"/>
      <c r="S187" s="2062"/>
      <c r="T187" s="2062"/>
      <c r="U187" s="2062"/>
      <c r="V187" s="2062"/>
      <c r="W187" s="2061"/>
      <c r="X187" s="2063"/>
      <c r="Y187" s="2063"/>
      <c r="Z187" s="2063"/>
      <c r="AA187" s="2063"/>
      <c r="AB187" s="2063"/>
      <c r="AC187" s="38"/>
      <c r="AD187" s="38"/>
    </row>
    <row r="188" spans="2:30" x14ac:dyDescent="0.2">
      <c r="B188" s="2070"/>
      <c r="C188" s="2060"/>
      <c r="D188" s="2060"/>
      <c r="E188" s="2060"/>
      <c r="F188" s="2060"/>
      <c r="G188" s="1273"/>
      <c r="H188" s="2061"/>
      <c r="I188" s="2061"/>
      <c r="J188" s="2061"/>
      <c r="K188" s="2062"/>
      <c r="L188" s="2062"/>
      <c r="M188" s="2062"/>
      <c r="N188" s="2062"/>
      <c r="O188" s="2062"/>
      <c r="P188" s="2062"/>
      <c r="Q188" s="2062"/>
      <c r="R188" s="2062"/>
      <c r="S188" s="2062"/>
      <c r="T188" s="2062"/>
      <c r="U188" s="2062"/>
      <c r="V188" s="2062"/>
      <c r="W188" s="2061"/>
      <c r="X188" s="2063"/>
      <c r="Y188" s="2063"/>
      <c r="Z188" s="2063"/>
      <c r="AA188" s="2063"/>
      <c r="AB188" s="2063"/>
      <c r="AC188" s="38"/>
      <c r="AD188" s="38"/>
    </row>
    <row r="189" spans="2:30" x14ac:dyDescent="0.2">
      <c r="B189" s="2070"/>
      <c r="C189" s="2060"/>
      <c r="D189" s="2060"/>
      <c r="E189" s="2060"/>
      <c r="F189" s="2060"/>
      <c r="G189" s="1273"/>
      <c r="H189" s="2061"/>
      <c r="I189" s="2061"/>
      <c r="J189" s="2061"/>
      <c r="K189" s="2062"/>
      <c r="L189" s="2062"/>
      <c r="M189" s="2062"/>
      <c r="N189" s="2062"/>
      <c r="O189" s="2062"/>
      <c r="P189" s="2062"/>
      <c r="Q189" s="2062"/>
      <c r="R189" s="2062"/>
      <c r="S189" s="2062"/>
      <c r="T189" s="2062"/>
      <c r="U189" s="2062"/>
      <c r="V189" s="2062"/>
      <c r="W189" s="2061"/>
      <c r="X189" s="2063"/>
      <c r="Y189" s="2063"/>
      <c r="Z189" s="2063"/>
      <c r="AA189" s="2063"/>
      <c r="AB189" s="2063"/>
      <c r="AC189" s="38"/>
      <c r="AD189" s="38"/>
    </row>
    <row r="190" spans="2:30" x14ac:dyDescent="0.2">
      <c r="B190" s="2070"/>
      <c r="C190" s="2060"/>
      <c r="D190" s="2060"/>
      <c r="E190" s="2060"/>
      <c r="F190" s="2060"/>
      <c r="G190" s="1273"/>
      <c r="H190" s="2061"/>
      <c r="I190" s="2061"/>
      <c r="J190" s="2061"/>
      <c r="K190" s="2062"/>
      <c r="L190" s="2062"/>
      <c r="M190" s="2062"/>
      <c r="N190" s="2062"/>
      <c r="O190" s="2062"/>
      <c r="P190" s="2062"/>
      <c r="Q190" s="2062"/>
      <c r="R190" s="2062"/>
      <c r="S190" s="2062"/>
      <c r="T190" s="2062"/>
      <c r="U190" s="2062"/>
      <c r="V190" s="2062"/>
      <c r="W190" s="2061"/>
      <c r="X190" s="2063"/>
      <c r="Y190" s="2063"/>
      <c r="Z190" s="2063"/>
      <c r="AA190" s="2063"/>
      <c r="AB190" s="2063"/>
      <c r="AC190" s="38"/>
      <c r="AD190" s="38"/>
    </row>
    <row r="191" spans="2:30" x14ac:dyDescent="0.2">
      <c r="B191" s="2070"/>
      <c r="C191" s="2060"/>
      <c r="D191" s="2060"/>
      <c r="E191" s="2060"/>
      <c r="F191" s="2060"/>
      <c r="G191" s="1273"/>
      <c r="H191" s="2061"/>
      <c r="I191" s="2061"/>
      <c r="J191" s="2061"/>
      <c r="K191" s="2062"/>
      <c r="L191" s="2062"/>
      <c r="M191" s="2062"/>
      <c r="N191" s="2062"/>
      <c r="O191" s="2062"/>
      <c r="P191" s="2062"/>
      <c r="Q191" s="2062"/>
      <c r="R191" s="2062"/>
      <c r="S191" s="2062"/>
      <c r="T191" s="2062"/>
      <c r="U191" s="2062"/>
      <c r="V191" s="2062"/>
      <c r="W191" s="2061"/>
      <c r="X191" s="2063"/>
      <c r="Y191" s="2063"/>
      <c r="Z191" s="2063"/>
      <c r="AA191" s="2063"/>
      <c r="AB191" s="2063"/>
      <c r="AC191" s="38"/>
      <c r="AD191" s="38"/>
    </row>
    <row r="192" spans="2:30" x14ac:dyDescent="0.2">
      <c r="B192" s="2070"/>
      <c r="C192" s="2060"/>
      <c r="D192" s="2060"/>
      <c r="E192" s="2060"/>
      <c r="F192" s="2060"/>
      <c r="G192" s="1273"/>
      <c r="H192" s="2061"/>
      <c r="I192" s="2061"/>
      <c r="J192" s="2061"/>
      <c r="K192" s="2062"/>
      <c r="L192" s="2062"/>
      <c r="M192" s="2062"/>
      <c r="N192" s="2062"/>
      <c r="O192" s="2062"/>
      <c r="P192" s="2062"/>
      <c r="Q192" s="2062"/>
      <c r="R192" s="2062"/>
      <c r="S192" s="2062"/>
      <c r="T192" s="2062"/>
      <c r="U192" s="2062"/>
      <c r="V192" s="2062"/>
      <c r="W192" s="2061"/>
      <c r="X192" s="2063"/>
      <c r="Y192" s="2063"/>
      <c r="Z192" s="2063"/>
      <c r="AA192" s="2063"/>
      <c r="AB192" s="2063"/>
      <c r="AC192" s="38"/>
      <c r="AD192" s="38"/>
    </row>
    <row r="193" spans="2:30" x14ac:dyDescent="0.2">
      <c r="B193" s="2070"/>
      <c r="C193" s="2060"/>
      <c r="D193" s="2060"/>
      <c r="E193" s="2060"/>
      <c r="F193" s="2060"/>
      <c r="G193" s="1273"/>
      <c r="H193" s="2061"/>
      <c r="I193" s="2061"/>
      <c r="J193" s="2061"/>
      <c r="K193" s="2062"/>
      <c r="L193" s="2062"/>
      <c r="M193" s="2062"/>
      <c r="N193" s="2062"/>
      <c r="O193" s="2062"/>
      <c r="P193" s="2062"/>
      <c r="Q193" s="2062"/>
      <c r="R193" s="2062"/>
      <c r="S193" s="2062"/>
      <c r="T193" s="2062"/>
      <c r="U193" s="2062"/>
      <c r="V193" s="2062"/>
      <c r="W193" s="2061"/>
      <c r="X193" s="2063"/>
      <c r="Y193" s="2063"/>
      <c r="Z193" s="2063"/>
      <c r="AA193" s="2063"/>
      <c r="AB193" s="2063"/>
      <c r="AC193" s="38"/>
      <c r="AD193" s="38"/>
    </row>
    <row r="194" spans="2:30" x14ac:dyDescent="0.2">
      <c r="B194" s="2070"/>
      <c r="C194" s="2060"/>
      <c r="D194" s="2060"/>
      <c r="E194" s="2060"/>
      <c r="F194" s="2060"/>
      <c r="G194" s="1273"/>
      <c r="H194" s="2061"/>
      <c r="I194" s="2061"/>
      <c r="J194" s="2061"/>
      <c r="K194" s="2062"/>
      <c r="L194" s="2062"/>
      <c r="M194" s="2062"/>
      <c r="N194" s="2062"/>
      <c r="O194" s="2062"/>
      <c r="P194" s="2062"/>
      <c r="Q194" s="2062"/>
      <c r="R194" s="2062"/>
      <c r="S194" s="2062"/>
      <c r="T194" s="2062"/>
      <c r="U194" s="2062"/>
      <c r="V194" s="2062"/>
      <c r="W194" s="2061"/>
      <c r="X194" s="2063"/>
      <c r="Y194" s="2063"/>
      <c r="Z194" s="2063"/>
      <c r="AA194" s="2063"/>
      <c r="AB194" s="2063"/>
      <c r="AC194" s="38"/>
      <c r="AD194" s="38"/>
    </row>
    <row r="195" spans="2:30" x14ac:dyDescent="0.2">
      <c r="B195" s="2070"/>
      <c r="C195" s="2060"/>
      <c r="D195" s="2060"/>
      <c r="E195" s="2060"/>
      <c r="F195" s="2060"/>
      <c r="G195" s="1273"/>
      <c r="H195" s="2061"/>
      <c r="I195" s="2061"/>
      <c r="J195" s="2061"/>
      <c r="K195" s="2062"/>
      <c r="L195" s="2062"/>
      <c r="M195" s="2062"/>
      <c r="N195" s="2062"/>
      <c r="O195" s="2062"/>
      <c r="P195" s="2062"/>
      <c r="Q195" s="2062"/>
      <c r="R195" s="2062"/>
      <c r="S195" s="2062"/>
      <c r="T195" s="2062"/>
      <c r="U195" s="2062"/>
      <c r="V195" s="2062"/>
      <c r="W195" s="2061"/>
      <c r="X195" s="2063"/>
      <c r="Y195" s="2063"/>
      <c r="Z195" s="2063"/>
      <c r="AA195" s="2063"/>
      <c r="AB195" s="2063"/>
      <c r="AC195" s="38"/>
      <c r="AD195" s="38"/>
    </row>
    <row r="196" spans="2:30" x14ac:dyDescent="0.2">
      <c r="B196" s="2070"/>
      <c r="C196" s="2060"/>
      <c r="D196" s="2060"/>
      <c r="E196" s="2060"/>
      <c r="F196" s="2060"/>
      <c r="G196" s="1273"/>
      <c r="H196" s="2061"/>
      <c r="I196" s="2061"/>
      <c r="J196" s="2061"/>
      <c r="K196" s="2062"/>
      <c r="L196" s="2062"/>
      <c r="M196" s="2062"/>
      <c r="N196" s="2062"/>
      <c r="O196" s="2062"/>
      <c r="P196" s="2062"/>
      <c r="Q196" s="2062"/>
      <c r="R196" s="2062"/>
      <c r="S196" s="2062"/>
      <c r="T196" s="2062"/>
      <c r="U196" s="2062"/>
      <c r="V196" s="2062"/>
      <c r="W196" s="2061"/>
      <c r="X196" s="2063"/>
      <c r="Y196" s="2063"/>
      <c r="Z196" s="2063"/>
      <c r="AA196" s="2063"/>
      <c r="AB196" s="2063"/>
      <c r="AC196" s="38"/>
      <c r="AD196" s="38"/>
    </row>
    <row r="197" spans="2:30" x14ac:dyDescent="0.2">
      <c r="B197" s="2070"/>
      <c r="C197" s="2060"/>
      <c r="D197" s="2060"/>
      <c r="E197" s="2060"/>
      <c r="F197" s="2060"/>
      <c r="G197" s="1273"/>
      <c r="H197" s="2061"/>
      <c r="I197" s="2061"/>
      <c r="J197" s="2061"/>
      <c r="K197" s="2062"/>
      <c r="L197" s="2062"/>
      <c r="M197" s="2062"/>
      <c r="N197" s="2062"/>
      <c r="O197" s="2062"/>
      <c r="P197" s="2062"/>
      <c r="Q197" s="2062"/>
      <c r="R197" s="2062"/>
      <c r="S197" s="2062"/>
      <c r="T197" s="2062"/>
      <c r="U197" s="2062"/>
      <c r="V197" s="2062"/>
      <c r="W197" s="2061"/>
      <c r="X197" s="2063"/>
      <c r="Y197" s="2063"/>
      <c r="Z197" s="2063"/>
      <c r="AA197" s="2063"/>
      <c r="AB197" s="2063"/>
      <c r="AC197" s="38"/>
      <c r="AD197" s="38"/>
    </row>
    <row r="198" spans="2:30" x14ac:dyDescent="0.2">
      <c r="B198" s="2070"/>
      <c r="C198" s="2060"/>
      <c r="D198" s="2060"/>
      <c r="E198" s="2060"/>
      <c r="F198" s="2060"/>
      <c r="G198" s="1273"/>
      <c r="H198" s="2061"/>
      <c r="I198" s="2061"/>
      <c r="J198" s="2061"/>
      <c r="K198" s="2062"/>
      <c r="L198" s="2062"/>
      <c r="M198" s="2062"/>
      <c r="N198" s="2062"/>
      <c r="O198" s="2062"/>
      <c r="P198" s="2062"/>
      <c r="Q198" s="2062"/>
      <c r="R198" s="2062"/>
      <c r="S198" s="2062"/>
      <c r="T198" s="2062"/>
      <c r="U198" s="2062"/>
      <c r="V198" s="2062"/>
      <c r="W198" s="2061"/>
      <c r="X198" s="2063"/>
      <c r="Y198" s="2063"/>
      <c r="Z198" s="2063"/>
      <c r="AA198" s="2063"/>
      <c r="AB198" s="2063"/>
      <c r="AC198" s="38"/>
      <c r="AD198" s="38"/>
    </row>
    <row r="199" spans="2:30" x14ac:dyDescent="0.2">
      <c r="B199" s="2070"/>
      <c r="C199" s="2060"/>
      <c r="D199" s="2060"/>
      <c r="E199" s="2060"/>
      <c r="F199" s="2060"/>
      <c r="G199" s="1273"/>
      <c r="H199" s="2061"/>
      <c r="I199" s="2061"/>
      <c r="J199" s="2061"/>
      <c r="K199" s="2062"/>
      <c r="L199" s="2062"/>
      <c r="M199" s="2062"/>
      <c r="N199" s="2062"/>
      <c r="O199" s="2062"/>
      <c r="P199" s="2062"/>
      <c r="Q199" s="2062"/>
      <c r="R199" s="2062"/>
      <c r="S199" s="2062"/>
      <c r="T199" s="2062"/>
      <c r="U199" s="2062"/>
      <c r="V199" s="2062"/>
      <c r="W199" s="2061"/>
      <c r="X199" s="2063"/>
      <c r="Y199" s="2063"/>
      <c r="Z199" s="2063"/>
      <c r="AA199" s="2063"/>
      <c r="AB199" s="2063"/>
      <c r="AC199" s="38"/>
      <c r="AD199" s="38"/>
    </row>
    <row r="200" spans="2:30" x14ac:dyDescent="0.2">
      <c r="B200" s="2070"/>
      <c r="C200" s="2060"/>
      <c r="D200" s="2060"/>
      <c r="E200" s="2060"/>
      <c r="F200" s="2060"/>
      <c r="G200" s="1273"/>
      <c r="H200" s="2061"/>
      <c r="I200" s="2061"/>
      <c r="J200" s="2061"/>
      <c r="K200" s="2062"/>
      <c r="L200" s="2062"/>
      <c r="M200" s="2062"/>
      <c r="N200" s="2062"/>
      <c r="O200" s="2062"/>
      <c r="P200" s="2062"/>
      <c r="Q200" s="2062"/>
      <c r="R200" s="2062"/>
      <c r="S200" s="2062"/>
      <c r="T200" s="2062"/>
      <c r="U200" s="2062"/>
      <c r="V200" s="2062"/>
      <c r="W200" s="2061"/>
      <c r="X200" s="2063"/>
      <c r="Y200" s="2063"/>
      <c r="Z200" s="2063"/>
      <c r="AA200" s="2063"/>
      <c r="AB200" s="2063"/>
      <c r="AC200" s="38"/>
      <c r="AD200" s="38"/>
    </row>
    <row r="201" spans="2:30" x14ac:dyDescent="0.2">
      <c r="B201" s="2070"/>
      <c r="C201" s="2060"/>
      <c r="D201" s="2060"/>
      <c r="E201" s="2060"/>
      <c r="F201" s="2060"/>
      <c r="G201" s="1273"/>
      <c r="H201" s="2061"/>
      <c r="I201" s="2061"/>
      <c r="J201" s="2061"/>
      <c r="K201" s="2062"/>
      <c r="L201" s="2062"/>
      <c r="M201" s="2062"/>
      <c r="N201" s="2062"/>
      <c r="O201" s="2062"/>
      <c r="P201" s="2062"/>
      <c r="Q201" s="2062"/>
      <c r="R201" s="2062"/>
      <c r="S201" s="2062"/>
      <c r="T201" s="2062"/>
      <c r="U201" s="2062"/>
      <c r="V201" s="2062"/>
      <c r="W201" s="2061"/>
      <c r="X201" s="2063"/>
      <c r="Y201" s="2063"/>
      <c r="Z201" s="2063"/>
      <c r="AA201" s="2063"/>
      <c r="AB201" s="2063"/>
      <c r="AC201" s="38"/>
      <c r="AD201" s="38"/>
    </row>
    <row r="202" spans="2:30" x14ac:dyDescent="0.2">
      <c r="B202" s="2070"/>
      <c r="C202" s="2060"/>
      <c r="D202" s="2060"/>
      <c r="E202" s="2060"/>
      <c r="F202" s="2060"/>
      <c r="G202" s="1273"/>
      <c r="H202" s="2061"/>
      <c r="I202" s="2061"/>
      <c r="J202" s="2061"/>
      <c r="K202" s="2062"/>
      <c r="L202" s="2062"/>
      <c r="M202" s="2062"/>
      <c r="N202" s="2062"/>
      <c r="O202" s="2062"/>
      <c r="P202" s="2062"/>
      <c r="Q202" s="2062"/>
      <c r="R202" s="2062"/>
      <c r="S202" s="2062"/>
      <c r="T202" s="2062"/>
      <c r="U202" s="2062"/>
      <c r="V202" s="2062"/>
      <c r="W202" s="2061"/>
      <c r="X202" s="2063"/>
      <c r="Y202" s="2063"/>
      <c r="Z202" s="2063"/>
      <c r="AA202" s="2063"/>
      <c r="AB202" s="2063"/>
      <c r="AC202" s="38"/>
      <c r="AD202" s="38"/>
    </row>
    <row r="203" spans="2:30" x14ac:dyDescent="0.2">
      <c r="B203" s="2070"/>
      <c r="C203" s="2060"/>
      <c r="D203" s="2060"/>
      <c r="E203" s="2060"/>
      <c r="F203" s="2060"/>
      <c r="G203" s="1273"/>
      <c r="H203" s="2061"/>
      <c r="I203" s="2061"/>
      <c r="J203" s="2061"/>
      <c r="K203" s="2062"/>
      <c r="L203" s="2062"/>
      <c r="M203" s="2062"/>
      <c r="N203" s="2062"/>
      <c r="O203" s="2062"/>
      <c r="P203" s="2062"/>
      <c r="Q203" s="2062"/>
      <c r="R203" s="2062"/>
      <c r="S203" s="2062"/>
      <c r="T203" s="2062"/>
      <c r="U203" s="2062"/>
      <c r="V203" s="2062"/>
      <c r="W203" s="2061"/>
      <c r="X203" s="2063"/>
      <c r="Y203" s="2063"/>
      <c r="Z203" s="2063"/>
      <c r="AA203" s="2063"/>
      <c r="AB203" s="2063"/>
      <c r="AC203" s="38"/>
      <c r="AD203" s="38"/>
    </row>
    <row r="204" spans="2:30" x14ac:dyDescent="0.2">
      <c r="B204" s="2070"/>
      <c r="C204" s="2060"/>
      <c r="D204" s="2060"/>
      <c r="E204" s="2060"/>
      <c r="F204" s="2060"/>
      <c r="G204" s="1273"/>
      <c r="H204" s="2061"/>
      <c r="I204" s="2061"/>
      <c r="J204" s="2061"/>
      <c r="K204" s="2062"/>
      <c r="L204" s="2062"/>
      <c r="M204" s="2062"/>
      <c r="N204" s="2062"/>
      <c r="O204" s="2062"/>
      <c r="P204" s="2062"/>
      <c r="Q204" s="2062"/>
      <c r="R204" s="2062"/>
      <c r="S204" s="2062"/>
      <c r="T204" s="2062"/>
      <c r="U204" s="2062"/>
      <c r="V204" s="2062"/>
      <c r="W204" s="2061"/>
      <c r="X204" s="2063"/>
      <c r="Y204" s="2063"/>
      <c r="Z204" s="2063"/>
      <c r="AA204" s="2063"/>
      <c r="AB204" s="2063"/>
      <c r="AC204" s="38"/>
      <c r="AD204" s="38"/>
    </row>
    <row r="205" spans="2:30" x14ac:dyDescent="0.2">
      <c r="B205" s="2070"/>
      <c r="C205" s="2060"/>
      <c r="D205" s="2060"/>
      <c r="E205" s="2060"/>
      <c r="F205" s="2060"/>
      <c r="G205" s="1273"/>
      <c r="H205" s="2061"/>
      <c r="I205" s="2061"/>
      <c r="J205" s="2061"/>
      <c r="K205" s="2062"/>
      <c r="L205" s="2062"/>
      <c r="M205" s="2062"/>
      <c r="N205" s="2062"/>
      <c r="O205" s="2062"/>
      <c r="P205" s="2062"/>
      <c r="Q205" s="2062"/>
      <c r="R205" s="2062"/>
      <c r="S205" s="2062"/>
      <c r="T205" s="2062"/>
      <c r="U205" s="2062"/>
      <c r="V205" s="2062"/>
      <c r="W205" s="2061"/>
      <c r="X205" s="2063"/>
      <c r="Y205" s="2063"/>
      <c r="Z205" s="2063"/>
      <c r="AA205" s="2063"/>
      <c r="AB205" s="2063"/>
      <c r="AC205" s="38"/>
      <c r="AD205" s="38"/>
    </row>
    <row r="206" spans="2:30" x14ac:dyDescent="0.2">
      <c r="B206" s="2070"/>
      <c r="C206" s="2060"/>
      <c r="D206" s="2060"/>
      <c r="E206" s="2060"/>
      <c r="F206" s="2060"/>
      <c r="G206" s="1273"/>
      <c r="H206" s="2061"/>
      <c r="I206" s="2061"/>
      <c r="J206" s="2061"/>
      <c r="K206" s="2062"/>
      <c r="L206" s="2062"/>
      <c r="M206" s="2062"/>
      <c r="N206" s="2062"/>
      <c r="O206" s="2062"/>
      <c r="P206" s="2062"/>
      <c r="Q206" s="2062"/>
      <c r="R206" s="2062"/>
      <c r="S206" s="2062"/>
      <c r="T206" s="2062"/>
      <c r="U206" s="2062"/>
      <c r="V206" s="2062"/>
      <c r="W206" s="2061"/>
      <c r="X206" s="2063"/>
      <c r="Y206" s="2063"/>
      <c r="Z206" s="2063"/>
      <c r="AA206" s="2063"/>
      <c r="AB206" s="2063"/>
      <c r="AC206" s="38"/>
      <c r="AD206" s="38"/>
    </row>
    <row r="207" spans="2:30" x14ac:dyDescent="0.2">
      <c r="B207" s="2070"/>
      <c r="C207" s="2060"/>
      <c r="D207" s="2060"/>
      <c r="E207" s="2060"/>
      <c r="F207" s="2060"/>
      <c r="G207" s="1273"/>
      <c r="H207" s="2061"/>
      <c r="I207" s="2061"/>
      <c r="J207" s="2061"/>
      <c r="K207" s="2062"/>
      <c r="L207" s="2062"/>
      <c r="M207" s="2062"/>
      <c r="N207" s="2062"/>
      <c r="O207" s="2062"/>
      <c r="P207" s="2062"/>
      <c r="Q207" s="2062"/>
      <c r="R207" s="2062"/>
      <c r="S207" s="2062"/>
      <c r="T207" s="2062"/>
      <c r="U207" s="2062"/>
      <c r="V207" s="2062"/>
      <c r="W207" s="2061"/>
      <c r="X207" s="2063"/>
      <c r="Y207" s="2063"/>
      <c r="Z207" s="2063"/>
      <c r="AA207" s="2063"/>
      <c r="AB207" s="2063"/>
      <c r="AC207" s="38"/>
      <c r="AD207" s="38"/>
    </row>
    <row r="208" spans="2:30" x14ac:dyDescent="0.2">
      <c r="B208" s="2070"/>
      <c r="C208" s="2060"/>
      <c r="D208" s="2060"/>
      <c r="E208" s="2060"/>
      <c r="F208" s="2060"/>
      <c r="G208" s="1273"/>
      <c r="H208" s="2061"/>
      <c r="I208" s="2061"/>
      <c r="J208" s="2061"/>
      <c r="K208" s="2062"/>
      <c r="L208" s="2062"/>
      <c r="M208" s="2062"/>
      <c r="N208" s="2062"/>
      <c r="O208" s="2062"/>
      <c r="P208" s="2062"/>
      <c r="Q208" s="2062"/>
      <c r="R208" s="2062"/>
      <c r="S208" s="2062"/>
      <c r="T208" s="2062"/>
      <c r="U208" s="2062"/>
      <c r="V208" s="2062"/>
      <c r="W208" s="2061"/>
      <c r="X208" s="2063"/>
      <c r="Y208" s="2063"/>
      <c r="Z208" s="2063"/>
      <c r="AA208" s="2063"/>
      <c r="AB208" s="2063"/>
      <c r="AC208" s="38"/>
      <c r="AD208" s="38"/>
    </row>
    <row r="209" spans="2:30" x14ac:dyDescent="0.2">
      <c r="B209" s="2070"/>
      <c r="C209" s="2060"/>
      <c r="D209" s="2060"/>
      <c r="E209" s="2060"/>
      <c r="F209" s="2060"/>
      <c r="G209" s="1273"/>
      <c r="H209" s="2061"/>
      <c r="I209" s="2061"/>
      <c r="J209" s="2061"/>
      <c r="K209" s="2062"/>
      <c r="L209" s="2062"/>
      <c r="M209" s="2062"/>
      <c r="N209" s="2062"/>
      <c r="O209" s="2062"/>
      <c r="P209" s="2062"/>
      <c r="Q209" s="2062"/>
      <c r="R209" s="2062"/>
      <c r="S209" s="2062"/>
      <c r="T209" s="2062"/>
      <c r="U209" s="2062"/>
      <c r="V209" s="2062"/>
      <c r="W209" s="2061"/>
      <c r="X209" s="2063"/>
      <c r="Y209" s="2063"/>
      <c r="Z209" s="2063"/>
      <c r="AA209" s="2063"/>
      <c r="AB209" s="2063"/>
      <c r="AC209" s="38"/>
      <c r="AD209" s="38"/>
    </row>
    <row r="210" spans="2:30" x14ac:dyDescent="0.2">
      <c r="B210" s="2070"/>
      <c r="C210" s="2060"/>
      <c r="D210" s="2060"/>
      <c r="E210" s="2060"/>
      <c r="F210" s="2060"/>
      <c r="G210" s="1273"/>
      <c r="H210" s="2061"/>
      <c r="I210" s="2061"/>
      <c r="J210" s="2061"/>
      <c r="K210" s="2062"/>
      <c r="L210" s="2062"/>
      <c r="M210" s="2062"/>
      <c r="N210" s="2062"/>
      <c r="O210" s="2062"/>
      <c r="P210" s="2062"/>
      <c r="Q210" s="2062"/>
      <c r="R210" s="2062"/>
      <c r="S210" s="2062"/>
      <c r="T210" s="2062"/>
      <c r="U210" s="2062"/>
      <c r="V210" s="2062"/>
      <c r="W210" s="2061"/>
      <c r="X210" s="2063"/>
      <c r="Y210" s="2063"/>
      <c r="Z210" s="2063"/>
      <c r="AA210" s="2063"/>
      <c r="AB210" s="2063"/>
      <c r="AC210" s="38"/>
      <c r="AD210" s="38"/>
    </row>
    <row r="211" spans="2:30" x14ac:dyDescent="0.2">
      <c r="B211" s="2070"/>
      <c r="C211" s="2060"/>
      <c r="D211" s="2060"/>
      <c r="E211" s="2060"/>
      <c r="F211" s="2060"/>
      <c r="G211" s="1273"/>
      <c r="H211" s="2061"/>
      <c r="I211" s="2061"/>
      <c r="J211" s="2061"/>
      <c r="K211" s="2062"/>
      <c r="L211" s="2062"/>
      <c r="M211" s="2062"/>
      <c r="N211" s="2062"/>
      <c r="O211" s="2062"/>
      <c r="P211" s="2062"/>
      <c r="Q211" s="2062"/>
      <c r="R211" s="2062"/>
      <c r="S211" s="2062"/>
      <c r="T211" s="2062"/>
      <c r="U211" s="2062"/>
      <c r="V211" s="2062"/>
      <c r="W211" s="2061"/>
      <c r="X211" s="2063"/>
      <c r="Y211" s="2063"/>
      <c r="Z211" s="2063"/>
      <c r="AA211" s="2063"/>
      <c r="AB211" s="2063"/>
      <c r="AC211" s="38"/>
      <c r="AD211" s="38"/>
    </row>
    <row r="212" spans="2:30" x14ac:dyDescent="0.2">
      <c r="B212" s="2070"/>
      <c r="C212" s="2060"/>
      <c r="D212" s="2060"/>
      <c r="E212" s="2060"/>
      <c r="F212" s="2060"/>
      <c r="G212" s="1273"/>
      <c r="H212" s="2061"/>
      <c r="I212" s="2061"/>
      <c r="J212" s="2061"/>
      <c r="K212" s="2062"/>
      <c r="L212" s="2062"/>
      <c r="M212" s="2062"/>
      <c r="N212" s="2062"/>
      <c r="O212" s="2062"/>
      <c r="P212" s="2062"/>
      <c r="Q212" s="2062"/>
      <c r="R212" s="2062"/>
      <c r="S212" s="2062"/>
      <c r="T212" s="2062"/>
      <c r="U212" s="2062"/>
      <c r="V212" s="2062"/>
      <c r="W212" s="2061"/>
      <c r="X212" s="2063"/>
      <c r="Y212" s="2063"/>
      <c r="Z212" s="2063"/>
      <c r="AA212" s="2063"/>
      <c r="AB212" s="2063"/>
      <c r="AC212" s="38"/>
      <c r="AD212" s="38"/>
    </row>
    <row r="213" spans="2:30" x14ac:dyDescent="0.2">
      <c r="B213" s="2070"/>
      <c r="C213" s="2060"/>
      <c r="D213" s="2060"/>
      <c r="E213" s="2060"/>
      <c r="F213" s="2060"/>
      <c r="G213" s="1273"/>
      <c r="H213" s="2061"/>
      <c r="I213" s="2061"/>
      <c r="J213" s="2061"/>
      <c r="K213" s="2062"/>
      <c r="L213" s="2062"/>
      <c r="M213" s="2062"/>
      <c r="N213" s="2062"/>
      <c r="O213" s="2062"/>
      <c r="P213" s="2062"/>
      <c r="Q213" s="2062"/>
      <c r="R213" s="2062"/>
      <c r="S213" s="2062"/>
      <c r="T213" s="2062"/>
      <c r="U213" s="2062"/>
      <c r="V213" s="2062"/>
      <c r="W213" s="2061"/>
      <c r="X213" s="2063"/>
      <c r="Y213" s="2063"/>
      <c r="Z213" s="2063"/>
      <c r="AA213" s="2063"/>
      <c r="AB213" s="2063"/>
      <c r="AC213" s="38"/>
      <c r="AD213" s="38"/>
    </row>
    <row r="214" spans="2:30" x14ac:dyDescent="0.2">
      <c r="B214" s="2070"/>
      <c r="C214" s="2060"/>
      <c r="D214" s="2060"/>
      <c r="E214" s="2060"/>
      <c r="F214" s="2060"/>
      <c r="G214" s="1273"/>
      <c r="H214" s="2061"/>
      <c r="I214" s="2061"/>
      <c r="J214" s="2061"/>
      <c r="K214" s="2062"/>
      <c r="L214" s="2062"/>
      <c r="M214" s="2062"/>
      <c r="N214" s="2062"/>
      <c r="O214" s="2062"/>
      <c r="P214" s="2062"/>
      <c r="Q214" s="2062"/>
      <c r="R214" s="2062"/>
      <c r="S214" s="2062"/>
      <c r="T214" s="2062"/>
      <c r="U214" s="2062"/>
      <c r="V214" s="2062"/>
      <c r="W214" s="2061"/>
      <c r="X214" s="2063"/>
      <c r="Y214" s="2063"/>
      <c r="Z214" s="2063"/>
      <c r="AA214" s="2063"/>
      <c r="AB214" s="2063"/>
      <c r="AC214" s="38"/>
      <c r="AD214" s="38"/>
    </row>
    <row r="215" spans="2:30" x14ac:dyDescent="0.2">
      <c r="B215" s="2070"/>
      <c r="C215" s="2060"/>
      <c r="D215" s="2060"/>
      <c r="E215" s="2060"/>
      <c r="F215" s="2060"/>
      <c r="G215" s="1273"/>
      <c r="H215" s="2061"/>
      <c r="I215" s="2061"/>
      <c r="J215" s="2061"/>
      <c r="K215" s="2062"/>
      <c r="L215" s="2062"/>
      <c r="M215" s="2062"/>
      <c r="N215" s="2062"/>
      <c r="O215" s="2062"/>
      <c r="P215" s="2062"/>
      <c r="Q215" s="2062"/>
      <c r="R215" s="2062"/>
      <c r="S215" s="2062"/>
      <c r="T215" s="2062"/>
      <c r="U215" s="2062"/>
      <c r="V215" s="2062"/>
      <c r="W215" s="2061"/>
      <c r="X215" s="2063"/>
      <c r="Y215" s="2063"/>
      <c r="Z215" s="2063"/>
      <c r="AA215" s="2063"/>
      <c r="AB215" s="2063"/>
      <c r="AC215" s="38"/>
      <c r="AD215" s="38"/>
    </row>
    <row r="216" spans="2:30" x14ac:dyDescent="0.2">
      <c r="B216" s="2070"/>
      <c r="C216" s="2060"/>
      <c r="D216" s="2060"/>
      <c r="E216" s="2060"/>
      <c r="F216" s="2060"/>
      <c r="G216" s="1273"/>
      <c r="H216" s="2061"/>
      <c r="I216" s="2061"/>
      <c r="J216" s="2061"/>
      <c r="K216" s="2062"/>
      <c r="L216" s="2062"/>
      <c r="M216" s="2062"/>
      <c r="N216" s="2062"/>
      <c r="O216" s="2062"/>
      <c r="P216" s="2062"/>
      <c r="Q216" s="2062"/>
      <c r="R216" s="2062"/>
      <c r="S216" s="2062"/>
      <c r="T216" s="2062"/>
      <c r="U216" s="2062"/>
      <c r="V216" s="2062"/>
      <c r="W216" s="2061"/>
      <c r="X216" s="2063"/>
      <c r="Y216" s="2063"/>
      <c r="Z216" s="2063"/>
      <c r="AA216" s="2063"/>
      <c r="AB216" s="2063"/>
      <c r="AC216" s="38"/>
      <c r="AD216" s="38"/>
    </row>
    <row r="217" spans="2:30" x14ac:dyDescent="0.2">
      <c r="B217" s="2070"/>
      <c r="C217" s="2060"/>
      <c r="D217" s="2060"/>
      <c r="E217" s="2060"/>
      <c r="F217" s="2060"/>
      <c r="G217" s="1273"/>
      <c r="H217" s="2061"/>
      <c r="I217" s="2061"/>
      <c r="J217" s="2061"/>
      <c r="K217" s="2062"/>
      <c r="L217" s="2062"/>
      <c r="M217" s="2062"/>
      <c r="N217" s="2062"/>
      <c r="O217" s="2062"/>
      <c r="P217" s="2062"/>
      <c r="Q217" s="2062"/>
      <c r="R217" s="2062"/>
      <c r="S217" s="2062"/>
      <c r="T217" s="2062"/>
      <c r="U217" s="2062"/>
      <c r="V217" s="2062"/>
      <c r="W217" s="2061"/>
      <c r="X217" s="2063"/>
      <c r="Y217" s="2063"/>
      <c r="Z217" s="2063"/>
      <c r="AA217" s="2063"/>
      <c r="AB217" s="2063"/>
      <c r="AC217" s="38"/>
      <c r="AD217" s="38"/>
    </row>
    <row r="218" spans="2:30" x14ac:dyDescent="0.2">
      <c r="B218" s="2070"/>
      <c r="C218" s="2060"/>
      <c r="D218" s="2060"/>
      <c r="E218" s="2060"/>
      <c r="F218" s="2060"/>
      <c r="G218" s="1273"/>
      <c r="H218" s="2061"/>
      <c r="I218" s="2061"/>
      <c r="J218" s="2061"/>
      <c r="K218" s="2062"/>
      <c r="L218" s="2062"/>
      <c r="M218" s="2062"/>
      <c r="N218" s="2062"/>
      <c r="O218" s="2062"/>
      <c r="P218" s="2062"/>
      <c r="Q218" s="2062"/>
      <c r="R218" s="2062"/>
      <c r="S218" s="2062"/>
      <c r="T218" s="2062"/>
      <c r="U218" s="2062"/>
      <c r="V218" s="2062"/>
      <c r="W218" s="2061"/>
      <c r="X218" s="2063"/>
      <c r="Y218" s="2063"/>
      <c r="Z218" s="2063"/>
      <c r="AA218" s="2063"/>
      <c r="AB218" s="2063"/>
      <c r="AC218" s="38"/>
      <c r="AD218" s="38"/>
    </row>
    <row r="219" spans="2:30" x14ac:dyDescent="0.2">
      <c r="B219" s="2070"/>
      <c r="C219" s="2060"/>
      <c r="D219" s="2060"/>
      <c r="E219" s="2060"/>
      <c r="F219" s="2060"/>
      <c r="G219" s="1273"/>
      <c r="H219" s="2061"/>
      <c r="I219" s="2061"/>
      <c r="J219" s="2061"/>
      <c r="K219" s="2062"/>
      <c r="L219" s="2062"/>
      <c r="M219" s="2062"/>
      <c r="N219" s="2062"/>
      <c r="O219" s="2062"/>
      <c r="P219" s="2062"/>
      <c r="Q219" s="2062"/>
      <c r="R219" s="2062"/>
      <c r="S219" s="2062"/>
      <c r="T219" s="2062"/>
      <c r="U219" s="2062"/>
      <c r="V219" s="2062"/>
      <c r="W219" s="2061"/>
      <c r="X219" s="2063"/>
      <c r="Y219" s="2063"/>
      <c r="Z219" s="2063"/>
      <c r="AA219" s="2063"/>
      <c r="AB219" s="2063"/>
      <c r="AC219" s="38"/>
      <c r="AD219" s="38"/>
    </row>
    <row r="220" spans="2:30" x14ac:dyDescent="0.2">
      <c r="B220" s="2070"/>
      <c r="C220" s="2060"/>
      <c r="D220" s="2060"/>
      <c r="E220" s="2060"/>
      <c r="F220" s="2060"/>
      <c r="G220" s="1273"/>
      <c r="H220" s="2061"/>
      <c r="I220" s="2061"/>
      <c r="J220" s="2061"/>
      <c r="K220" s="2062"/>
      <c r="L220" s="2062"/>
      <c r="M220" s="2062"/>
      <c r="N220" s="2062"/>
      <c r="O220" s="2062"/>
      <c r="P220" s="2062"/>
      <c r="Q220" s="2062"/>
      <c r="R220" s="2062"/>
      <c r="S220" s="2062"/>
      <c r="T220" s="2062"/>
      <c r="U220" s="2062"/>
      <c r="V220" s="2062"/>
      <c r="W220" s="2061"/>
      <c r="X220" s="2063"/>
      <c r="Y220" s="2063"/>
      <c r="Z220" s="2063"/>
      <c r="AA220" s="2063"/>
      <c r="AB220" s="2063"/>
      <c r="AC220" s="38"/>
      <c r="AD220" s="38"/>
    </row>
    <row r="221" spans="2:30" x14ac:dyDescent="0.2">
      <c r="B221" s="2070"/>
      <c r="C221" s="2060"/>
      <c r="D221" s="2060"/>
      <c r="E221" s="2060"/>
      <c r="F221" s="2060"/>
      <c r="G221" s="1273"/>
      <c r="H221" s="2061"/>
      <c r="I221" s="2061"/>
      <c r="J221" s="2061"/>
      <c r="K221" s="2062"/>
      <c r="L221" s="2062"/>
      <c r="M221" s="2062"/>
      <c r="N221" s="2062"/>
      <c r="O221" s="2062"/>
      <c r="P221" s="2062"/>
      <c r="Q221" s="2062"/>
      <c r="R221" s="2062"/>
      <c r="S221" s="2062"/>
      <c r="T221" s="2062"/>
      <c r="U221" s="2062"/>
      <c r="V221" s="2062"/>
      <c r="W221" s="2061"/>
      <c r="X221" s="2063"/>
      <c r="Y221" s="2063"/>
      <c r="Z221" s="2063"/>
      <c r="AA221" s="2063"/>
      <c r="AB221" s="2063"/>
      <c r="AC221" s="38"/>
      <c r="AD221" s="38"/>
    </row>
    <row r="222" spans="2:30" x14ac:dyDescent="0.2">
      <c r="B222" s="2070"/>
      <c r="C222" s="2060"/>
      <c r="D222" s="2060"/>
      <c r="E222" s="2060"/>
      <c r="F222" s="2060"/>
      <c r="G222" s="1273"/>
      <c r="H222" s="2061"/>
      <c r="I222" s="2061"/>
      <c r="J222" s="2061"/>
      <c r="K222" s="2062"/>
      <c r="L222" s="2062"/>
      <c r="M222" s="2062"/>
      <c r="N222" s="2062"/>
      <c r="O222" s="2062"/>
      <c r="P222" s="2062"/>
      <c r="Q222" s="2062"/>
      <c r="R222" s="2062"/>
      <c r="S222" s="2062"/>
      <c r="T222" s="2062"/>
      <c r="U222" s="2062"/>
      <c r="V222" s="2062"/>
      <c r="W222" s="2061"/>
      <c r="X222" s="2063"/>
      <c r="Y222" s="2063"/>
      <c r="Z222" s="2063"/>
      <c r="AA222" s="2063"/>
      <c r="AB222" s="2063"/>
      <c r="AC222" s="38"/>
      <c r="AD222" s="38"/>
    </row>
    <row r="223" spans="2:30" x14ac:dyDescent="0.2">
      <c r="B223" s="2070"/>
      <c r="C223" s="2060"/>
      <c r="D223" s="2060"/>
      <c r="E223" s="2060"/>
      <c r="F223" s="2060"/>
      <c r="G223" s="1273"/>
      <c r="H223" s="2061"/>
      <c r="I223" s="2061"/>
      <c r="J223" s="2061"/>
      <c r="K223" s="2062"/>
      <c r="L223" s="2062"/>
      <c r="M223" s="2062"/>
      <c r="N223" s="2062"/>
      <c r="O223" s="2062"/>
      <c r="P223" s="2062"/>
      <c r="Q223" s="2062"/>
      <c r="R223" s="2062"/>
      <c r="S223" s="2062"/>
      <c r="T223" s="2062"/>
      <c r="U223" s="2062"/>
      <c r="V223" s="2062"/>
      <c r="W223" s="2061"/>
      <c r="X223" s="2063"/>
      <c r="Y223" s="2063"/>
      <c r="Z223" s="2063"/>
      <c r="AA223" s="2063"/>
      <c r="AB223" s="2063"/>
      <c r="AC223" s="38"/>
      <c r="AD223" s="38"/>
    </row>
    <row r="224" spans="2:30" x14ac:dyDescent="0.2">
      <c r="B224" s="2070"/>
      <c r="C224" s="2060"/>
      <c r="D224" s="2060"/>
      <c r="E224" s="2060"/>
      <c r="F224" s="2060"/>
      <c r="G224" s="1273"/>
      <c r="H224" s="2061"/>
      <c r="I224" s="2061"/>
      <c r="J224" s="2061"/>
      <c r="K224" s="2062"/>
      <c r="L224" s="2062"/>
      <c r="M224" s="2062"/>
      <c r="N224" s="2062"/>
      <c r="O224" s="2062"/>
      <c r="P224" s="2062"/>
      <c r="Q224" s="2062"/>
      <c r="R224" s="2062"/>
      <c r="S224" s="2062"/>
      <c r="T224" s="2062"/>
      <c r="U224" s="2062"/>
      <c r="V224" s="2062"/>
      <c r="W224" s="2061"/>
      <c r="X224" s="2063"/>
      <c r="Y224" s="2063"/>
      <c r="Z224" s="2063"/>
      <c r="AA224" s="2063"/>
      <c r="AB224" s="2063"/>
      <c r="AC224" s="38"/>
      <c r="AD224" s="38"/>
    </row>
    <row r="225" spans="2:30" x14ac:dyDescent="0.2">
      <c r="B225" s="2070"/>
      <c r="C225" s="2060"/>
      <c r="D225" s="2060"/>
      <c r="E225" s="2060"/>
      <c r="F225" s="2060"/>
      <c r="G225" s="1273"/>
      <c r="H225" s="2061"/>
      <c r="I225" s="2061"/>
      <c r="J225" s="2061"/>
      <c r="K225" s="2062"/>
      <c r="L225" s="2062"/>
      <c r="M225" s="2062"/>
      <c r="N225" s="2062"/>
      <c r="O225" s="2062"/>
      <c r="P225" s="2062"/>
      <c r="Q225" s="2062"/>
      <c r="R225" s="2062"/>
      <c r="S225" s="2062"/>
      <c r="T225" s="2062"/>
      <c r="U225" s="2062"/>
      <c r="V225" s="2062"/>
      <c r="W225" s="2061"/>
      <c r="X225" s="2063"/>
      <c r="Y225" s="2063"/>
      <c r="Z225" s="2063"/>
      <c r="AA225" s="2063"/>
      <c r="AB225" s="2063"/>
      <c r="AC225" s="38"/>
      <c r="AD225" s="38"/>
    </row>
    <row r="226" spans="2:30" x14ac:dyDescent="0.2">
      <c r="B226" s="2070"/>
      <c r="C226" s="2060"/>
      <c r="D226" s="2060"/>
      <c r="E226" s="2060"/>
      <c r="F226" s="2060"/>
      <c r="G226" s="1273"/>
      <c r="H226" s="2061"/>
      <c r="I226" s="2061"/>
      <c r="J226" s="2061"/>
      <c r="K226" s="2062"/>
      <c r="L226" s="2062"/>
      <c r="M226" s="2062"/>
      <c r="N226" s="2062"/>
      <c r="O226" s="2062"/>
      <c r="P226" s="2062"/>
      <c r="Q226" s="2062"/>
      <c r="R226" s="2062"/>
      <c r="S226" s="2062"/>
      <c r="T226" s="2062"/>
      <c r="U226" s="2062"/>
      <c r="V226" s="2062"/>
      <c r="W226" s="2061"/>
      <c r="X226" s="2063"/>
      <c r="Y226" s="2063"/>
      <c r="Z226" s="2063"/>
      <c r="AA226" s="2063"/>
      <c r="AB226" s="2063"/>
      <c r="AC226" s="38"/>
      <c r="AD226" s="38"/>
    </row>
    <row r="227" spans="2:30" x14ac:dyDescent="0.2">
      <c r="B227" s="2070"/>
      <c r="C227" s="2060"/>
      <c r="D227" s="2060"/>
      <c r="E227" s="2060"/>
      <c r="F227" s="2060"/>
      <c r="G227" s="1273"/>
      <c r="H227" s="2061"/>
      <c r="I227" s="2061"/>
      <c r="J227" s="2061"/>
      <c r="K227" s="2062"/>
      <c r="L227" s="2062"/>
      <c r="M227" s="2062"/>
      <c r="N227" s="2062"/>
      <c r="O227" s="2062"/>
      <c r="P227" s="2062"/>
      <c r="Q227" s="2062"/>
      <c r="R227" s="2062"/>
      <c r="S227" s="2062"/>
      <c r="T227" s="2062"/>
      <c r="U227" s="2062"/>
      <c r="V227" s="2062"/>
      <c r="W227" s="2061"/>
      <c r="X227" s="2063"/>
      <c r="Y227" s="2063"/>
      <c r="Z227" s="2063"/>
      <c r="AA227" s="2063"/>
      <c r="AB227" s="2063"/>
      <c r="AC227" s="38"/>
      <c r="AD227" s="38"/>
    </row>
    <row r="228" spans="2:30" x14ac:dyDescent="0.2">
      <c r="B228" s="2070"/>
      <c r="C228" s="2060"/>
      <c r="D228" s="2060"/>
      <c r="E228" s="2060"/>
      <c r="F228" s="2060"/>
      <c r="G228" s="1273"/>
      <c r="H228" s="2061"/>
      <c r="I228" s="2061"/>
      <c r="J228" s="2061"/>
      <c r="K228" s="2062"/>
      <c r="L228" s="2062"/>
      <c r="M228" s="2062"/>
      <c r="N228" s="2062"/>
      <c r="O228" s="2062"/>
      <c r="P228" s="2062"/>
      <c r="Q228" s="2062"/>
      <c r="R228" s="2062"/>
      <c r="S228" s="2062"/>
      <c r="T228" s="2062"/>
      <c r="U228" s="2062"/>
      <c r="V228" s="2062"/>
      <c r="W228" s="2061"/>
      <c r="X228" s="2063"/>
      <c r="Y228" s="2063"/>
      <c r="Z228" s="2063"/>
      <c r="AA228" s="2063"/>
      <c r="AB228" s="2063"/>
      <c r="AC228" s="38"/>
      <c r="AD228" s="38"/>
    </row>
    <row r="229" spans="2:30" x14ac:dyDescent="0.2">
      <c r="B229" s="2070"/>
      <c r="C229" s="2060"/>
      <c r="D229" s="2060"/>
      <c r="E229" s="2060"/>
      <c r="F229" s="2060"/>
      <c r="G229" s="1273"/>
      <c r="H229" s="2061"/>
      <c r="I229" s="2061"/>
      <c r="J229" s="2061"/>
      <c r="K229" s="2062"/>
      <c r="L229" s="2062"/>
      <c r="M229" s="2062"/>
      <c r="N229" s="2062"/>
      <c r="O229" s="2062"/>
      <c r="P229" s="2062"/>
      <c r="Q229" s="2062"/>
      <c r="R229" s="2062"/>
      <c r="S229" s="2062"/>
      <c r="T229" s="2062"/>
      <c r="U229" s="2062"/>
      <c r="V229" s="2062"/>
      <c r="W229" s="2061"/>
      <c r="X229" s="2063"/>
      <c r="Y229" s="2063"/>
      <c r="Z229" s="2063"/>
      <c r="AA229" s="2063"/>
      <c r="AB229" s="2063"/>
      <c r="AC229" s="38"/>
      <c r="AD229" s="38"/>
    </row>
    <row r="230" spans="2:30" x14ac:dyDescent="0.2">
      <c r="B230" s="2070"/>
      <c r="C230" s="2060"/>
      <c r="D230" s="2060"/>
      <c r="E230" s="2060"/>
      <c r="F230" s="2060"/>
      <c r="G230" s="1273"/>
      <c r="H230" s="2061"/>
      <c r="I230" s="2061"/>
      <c r="J230" s="2061"/>
      <c r="K230" s="2062"/>
      <c r="L230" s="2062"/>
      <c r="M230" s="2062"/>
      <c r="N230" s="2062"/>
      <c r="O230" s="2062"/>
      <c r="P230" s="2062"/>
      <c r="Q230" s="2062"/>
      <c r="R230" s="2062"/>
      <c r="S230" s="2062"/>
      <c r="T230" s="2062"/>
      <c r="U230" s="2062"/>
      <c r="V230" s="2062"/>
      <c r="W230" s="2061"/>
      <c r="X230" s="2063"/>
      <c r="Y230" s="2063"/>
      <c r="Z230" s="2063"/>
      <c r="AA230" s="2063"/>
      <c r="AB230" s="2063"/>
      <c r="AC230" s="38"/>
      <c r="AD230" s="38"/>
    </row>
    <row r="231" spans="2:30" x14ac:dyDescent="0.2">
      <c r="B231" s="2070"/>
      <c r="C231" s="2060"/>
      <c r="D231" s="2060"/>
      <c r="E231" s="2060"/>
      <c r="F231" s="2060"/>
      <c r="G231" s="1273"/>
      <c r="H231" s="2061"/>
      <c r="I231" s="2061"/>
      <c r="J231" s="2061"/>
      <c r="K231" s="2062"/>
      <c r="L231" s="2062"/>
      <c r="M231" s="2062"/>
      <c r="N231" s="2062"/>
      <c r="O231" s="2062"/>
      <c r="P231" s="2062"/>
      <c r="Q231" s="2062"/>
      <c r="R231" s="2062"/>
      <c r="S231" s="2062"/>
      <c r="T231" s="2062"/>
      <c r="U231" s="2062"/>
      <c r="V231" s="2062"/>
      <c r="W231" s="2061"/>
      <c r="X231" s="2063"/>
      <c r="Y231" s="2063"/>
      <c r="Z231" s="2063"/>
      <c r="AA231" s="2063"/>
      <c r="AB231" s="2063"/>
      <c r="AC231" s="38"/>
      <c r="AD231" s="38"/>
    </row>
    <row r="232" spans="2:30" x14ac:dyDescent="0.2">
      <c r="B232" s="2070"/>
      <c r="C232" s="2060"/>
      <c r="D232" s="2060"/>
      <c r="E232" s="2060"/>
      <c r="F232" s="2060"/>
      <c r="G232" s="1273"/>
      <c r="H232" s="2061"/>
      <c r="I232" s="2061"/>
      <c r="J232" s="2061"/>
      <c r="K232" s="2062"/>
      <c r="L232" s="2062"/>
      <c r="M232" s="2062"/>
      <c r="N232" s="2062"/>
      <c r="O232" s="2062"/>
      <c r="P232" s="2062"/>
      <c r="Q232" s="2062"/>
      <c r="R232" s="2062"/>
      <c r="S232" s="2062"/>
      <c r="T232" s="2062"/>
      <c r="U232" s="2062"/>
      <c r="V232" s="2062"/>
      <c r="W232" s="2061"/>
      <c r="X232" s="2063"/>
      <c r="Y232" s="2063"/>
      <c r="Z232" s="2063"/>
      <c r="AA232" s="2063"/>
      <c r="AB232" s="2063"/>
      <c r="AC232" s="38"/>
      <c r="AD232" s="38"/>
    </row>
    <row r="233" spans="2:30" x14ac:dyDescent="0.2">
      <c r="B233" s="2070"/>
      <c r="C233" s="2060"/>
      <c r="D233" s="2060"/>
      <c r="E233" s="2060"/>
      <c r="F233" s="2060"/>
      <c r="G233" s="1273"/>
      <c r="H233" s="2061"/>
      <c r="I233" s="2061"/>
      <c r="J233" s="2061"/>
      <c r="K233" s="2062"/>
      <c r="L233" s="2062"/>
      <c r="M233" s="2062"/>
      <c r="N233" s="2062"/>
      <c r="O233" s="2062"/>
      <c r="P233" s="2062"/>
      <c r="Q233" s="2062"/>
      <c r="R233" s="2062"/>
      <c r="S233" s="2062"/>
      <c r="T233" s="2062"/>
      <c r="U233" s="2062"/>
      <c r="V233" s="2062"/>
      <c r="W233" s="2061"/>
      <c r="X233" s="2063"/>
      <c r="Y233" s="2063"/>
      <c r="Z233" s="2063"/>
      <c r="AA233" s="2063"/>
      <c r="AB233" s="2063"/>
      <c r="AC233" s="38"/>
      <c r="AD233" s="38"/>
    </row>
    <row r="234" spans="2:30" x14ac:dyDescent="0.2">
      <c r="B234" s="2070"/>
      <c r="C234" s="2060"/>
      <c r="D234" s="2060"/>
      <c r="E234" s="2060"/>
      <c r="F234" s="2060"/>
      <c r="G234" s="1273"/>
      <c r="H234" s="2061"/>
      <c r="I234" s="2061"/>
      <c r="J234" s="2061"/>
      <c r="K234" s="2062"/>
      <c r="L234" s="2062"/>
      <c r="M234" s="2062"/>
      <c r="N234" s="2062"/>
      <c r="O234" s="2062"/>
      <c r="P234" s="2062"/>
      <c r="Q234" s="2062"/>
      <c r="R234" s="2062"/>
      <c r="S234" s="2062"/>
      <c r="T234" s="2062"/>
      <c r="U234" s="2062"/>
      <c r="V234" s="2062"/>
      <c r="W234" s="2061"/>
      <c r="X234" s="2063"/>
      <c r="Y234" s="2063"/>
      <c r="Z234" s="2063"/>
      <c r="AA234" s="2063"/>
      <c r="AB234" s="2063"/>
      <c r="AC234" s="38"/>
      <c r="AD234" s="38"/>
    </row>
    <row r="235" spans="2:30" x14ac:dyDescent="0.2">
      <c r="B235" s="2070"/>
      <c r="C235" s="2060"/>
      <c r="D235" s="2060"/>
      <c r="E235" s="2060"/>
      <c r="F235" s="2060"/>
      <c r="G235" s="1273"/>
      <c r="H235" s="2061"/>
      <c r="I235" s="2061"/>
      <c r="J235" s="2061"/>
      <c r="K235" s="2062"/>
      <c r="L235" s="2062"/>
      <c r="M235" s="2062"/>
      <c r="N235" s="2062"/>
      <c r="O235" s="2062"/>
      <c r="P235" s="2062"/>
      <c r="Q235" s="2062"/>
      <c r="R235" s="2062"/>
      <c r="S235" s="2062"/>
      <c r="T235" s="2062"/>
      <c r="U235" s="2062"/>
      <c r="V235" s="2062"/>
      <c r="W235" s="2061"/>
      <c r="X235" s="2063"/>
      <c r="Y235" s="2063"/>
      <c r="Z235" s="2063"/>
      <c r="AA235" s="2063"/>
      <c r="AB235" s="2063"/>
      <c r="AC235" s="38"/>
      <c r="AD235" s="38"/>
    </row>
    <row r="236" spans="2:30" x14ac:dyDescent="0.2">
      <c r="B236" s="2070"/>
      <c r="C236" s="2060"/>
      <c r="D236" s="2060"/>
      <c r="E236" s="2060"/>
      <c r="F236" s="2060"/>
      <c r="G236" s="1273"/>
      <c r="H236" s="2061"/>
      <c r="I236" s="2061"/>
      <c r="J236" s="2061"/>
      <c r="K236" s="2062"/>
      <c r="L236" s="2062"/>
      <c r="M236" s="2062"/>
      <c r="N236" s="2062"/>
      <c r="O236" s="2062"/>
      <c r="P236" s="2062"/>
      <c r="Q236" s="2062"/>
      <c r="R236" s="2062"/>
      <c r="S236" s="2062"/>
      <c r="T236" s="2062"/>
      <c r="U236" s="2062"/>
      <c r="V236" s="2062"/>
      <c r="W236" s="2061"/>
      <c r="X236" s="2063"/>
      <c r="Y236" s="2063"/>
      <c r="Z236" s="2063"/>
      <c r="AA236" s="2063"/>
      <c r="AB236" s="2063"/>
      <c r="AC236" s="38"/>
      <c r="AD236" s="38"/>
    </row>
    <row r="237" spans="2:30" x14ac:dyDescent="0.2">
      <c r="B237" s="2070"/>
      <c r="C237" s="2060"/>
      <c r="D237" s="2060"/>
      <c r="E237" s="2060"/>
      <c r="F237" s="2060"/>
      <c r="G237" s="1273"/>
      <c r="H237" s="2061"/>
      <c r="I237" s="2061"/>
      <c r="J237" s="2061"/>
      <c r="K237" s="2062"/>
      <c r="L237" s="2062"/>
      <c r="M237" s="2062"/>
      <c r="N237" s="2062"/>
      <c r="O237" s="2062"/>
      <c r="P237" s="2062"/>
      <c r="Q237" s="2062"/>
      <c r="R237" s="2062"/>
      <c r="S237" s="2062"/>
      <c r="T237" s="2062"/>
      <c r="U237" s="2062"/>
      <c r="V237" s="2062"/>
      <c r="W237" s="2061"/>
      <c r="X237" s="2063"/>
      <c r="Y237" s="2063"/>
      <c r="Z237" s="2063"/>
      <c r="AA237" s="2063"/>
      <c r="AB237" s="2063"/>
      <c r="AC237" s="38"/>
      <c r="AD237" s="38"/>
    </row>
    <row r="238" spans="2:30" x14ac:dyDescent="0.2">
      <c r="B238" s="2070"/>
      <c r="C238" s="2060"/>
      <c r="D238" s="2060"/>
      <c r="E238" s="2060"/>
      <c r="F238" s="2060"/>
      <c r="G238" s="1273"/>
      <c r="H238" s="2061"/>
      <c r="I238" s="2061"/>
      <c r="J238" s="2061"/>
      <c r="K238" s="2062"/>
      <c r="L238" s="2062"/>
      <c r="M238" s="2062"/>
      <c r="N238" s="2062"/>
      <c r="O238" s="2062"/>
      <c r="P238" s="2062"/>
      <c r="Q238" s="2062"/>
      <c r="R238" s="2062"/>
      <c r="S238" s="2062"/>
      <c r="T238" s="2062"/>
      <c r="U238" s="2062"/>
      <c r="V238" s="2062"/>
      <c r="W238" s="2061"/>
      <c r="X238" s="2063"/>
      <c r="Y238" s="2063"/>
      <c r="Z238" s="2063"/>
      <c r="AA238" s="2063"/>
      <c r="AB238" s="2063"/>
      <c r="AC238" s="38"/>
      <c r="AD238" s="38"/>
    </row>
    <row r="239" spans="2:30" x14ac:dyDescent="0.2">
      <c r="B239" s="2070"/>
      <c r="C239" s="2060"/>
      <c r="D239" s="2060"/>
      <c r="E239" s="2060"/>
      <c r="F239" s="2060"/>
      <c r="G239" s="1273"/>
      <c r="H239" s="2061"/>
      <c r="I239" s="2061"/>
      <c r="J239" s="2061"/>
      <c r="K239" s="2062"/>
      <c r="L239" s="2062"/>
      <c r="M239" s="2062"/>
      <c r="N239" s="2062"/>
      <c r="O239" s="2062"/>
      <c r="P239" s="2062"/>
      <c r="Q239" s="2062"/>
      <c r="R239" s="2062"/>
      <c r="S239" s="2062"/>
      <c r="T239" s="2062"/>
      <c r="U239" s="2062"/>
      <c r="V239" s="2062"/>
      <c r="W239" s="2061"/>
      <c r="X239" s="2063"/>
      <c r="Y239" s="2063"/>
      <c r="Z239" s="2063"/>
      <c r="AA239" s="2063"/>
      <c r="AB239" s="2063"/>
      <c r="AC239" s="38"/>
      <c r="AD239" s="38"/>
    </row>
    <row r="240" spans="2:30" x14ac:dyDescent="0.2">
      <c r="B240" s="2070"/>
      <c r="C240" s="2060"/>
      <c r="D240" s="2060"/>
      <c r="E240" s="2060"/>
      <c r="F240" s="2060"/>
      <c r="G240" s="1273"/>
      <c r="H240" s="2061"/>
      <c r="I240" s="2061"/>
      <c r="J240" s="2061"/>
      <c r="K240" s="2062"/>
      <c r="L240" s="2062"/>
      <c r="M240" s="2062"/>
      <c r="N240" s="2062"/>
      <c r="O240" s="2062"/>
      <c r="P240" s="2062"/>
      <c r="Q240" s="2062"/>
      <c r="R240" s="2062"/>
      <c r="S240" s="2062"/>
      <c r="T240" s="2062"/>
      <c r="U240" s="2062"/>
      <c r="V240" s="2062"/>
      <c r="W240" s="2061"/>
      <c r="X240" s="2063"/>
      <c r="Y240" s="2063"/>
      <c r="Z240" s="2063"/>
      <c r="AA240" s="2063"/>
      <c r="AB240" s="2063"/>
      <c r="AC240" s="38"/>
      <c r="AD240" s="38"/>
    </row>
    <row r="241" spans="2:30" x14ac:dyDescent="0.2">
      <c r="B241" s="2070"/>
      <c r="C241" s="2060"/>
      <c r="D241" s="2060"/>
      <c r="E241" s="2060"/>
      <c r="F241" s="2060"/>
      <c r="G241" s="1273"/>
      <c r="H241" s="2061"/>
      <c r="I241" s="2061"/>
      <c r="J241" s="2061"/>
      <c r="K241" s="2062"/>
      <c r="L241" s="2062"/>
      <c r="M241" s="2062"/>
      <c r="N241" s="2062"/>
      <c r="O241" s="2062"/>
      <c r="P241" s="2062"/>
      <c r="Q241" s="2062"/>
      <c r="R241" s="2062"/>
      <c r="S241" s="2062"/>
      <c r="T241" s="2062"/>
      <c r="U241" s="2062"/>
      <c r="V241" s="2062"/>
      <c r="W241" s="2061"/>
      <c r="X241" s="2063"/>
      <c r="Y241" s="2063"/>
      <c r="Z241" s="2063"/>
      <c r="AA241" s="2063"/>
      <c r="AB241" s="2063"/>
      <c r="AC241" s="38"/>
      <c r="AD241" s="38"/>
    </row>
    <row r="242" spans="2:30" x14ac:dyDescent="0.2">
      <c r="B242" s="2070"/>
      <c r="C242" s="2060"/>
      <c r="D242" s="2060"/>
      <c r="E242" s="2060"/>
      <c r="F242" s="2060"/>
      <c r="G242" s="1273"/>
      <c r="H242" s="2061"/>
      <c r="I242" s="2061"/>
      <c r="J242" s="2061"/>
      <c r="K242" s="2062"/>
      <c r="L242" s="2062"/>
      <c r="M242" s="2062"/>
      <c r="N242" s="2062"/>
      <c r="O242" s="2062"/>
      <c r="P242" s="2062"/>
      <c r="Q242" s="2062"/>
      <c r="R242" s="2062"/>
      <c r="S242" s="2062"/>
      <c r="T242" s="2062"/>
      <c r="U242" s="2062"/>
      <c r="V242" s="2062"/>
      <c r="W242" s="2061"/>
      <c r="X242" s="2063"/>
      <c r="Y242" s="2063"/>
      <c r="Z242" s="2063"/>
      <c r="AA242" s="2063"/>
      <c r="AB242" s="2063"/>
      <c r="AC242" s="38"/>
      <c r="AD242" s="38"/>
    </row>
    <row r="243" spans="2:30" x14ac:dyDescent="0.2">
      <c r="B243" s="2070"/>
      <c r="C243" s="2060"/>
      <c r="D243" s="2060"/>
      <c r="E243" s="2060"/>
      <c r="F243" s="2060"/>
      <c r="G243" s="1273"/>
      <c r="H243" s="2061"/>
      <c r="I243" s="2061"/>
      <c r="J243" s="2061"/>
      <c r="K243" s="2062"/>
      <c r="L243" s="2062"/>
      <c r="M243" s="2062"/>
      <c r="N243" s="2062"/>
      <c r="O243" s="2062"/>
      <c r="P243" s="2062"/>
      <c r="Q243" s="2062"/>
      <c r="R243" s="2062"/>
      <c r="S243" s="2062"/>
      <c r="T243" s="2062"/>
      <c r="U243" s="2062"/>
      <c r="V243" s="2062"/>
      <c r="W243" s="2061"/>
      <c r="X243" s="2063"/>
      <c r="Y243" s="2063"/>
      <c r="Z243" s="2063"/>
      <c r="AA243" s="2063"/>
      <c r="AB243" s="2063"/>
      <c r="AC243" s="38"/>
      <c r="AD243" s="38"/>
    </row>
    <row r="244" spans="2:30" x14ac:dyDescent="0.2">
      <c r="B244" s="2070"/>
      <c r="C244" s="2060"/>
      <c r="D244" s="2060"/>
      <c r="E244" s="2060"/>
      <c r="F244" s="2060"/>
      <c r="G244" s="1273"/>
      <c r="H244" s="2061"/>
      <c r="I244" s="2061"/>
      <c r="J244" s="2061"/>
      <c r="K244" s="2062"/>
      <c r="L244" s="2062"/>
      <c r="M244" s="2062"/>
      <c r="N244" s="2062"/>
      <c r="O244" s="2062"/>
      <c r="P244" s="2062"/>
      <c r="Q244" s="2062"/>
      <c r="R244" s="2062"/>
      <c r="S244" s="2062"/>
      <c r="T244" s="2062"/>
      <c r="U244" s="2062"/>
      <c r="V244" s="2062"/>
      <c r="W244" s="2061"/>
      <c r="X244" s="2063"/>
      <c r="Y244" s="2063"/>
      <c r="Z244" s="2063"/>
      <c r="AA244" s="2063"/>
      <c r="AB244" s="2063"/>
      <c r="AC244" s="38"/>
      <c r="AD244" s="38"/>
    </row>
    <row r="245" spans="2:30" x14ac:dyDescent="0.2">
      <c r="B245" s="2070"/>
      <c r="C245" s="2060"/>
      <c r="D245" s="2060"/>
      <c r="E245" s="2060"/>
      <c r="F245" s="2060"/>
      <c r="G245" s="1273"/>
      <c r="H245" s="2061"/>
      <c r="I245" s="2061"/>
      <c r="J245" s="2061"/>
      <c r="K245" s="2062"/>
      <c r="L245" s="2062"/>
      <c r="M245" s="2062"/>
      <c r="N245" s="2062"/>
      <c r="O245" s="2062"/>
      <c r="P245" s="2062"/>
      <c r="Q245" s="2062"/>
      <c r="R245" s="2062"/>
      <c r="S245" s="2062"/>
      <c r="T245" s="2062"/>
      <c r="U245" s="2062"/>
      <c r="V245" s="2062"/>
      <c r="W245" s="2061"/>
      <c r="X245" s="2063"/>
      <c r="Y245" s="2063"/>
      <c r="Z245" s="2063"/>
      <c r="AA245" s="2063"/>
      <c r="AB245" s="2063"/>
      <c r="AC245" s="38"/>
      <c r="AD245" s="38"/>
    </row>
    <row r="246" spans="2:30" x14ac:dyDescent="0.2">
      <c r="B246" s="2070"/>
      <c r="C246" s="2060"/>
      <c r="D246" s="2060"/>
      <c r="E246" s="2060"/>
      <c r="F246" s="2060"/>
      <c r="G246" s="1273"/>
      <c r="H246" s="2061"/>
      <c r="I246" s="2061"/>
      <c r="J246" s="2061"/>
      <c r="K246" s="2062"/>
      <c r="L246" s="2062"/>
      <c r="M246" s="2062"/>
      <c r="N246" s="2062"/>
      <c r="O246" s="2062"/>
      <c r="P246" s="2062"/>
      <c r="Q246" s="2062"/>
      <c r="R246" s="2062"/>
      <c r="S246" s="2062"/>
      <c r="T246" s="2062"/>
      <c r="U246" s="2062"/>
      <c r="V246" s="2062"/>
      <c r="W246" s="2061"/>
      <c r="X246" s="2063"/>
      <c r="Y246" s="2063"/>
      <c r="Z246" s="2063"/>
      <c r="AA246" s="2063"/>
      <c r="AB246" s="2063"/>
      <c r="AC246" s="38"/>
      <c r="AD246" s="38"/>
    </row>
    <row r="247" spans="2:30" x14ac:dyDescent="0.2">
      <c r="B247" s="2070"/>
      <c r="C247" s="2060"/>
      <c r="D247" s="2060"/>
      <c r="E247" s="2060"/>
      <c r="F247" s="2060"/>
      <c r="G247" s="1273"/>
      <c r="H247" s="2061"/>
      <c r="I247" s="2061"/>
      <c r="J247" s="2061"/>
      <c r="K247" s="2062"/>
      <c r="L247" s="2062"/>
      <c r="M247" s="2062"/>
      <c r="N247" s="2062"/>
      <c r="O247" s="2062"/>
      <c r="P247" s="2062"/>
      <c r="Q247" s="2062"/>
      <c r="R247" s="2062"/>
      <c r="S247" s="2062"/>
      <c r="T247" s="2062"/>
      <c r="U247" s="2062"/>
      <c r="V247" s="2062"/>
      <c r="W247" s="2061"/>
      <c r="X247" s="2063"/>
      <c r="Y247" s="2063"/>
      <c r="Z247" s="2063"/>
      <c r="AA247" s="2063"/>
      <c r="AB247" s="2063"/>
      <c r="AC247" s="38"/>
      <c r="AD247" s="38"/>
    </row>
    <row r="248" spans="2:30" x14ac:dyDescent="0.2">
      <c r="B248" s="2070"/>
      <c r="C248" s="2060"/>
      <c r="D248" s="2060"/>
      <c r="E248" s="2060"/>
      <c r="F248" s="2060"/>
      <c r="G248" s="1273"/>
      <c r="H248" s="2061"/>
      <c r="I248" s="2061"/>
      <c r="J248" s="2061"/>
      <c r="K248" s="2062"/>
      <c r="L248" s="2062"/>
      <c r="M248" s="2062"/>
      <c r="N248" s="2062"/>
      <c r="O248" s="2062"/>
      <c r="P248" s="2062"/>
      <c r="Q248" s="2062"/>
      <c r="R248" s="2062"/>
      <c r="S248" s="2062"/>
      <c r="T248" s="2062"/>
      <c r="U248" s="2062"/>
      <c r="V248" s="2062"/>
      <c r="W248" s="2061"/>
      <c r="X248" s="2063"/>
      <c r="Y248" s="2063"/>
      <c r="Z248" s="2063"/>
      <c r="AA248" s="2063"/>
      <c r="AB248" s="2063"/>
      <c r="AC248" s="38"/>
      <c r="AD248" s="38"/>
    </row>
    <row r="249" spans="2:30" x14ac:dyDescent="0.2">
      <c r="B249" s="2070"/>
      <c r="C249" s="2060"/>
      <c r="D249" s="2060"/>
      <c r="E249" s="2060"/>
      <c r="F249" s="2060"/>
      <c r="G249" s="1273"/>
      <c r="H249" s="2061"/>
      <c r="I249" s="2061"/>
      <c r="J249" s="2061"/>
      <c r="K249" s="2062"/>
      <c r="L249" s="2062"/>
      <c r="M249" s="2062"/>
      <c r="N249" s="2062"/>
      <c r="O249" s="2062"/>
      <c r="P249" s="2062"/>
      <c r="Q249" s="2062"/>
      <c r="R249" s="2062"/>
      <c r="S249" s="2062"/>
      <c r="T249" s="2062"/>
      <c r="U249" s="2062"/>
      <c r="V249" s="2062"/>
      <c r="W249" s="2061"/>
      <c r="X249" s="2063"/>
      <c r="Y249" s="2063"/>
      <c r="Z249" s="2063"/>
      <c r="AA249" s="2063"/>
      <c r="AB249" s="2063"/>
      <c r="AC249" s="38"/>
      <c r="AD249" s="38"/>
    </row>
    <row r="250" spans="2:30" x14ac:dyDescent="0.2">
      <c r="B250" s="2070"/>
      <c r="C250" s="2060"/>
      <c r="D250" s="2060"/>
      <c r="E250" s="2060"/>
      <c r="F250" s="2060"/>
      <c r="G250" s="1273"/>
      <c r="H250" s="2061"/>
      <c r="I250" s="2061"/>
      <c r="J250" s="2061"/>
      <c r="K250" s="2062"/>
      <c r="L250" s="2062"/>
      <c r="M250" s="2062"/>
      <c r="N250" s="2062"/>
      <c r="O250" s="2062"/>
      <c r="P250" s="2062"/>
      <c r="Q250" s="2062"/>
      <c r="R250" s="2062"/>
      <c r="S250" s="2062"/>
      <c r="T250" s="2062"/>
      <c r="U250" s="2062"/>
      <c r="V250" s="2062"/>
      <c r="W250" s="2061"/>
      <c r="X250" s="2063"/>
      <c r="Y250" s="2063"/>
      <c r="Z250" s="2063"/>
      <c r="AA250" s="2063"/>
      <c r="AB250" s="2063"/>
      <c r="AC250" s="38"/>
      <c r="AD250" s="38"/>
    </row>
    <row r="251" spans="2:30" x14ac:dyDescent="0.2">
      <c r="B251" s="2070"/>
      <c r="C251" s="2060"/>
      <c r="D251" s="2060"/>
      <c r="E251" s="2060"/>
      <c r="F251" s="2060"/>
      <c r="G251" s="1273"/>
      <c r="H251" s="2061"/>
      <c r="I251" s="2061"/>
      <c r="J251" s="2061"/>
      <c r="K251" s="2062"/>
      <c r="L251" s="2062"/>
      <c r="M251" s="2062"/>
      <c r="N251" s="2062"/>
      <c r="O251" s="2062"/>
      <c r="P251" s="2062"/>
      <c r="Q251" s="2062"/>
      <c r="R251" s="2062"/>
      <c r="S251" s="2062"/>
      <c r="T251" s="2062"/>
      <c r="U251" s="2062"/>
      <c r="V251" s="2062"/>
      <c r="W251" s="2061"/>
      <c r="X251" s="2063"/>
      <c r="Y251" s="2063"/>
      <c r="Z251" s="2063"/>
      <c r="AA251" s="2063"/>
      <c r="AB251" s="2063"/>
      <c r="AC251" s="38"/>
      <c r="AD251" s="38"/>
    </row>
    <row r="252" spans="2:30" x14ac:dyDescent="0.2">
      <c r="B252" s="2070"/>
      <c r="C252" s="2060"/>
      <c r="D252" s="2060"/>
      <c r="E252" s="2060"/>
      <c r="F252" s="2060"/>
      <c r="G252" s="1273"/>
      <c r="H252" s="2061"/>
      <c r="I252" s="2061"/>
      <c r="J252" s="2061"/>
      <c r="K252" s="2062"/>
      <c r="L252" s="2062"/>
      <c r="M252" s="2062"/>
      <c r="N252" s="2062"/>
      <c r="O252" s="2062"/>
      <c r="P252" s="2062"/>
      <c r="Q252" s="2062"/>
      <c r="R252" s="2062"/>
      <c r="S252" s="2062"/>
      <c r="T252" s="2062"/>
      <c r="U252" s="2062"/>
      <c r="V252" s="2062"/>
      <c r="W252" s="2061"/>
      <c r="X252" s="2063"/>
      <c r="Y252" s="2063"/>
      <c r="Z252" s="2063"/>
      <c r="AA252" s="2063"/>
      <c r="AB252" s="2063"/>
      <c r="AC252" s="38"/>
      <c r="AD252" s="38"/>
    </row>
    <row r="253" spans="2:30" x14ac:dyDescent="0.2">
      <c r="B253" s="2070"/>
      <c r="C253" s="2060"/>
      <c r="D253" s="2060"/>
      <c r="E253" s="2060"/>
      <c r="F253" s="2060"/>
      <c r="G253" s="1273"/>
      <c r="H253" s="2061"/>
      <c r="I253" s="2061"/>
      <c r="J253" s="2061"/>
      <c r="K253" s="2062"/>
      <c r="L253" s="2062"/>
      <c r="M253" s="2062"/>
      <c r="N253" s="2062"/>
      <c r="O253" s="2062"/>
      <c r="P253" s="2062"/>
      <c r="Q253" s="2062"/>
      <c r="R253" s="2062"/>
      <c r="S253" s="2062"/>
      <c r="T253" s="2062"/>
      <c r="U253" s="2062"/>
      <c r="V253" s="2062"/>
      <c r="W253" s="2061"/>
      <c r="X253" s="2063"/>
      <c r="Y253" s="2063"/>
      <c r="Z253" s="2063"/>
      <c r="AA253" s="2063"/>
      <c r="AB253" s="2063"/>
      <c r="AC253" s="38"/>
      <c r="AD253" s="38"/>
    </row>
    <row r="254" spans="2:30" x14ac:dyDescent="0.2">
      <c r="B254" s="2070"/>
      <c r="C254" s="2060"/>
      <c r="D254" s="2060"/>
      <c r="E254" s="2060"/>
      <c r="F254" s="2060"/>
      <c r="G254" s="1273"/>
      <c r="H254" s="2061"/>
      <c r="I254" s="2061"/>
      <c r="J254" s="2061"/>
      <c r="K254" s="2062"/>
      <c r="L254" s="2062"/>
      <c r="M254" s="2062"/>
      <c r="N254" s="2062"/>
      <c r="O254" s="2062"/>
      <c r="P254" s="2062"/>
      <c r="Q254" s="2062"/>
      <c r="R254" s="2062"/>
      <c r="S254" s="2062"/>
      <c r="T254" s="2062"/>
      <c r="U254" s="2062"/>
      <c r="V254" s="2062"/>
      <c r="W254" s="2061"/>
      <c r="X254" s="2063"/>
      <c r="Y254" s="2063"/>
      <c r="Z254" s="2063"/>
      <c r="AA254" s="2063"/>
      <c r="AB254" s="2063"/>
      <c r="AC254" s="38"/>
      <c r="AD254" s="38"/>
    </row>
    <row r="255" spans="2:30" x14ac:dyDescent="0.2">
      <c r="B255" s="2070"/>
      <c r="C255" s="2060"/>
      <c r="D255" s="2060"/>
      <c r="E255" s="2060"/>
      <c r="F255" s="2060"/>
      <c r="G255" s="1273"/>
      <c r="H255" s="2061"/>
      <c r="I255" s="2061"/>
      <c r="J255" s="2061"/>
      <c r="K255" s="2062"/>
      <c r="L255" s="2062"/>
      <c r="M255" s="2062"/>
      <c r="N255" s="2062"/>
      <c r="O255" s="2062"/>
      <c r="P255" s="2062"/>
      <c r="Q255" s="2062"/>
      <c r="R255" s="2062"/>
      <c r="S255" s="2062"/>
      <c r="T255" s="2062"/>
      <c r="U255" s="2062"/>
      <c r="V255" s="2062"/>
      <c r="W255" s="2061"/>
      <c r="X255" s="2063"/>
      <c r="Y255" s="2063"/>
      <c r="Z255" s="2063"/>
      <c r="AA255" s="2063"/>
      <c r="AB255" s="2063"/>
      <c r="AC255" s="38"/>
      <c r="AD255" s="38"/>
    </row>
    <row r="256" spans="2:30" x14ac:dyDescent="0.2">
      <c r="B256" s="2070"/>
      <c r="C256" s="2060"/>
      <c r="D256" s="2060"/>
      <c r="E256" s="2060"/>
      <c r="F256" s="2060"/>
      <c r="G256" s="1273"/>
      <c r="H256" s="2061"/>
      <c r="I256" s="2061"/>
      <c r="J256" s="2061"/>
      <c r="K256" s="2062"/>
      <c r="L256" s="2062"/>
      <c r="M256" s="2062"/>
      <c r="N256" s="2062"/>
      <c r="O256" s="2062"/>
      <c r="P256" s="2062"/>
      <c r="Q256" s="2062"/>
      <c r="R256" s="2062"/>
      <c r="S256" s="2062"/>
      <c r="T256" s="2062"/>
      <c r="U256" s="2062"/>
      <c r="V256" s="2062"/>
      <c r="W256" s="2061"/>
      <c r="X256" s="2063"/>
      <c r="Y256" s="2063"/>
      <c r="Z256" s="2063"/>
      <c r="AA256" s="2063"/>
      <c r="AB256" s="2063"/>
      <c r="AC256" s="38"/>
      <c r="AD256" s="38"/>
    </row>
    <row r="257" spans="2:30" x14ac:dyDescent="0.2">
      <c r="B257" s="2070"/>
      <c r="C257" s="2060"/>
      <c r="D257" s="2060"/>
      <c r="E257" s="2060"/>
      <c r="F257" s="2060"/>
      <c r="G257" s="1273"/>
      <c r="H257" s="2061"/>
      <c r="I257" s="2061"/>
      <c r="J257" s="2061"/>
      <c r="K257" s="2062"/>
      <c r="L257" s="2062"/>
      <c r="M257" s="2062"/>
      <c r="N257" s="2062"/>
      <c r="O257" s="2062"/>
      <c r="P257" s="2062"/>
      <c r="Q257" s="2062"/>
      <c r="R257" s="2062"/>
      <c r="S257" s="2062"/>
      <c r="T257" s="2062"/>
      <c r="U257" s="2062"/>
      <c r="V257" s="2062"/>
      <c r="W257" s="2061"/>
      <c r="X257" s="2063"/>
      <c r="Y257" s="2063"/>
      <c r="Z257" s="2063"/>
      <c r="AA257" s="2063"/>
      <c r="AB257" s="2063"/>
      <c r="AC257" s="38"/>
      <c r="AD257" s="38"/>
    </row>
    <row r="258" spans="2:30" x14ac:dyDescent="0.2">
      <c r="B258" s="2070"/>
      <c r="C258" s="2060"/>
      <c r="D258" s="2060"/>
      <c r="E258" s="2060"/>
      <c r="F258" s="2060"/>
      <c r="G258" s="1273"/>
      <c r="H258" s="2061"/>
      <c r="I258" s="2061"/>
      <c r="J258" s="2061"/>
      <c r="K258" s="2062"/>
      <c r="L258" s="2062"/>
      <c r="M258" s="2062"/>
      <c r="N258" s="2062"/>
      <c r="O258" s="2062"/>
      <c r="P258" s="2062"/>
      <c r="Q258" s="2062"/>
      <c r="R258" s="2062"/>
      <c r="S258" s="2062"/>
      <c r="T258" s="2062"/>
      <c r="U258" s="2062"/>
      <c r="V258" s="2062"/>
      <c r="W258" s="2061"/>
      <c r="X258" s="2063"/>
      <c r="Y258" s="2063"/>
      <c r="Z258" s="2063"/>
      <c r="AA258" s="2063"/>
      <c r="AB258" s="2063"/>
      <c r="AC258" s="38"/>
      <c r="AD258" s="38"/>
    </row>
    <row r="259" spans="2:30" x14ac:dyDescent="0.2">
      <c r="B259" s="2070"/>
      <c r="C259" s="2060"/>
      <c r="D259" s="2060"/>
      <c r="E259" s="2060"/>
      <c r="F259" s="2060"/>
      <c r="G259" s="1273"/>
      <c r="H259" s="2061"/>
      <c r="I259" s="2061"/>
      <c r="J259" s="2061"/>
      <c r="K259" s="2062"/>
      <c r="L259" s="2062"/>
      <c r="M259" s="2062"/>
      <c r="N259" s="2062"/>
      <c r="O259" s="2062"/>
      <c r="P259" s="2062"/>
      <c r="Q259" s="2062"/>
      <c r="R259" s="2062"/>
      <c r="S259" s="2062"/>
      <c r="T259" s="2062"/>
      <c r="U259" s="2062"/>
      <c r="V259" s="2062"/>
      <c r="W259" s="2061"/>
      <c r="X259" s="2063"/>
      <c r="Y259" s="2063"/>
      <c r="Z259" s="2063"/>
      <c r="AA259" s="2063"/>
      <c r="AB259" s="2063"/>
      <c r="AC259" s="38"/>
      <c r="AD259" s="38"/>
    </row>
    <row r="260" spans="2:30" x14ac:dyDescent="0.2">
      <c r="B260" s="2070"/>
      <c r="C260" s="2060"/>
      <c r="D260" s="2060"/>
      <c r="E260" s="2060"/>
      <c r="F260" s="2060"/>
      <c r="G260" s="1273"/>
      <c r="H260" s="2061"/>
      <c r="I260" s="2061"/>
      <c r="J260" s="2061"/>
      <c r="K260" s="2062"/>
      <c r="L260" s="2062"/>
      <c r="M260" s="2062"/>
      <c r="N260" s="2062"/>
      <c r="O260" s="2062"/>
      <c r="P260" s="2062"/>
      <c r="Q260" s="2062"/>
      <c r="R260" s="2062"/>
      <c r="S260" s="2062"/>
      <c r="T260" s="2062"/>
      <c r="U260" s="2062"/>
      <c r="V260" s="2062"/>
      <c r="W260" s="2061"/>
      <c r="X260" s="2063"/>
      <c r="Y260" s="2063"/>
      <c r="Z260" s="2063"/>
      <c r="AA260" s="2063"/>
      <c r="AB260" s="2063"/>
      <c r="AC260" s="38"/>
      <c r="AD260" s="38"/>
    </row>
    <row r="261" spans="2:30" x14ac:dyDescent="0.2">
      <c r="B261" s="2070"/>
      <c r="C261" s="2060"/>
      <c r="D261" s="2060"/>
      <c r="E261" s="2060"/>
      <c r="F261" s="2060"/>
      <c r="G261" s="1273"/>
      <c r="H261" s="2061"/>
      <c r="I261" s="2061"/>
      <c r="J261" s="2061"/>
      <c r="K261" s="2062"/>
      <c r="L261" s="2062"/>
      <c r="M261" s="2062"/>
      <c r="N261" s="2062"/>
      <c r="O261" s="2062"/>
      <c r="P261" s="2062"/>
      <c r="Q261" s="2062"/>
      <c r="R261" s="2062"/>
      <c r="S261" s="2062"/>
      <c r="T261" s="2062"/>
      <c r="U261" s="2062"/>
      <c r="V261" s="2062"/>
      <c r="W261" s="2061"/>
      <c r="X261" s="2063"/>
      <c r="Y261" s="2063"/>
      <c r="Z261" s="2063"/>
      <c r="AA261" s="2063"/>
      <c r="AB261" s="2063"/>
      <c r="AC261" s="38"/>
      <c r="AD261" s="38"/>
    </row>
    <row r="262" spans="2:30" x14ac:dyDescent="0.2">
      <c r="B262" s="2070"/>
      <c r="C262" s="2060"/>
      <c r="D262" s="2060"/>
      <c r="E262" s="2060"/>
      <c r="F262" s="2060"/>
      <c r="G262" s="1273"/>
      <c r="H262" s="2061"/>
      <c r="I262" s="2061"/>
      <c r="J262" s="2061"/>
      <c r="K262" s="2062"/>
      <c r="L262" s="2062"/>
      <c r="M262" s="2062"/>
      <c r="N262" s="2062"/>
      <c r="O262" s="2062"/>
      <c r="P262" s="2062"/>
      <c r="Q262" s="2062"/>
      <c r="R262" s="2062"/>
      <c r="S262" s="2062"/>
      <c r="T262" s="2062"/>
      <c r="U262" s="2062"/>
      <c r="V262" s="2062"/>
      <c r="W262" s="2061"/>
      <c r="X262" s="2063"/>
      <c r="Y262" s="2063"/>
      <c r="Z262" s="2063"/>
      <c r="AA262" s="2063"/>
      <c r="AB262" s="2063"/>
      <c r="AC262" s="38"/>
      <c r="AD262" s="38"/>
    </row>
    <row r="263" spans="2:30" x14ac:dyDescent="0.2">
      <c r="B263" s="2070"/>
      <c r="C263" s="2060"/>
      <c r="D263" s="2060"/>
      <c r="E263" s="2060"/>
      <c r="F263" s="2060"/>
      <c r="G263" s="1273"/>
      <c r="H263" s="2061"/>
      <c r="I263" s="2061"/>
      <c r="J263" s="2061"/>
      <c r="K263" s="2062"/>
      <c r="L263" s="2062"/>
      <c r="M263" s="2062"/>
      <c r="N263" s="2062"/>
      <c r="O263" s="2062"/>
      <c r="P263" s="2062"/>
      <c r="Q263" s="2062"/>
      <c r="R263" s="2062"/>
      <c r="S263" s="2062"/>
      <c r="T263" s="2062"/>
      <c r="U263" s="2062"/>
      <c r="V263" s="2062"/>
      <c r="W263" s="2061"/>
      <c r="X263" s="2063"/>
      <c r="Y263" s="2063"/>
      <c r="Z263" s="2063"/>
      <c r="AA263" s="2063"/>
      <c r="AB263" s="2063"/>
      <c r="AC263" s="38"/>
      <c r="AD263" s="38"/>
    </row>
    <row r="264" spans="2:30" x14ac:dyDescent="0.2">
      <c r="B264" s="2070"/>
      <c r="C264" s="2060"/>
      <c r="D264" s="2060"/>
      <c r="E264" s="2060"/>
      <c r="F264" s="2060"/>
      <c r="G264" s="1273"/>
      <c r="H264" s="2061"/>
      <c r="I264" s="2061"/>
      <c r="J264" s="2061"/>
      <c r="K264" s="2062"/>
      <c r="L264" s="2062"/>
      <c r="M264" s="2062"/>
      <c r="N264" s="2062"/>
      <c r="O264" s="2062"/>
      <c r="P264" s="2062"/>
      <c r="Q264" s="2062"/>
      <c r="R264" s="2062"/>
      <c r="S264" s="2062"/>
      <c r="T264" s="2062"/>
      <c r="U264" s="2062"/>
      <c r="V264" s="2062"/>
      <c r="W264" s="2061"/>
      <c r="X264" s="2063"/>
      <c r="Y264" s="2063"/>
      <c r="Z264" s="2063"/>
      <c r="AA264" s="2063"/>
      <c r="AB264" s="2063"/>
      <c r="AC264" s="38"/>
      <c r="AD264" s="38"/>
    </row>
    <row r="265" spans="2:30" x14ac:dyDescent="0.2">
      <c r="B265" s="2070"/>
      <c r="C265" s="2060"/>
      <c r="D265" s="2060"/>
      <c r="E265" s="2060"/>
      <c r="F265" s="2060"/>
      <c r="G265" s="1273"/>
      <c r="H265" s="2061"/>
      <c r="I265" s="2061"/>
      <c r="J265" s="2061"/>
      <c r="K265" s="2062"/>
      <c r="L265" s="2062"/>
      <c r="M265" s="2062"/>
      <c r="N265" s="2062"/>
      <c r="O265" s="2062"/>
      <c r="P265" s="2062"/>
      <c r="Q265" s="2062"/>
      <c r="R265" s="2062"/>
      <c r="S265" s="2062"/>
      <c r="T265" s="2062"/>
      <c r="U265" s="2062"/>
      <c r="V265" s="2062"/>
      <c r="W265" s="2061"/>
      <c r="X265" s="2063"/>
      <c r="Y265" s="2063"/>
      <c r="Z265" s="2063"/>
      <c r="AA265" s="2063"/>
      <c r="AB265" s="2063"/>
      <c r="AC265" s="38"/>
      <c r="AD265" s="38"/>
    </row>
    <row r="266" spans="2:30" x14ac:dyDescent="0.2">
      <c r="B266" s="2070"/>
      <c r="C266" s="2060"/>
      <c r="D266" s="2060"/>
      <c r="E266" s="2060"/>
      <c r="F266" s="2060"/>
      <c r="G266" s="1273"/>
      <c r="H266" s="2061"/>
      <c r="I266" s="2061"/>
      <c r="J266" s="2061"/>
      <c r="K266" s="2062"/>
      <c r="L266" s="2062"/>
      <c r="M266" s="2062"/>
      <c r="N266" s="2062"/>
      <c r="O266" s="2062"/>
      <c r="P266" s="2062"/>
      <c r="Q266" s="2062"/>
      <c r="R266" s="2062"/>
      <c r="S266" s="2062"/>
      <c r="T266" s="2062"/>
      <c r="U266" s="2062"/>
      <c r="V266" s="2062"/>
      <c r="W266" s="2061"/>
      <c r="X266" s="2063"/>
      <c r="Y266" s="2063"/>
      <c r="Z266" s="2063"/>
      <c r="AA266" s="2063"/>
      <c r="AB266" s="2063"/>
      <c r="AC266" s="38"/>
      <c r="AD266" s="38"/>
    </row>
    <row r="267" spans="2:30" x14ac:dyDescent="0.2">
      <c r="B267" s="2070"/>
      <c r="C267" s="2060"/>
      <c r="D267" s="2060"/>
      <c r="E267" s="2060"/>
      <c r="F267" s="2060"/>
      <c r="G267" s="1273"/>
      <c r="H267" s="2061"/>
      <c r="I267" s="2061"/>
      <c r="J267" s="2061"/>
      <c r="K267" s="2062"/>
      <c r="L267" s="2062"/>
      <c r="M267" s="2062"/>
      <c r="N267" s="2062"/>
      <c r="O267" s="2062"/>
      <c r="P267" s="2062"/>
      <c r="Q267" s="2062"/>
      <c r="R267" s="2062"/>
      <c r="S267" s="2062"/>
      <c r="T267" s="2062"/>
      <c r="U267" s="2062"/>
      <c r="V267" s="2062"/>
      <c r="W267" s="2061"/>
      <c r="X267" s="2063"/>
      <c r="Y267" s="2063"/>
      <c r="Z267" s="2063"/>
      <c r="AA267" s="2063"/>
      <c r="AB267" s="2063"/>
      <c r="AC267" s="38"/>
      <c r="AD267" s="38"/>
    </row>
    <row r="268" spans="2:30" x14ac:dyDescent="0.2">
      <c r="B268" s="2070"/>
      <c r="C268" s="2060"/>
      <c r="D268" s="2060"/>
      <c r="E268" s="2060"/>
      <c r="F268" s="2060"/>
      <c r="G268" s="1273"/>
      <c r="H268" s="2061"/>
      <c r="I268" s="2061"/>
      <c r="J268" s="2061"/>
      <c r="K268" s="2062"/>
      <c r="L268" s="2062"/>
      <c r="M268" s="2062"/>
      <c r="N268" s="2062"/>
      <c r="O268" s="2062"/>
      <c r="P268" s="2062"/>
      <c r="Q268" s="2062"/>
      <c r="R268" s="2062"/>
      <c r="S268" s="2062"/>
      <c r="T268" s="2062"/>
      <c r="U268" s="2062"/>
      <c r="V268" s="2062"/>
      <c r="W268" s="2061"/>
      <c r="X268" s="2063"/>
      <c r="Y268" s="2063"/>
      <c r="Z268" s="2063"/>
      <c r="AA268" s="2063"/>
      <c r="AB268" s="2063"/>
      <c r="AC268" s="38"/>
      <c r="AD268" s="38"/>
    </row>
    <row r="269" spans="2:30" x14ac:dyDescent="0.2">
      <c r="B269" s="2070"/>
      <c r="C269" s="2060"/>
      <c r="D269" s="2060"/>
      <c r="E269" s="2060"/>
      <c r="F269" s="2060"/>
      <c r="G269" s="1273"/>
      <c r="H269" s="2061"/>
      <c r="I269" s="2061"/>
      <c r="J269" s="2061"/>
      <c r="K269" s="2062"/>
      <c r="L269" s="2062"/>
      <c r="M269" s="2062"/>
      <c r="N269" s="2062"/>
      <c r="O269" s="2062"/>
      <c r="P269" s="2062"/>
      <c r="Q269" s="2062"/>
      <c r="R269" s="2062"/>
      <c r="S269" s="2062"/>
      <c r="T269" s="2062"/>
      <c r="U269" s="2062"/>
      <c r="V269" s="2062"/>
      <c r="W269" s="2061"/>
      <c r="X269" s="2063"/>
      <c r="Y269" s="2063"/>
      <c r="Z269" s="2063"/>
      <c r="AA269" s="2063"/>
      <c r="AB269" s="2063"/>
      <c r="AC269" s="38"/>
      <c r="AD269" s="38"/>
    </row>
    <row r="270" spans="2:30" x14ac:dyDescent="0.2">
      <c r="B270" s="2070"/>
      <c r="C270" s="2060"/>
      <c r="D270" s="2060"/>
      <c r="E270" s="2060"/>
      <c r="F270" s="2060"/>
      <c r="G270" s="1273"/>
      <c r="H270" s="2061"/>
      <c r="I270" s="2061"/>
      <c r="J270" s="2061"/>
      <c r="K270" s="2062"/>
      <c r="L270" s="2062"/>
      <c r="M270" s="2062"/>
      <c r="N270" s="2062"/>
      <c r="O270" s="2062"/>
      <c r="P270" s="2062"/>
      <c r="Q270" s="2062"/>
      <c r="R270" s="2062"/>
      <c r="S270" s="2062"/>
      <c r="T270" s="2062"/>
      <c r="U270" s="2062"/>
      <c r="V270" s="2062"/>
      <c r="W270" s="2061"/>
      <c r="X270" s="2063"/>
      <c r="Y270" s="2063"/>
      <c r="Z270" s="2063"/>
      <c r="AA270" s="2063"/>
      <c r="AB270" s="2063"/>
      <c r="AC270" s="38"/>
      <c r="AD270" s="38"/>
    </row>
    <row r="271" spans="2:30" x14ac:dyDescent="0.2">
      <c r="B271" s="2070"/>
      <c r="C271" s="2060"/>
      <c r="D271" s="2060"/>
      <c r="E271" s="2060"/>
      <c r="F271" s="2060"/>
      <c r="G271" s="1273"/>
      <c r="H271" s="2061"/>
      <c r="I271" s="2061"/>
      <c r="J271" s="2061"/>
      <c r="K271" s="2062"/>
      <c r="L271" s="2062"/>
      <c r="M271" s="2062"/>
      <c r="N271" s="2062"/>
      <c r="O271" s="2062"/>
      <c r="P271" s="2062"/>
      <c r="Q271" s="2062"/>
      <c r="R271" s="2062"/>
      <c r="S271" s="2062"/>
      <c r="T271" s="2062"/>
      <c r="U271" s="2062"/>
      <c r="V271" s="2062"/>
      <c r="W271" s="2061"/>
      <c r="X271" s="2063"/>
      <c r="Y271" s="2063"/>
      <c r="Z271" s="2063"/>
      <c r="AA271" s="2063"/>
      <c r="AB271" s="2063"/>
      <c r="AC271" s="38"/>
      <c r="AD271" s="38"/>
    </row>
    <row r="272" spans="2:30" x14ac:dyDescent="0.2">
      <c r="B272" s="2070"/>
      <c r="C272" s="2060"/>
      <c r="D272" s="2060"/>
      <c r="E272" s="2060"/>
      <c r="F272" s="2060"/>
      <c r="G272" s="1273"/>
      <c r="H272" s="2061"/>
      <c r="I272" s="2061"/>
      <c r="J272" s="2061"/>
      <c r="K272" s="2062"/>
      <c r="L272" s="2062"/>
      <c r="M272" s="2062"/>
      <c r="N272" s="2062"/>
      <c r="O272" s="2062"/>
      <c r="P272" s="2062"/>
      <c r="Q272" s="2062"/>
      <c r="R272" s="2062"/>
      <c r="S272" s="2062"/>
      <c r="T272" s="2062"/>
      <c r="U272" s="2062"/>
      <c r="V272" s="2062"/>
      <c r="W272" s="2061"/>
      <c r="X272" s="2063"/>
      <c r="Y272" s="2063"/>
      <c r="Z272" s="2063"/>
      <c r="AA272" s="2063"/>
      <c r="AB272" s="2063"/>
      <c r="AC272" s="38"/>
      <c r="AD272" s="38"/>
    </row>
    <row r="273" spans="2:30" x14ac:dyDescent="0.2">
      <c r="B273" s="2070"/>
      <c r="C273" s="2060"/>
      <c r="D273" s="2060"/>
      <c r="E273" s="2060"/>
      <c r="F273" s="2060"/>
      <c r="G273" s="1273"/>
      <c r="H273" s="2061"/>
      <c r="I273" s="2061"/>
      <c r="J273" s="2061"/>
      <c r="K273" s="2062"/>
      <c r="L273" s="2062"/>
      <c r="M273" s="2062"/>
      <c r="N273" s="2062"/>
      <c r="O273" s="2062"/>
      <c r="P273" s="2062"/>
      <c r="Q273" s="2062"/>
      <c r="R273" s="2062"/>
      <c r="S273" s="2062"/>
      <c r="T273" s="2062"/>
      <c r="U273" s="2062"/>
      <c r="V273" s="2062"/>
      <c r="W273" s="2061"/>
      <c r="X273" s="2063"/>
      <c r="Y273" s="2063"/>
      <c r="Z273" s="2063"/>
      <c r="AA273" s="2063"/>
      <c r="AB273" s="2063"/>
      <c r="AC273" s="38"/>
      <c r="AD273" s="38"/>
    </row>
    <row r="274" spans="2:30" x14ac:dyDescent="0.2">
      <c r="B274" s="2070"/>
      <c r="C274" s="2060"/>
      <c r="D274" s="2060"/>
      <c r="E274" s="2060"/>
      <c r="F274" s="2060"/>
      <c r="G274" s="1273"/>
      <c r="H274" s="2061"/>
      <c r="I274" s="2061"/>
      <c r="J274" s="2061"/>
      <c r="K274" s="2062"/>
      <c r="L274" s="2062"/>
      <c r="M274" s="2062"/>
      <c r="N274" s="2062"/>
      <c r="O274" s="2062"/>
      <c r="P274" s="2062"/>
      <c r="Q274" s="2062"/>
      <c r="R274" s="2062"/>
      <c r="S274" s="2062"/>
      <c r="T274" s="2062"/>
      <c r="U274" s="2062"/>
      <c r="V274" s="2062"/>
      <c r="W274" s="2061"/>
      <c r="X274" s="2063"/>
      <c r="Y274" s="2063"/>
      <c r="Z274" s="2063"/>
      <c r="AA274" s="2063"/>
      <c r="AB274" s="2063"/>
      <c r="AC274" s="38"/>
      <c r="AD274" s="38"/>
    </row>
    <row r="275" spans="2:30" x14ac:dyDescent="0.2">
      <c r="B275" s="2070"/>
      <c r="C275" s="2060"/>
      <c r="D275" s="2060"/>
      <c r="E275" s="2060"/>
      <c r="F275" s="2060"/>
      <c r="G275" s="1273"/>
      <c r="H275" s="2061"/>
      <c r="I275" s="2061"/>
      <c r="J275" s="2061"/>
      <c r="K275" s="2062"/>
      <c r="L275" s="2062"/>
      <c r="M275" s="2062"/>
      <c r="N275" s="2062"/>
      <c r="O275" s="2062"/>
      <c r="P275" s="2062"/>
      <c r="Q275" s="2062"/>
      <c r="R275" s="2062"/>
      <c r="S275" s="2062"/>
      <c r="T275" s="2062"/>
      <c r="U275" s="2062"/>
      <c r="V275" s="2062"/>
      <c r="W275" s="2061"/>
      <c r="X275" s="2063"/>
      <c r="Y275" s="2063"/>
      <c r="Z275" s="2063"/>
      <c r="AA275" s="2063"/>
      <c r="AB275" s="2063"/>
      <c r="AC275" s="38"/>
      <c r="AD275" s="38"/>
    </row>
    <row r="276" spans="2:30" x14ac:dyDescent="0.2">
      <c r="B276" s="2070"/>
      <c r="C276" s="2060"/>
      <c r="D276" s="2060"/>
      <c r="E276" s="2060"/>
      <c r="F276" s="2060"/>
      <c r="G276" s="1273"/>
      <c r="H276" s="2061"/>
      <c r="I276" s="2061"/>
      <c r="J276" s="2061"/>
      <c r="K276" s="2062"/>
      <c r="L276" s="2062"/>
      <c r="M276" s="2062"/>
      <c r="N276" s="2062"/>
      <c r="O276" s="2062"/>
      <c r="P276" s="2062"/>
      <c r="Q276" s="2062"/>
      <c r="R276" s="2062"/>
      <c r="S276" s="2062"/>
      <c r="T276" s="2062"/>
      <c r="U276" s="2062"/>
      <c r="V276" s="2062"/>
      <c r="W276" s="2061"/>
      <c r="X276" s="2063"/>
      <c r="Y276" s="2063"/>
      <c r="Z276" s="2063"/>
      <c r="AA276" s="2063"/>
      <c r="AB276" s="2063"/>
      <c r="AC276" s="38"/>
      <c r="AD276" s="38"/>
    </row>
    <row r="277" spans="2:30" x14ac:dyDescent="0.2">
      <c r="B277" s="2070"/>
      <c r="C277" s="2060"/>
      <c r="D277" s="2060"/>
      <c r="E277" s="2060"/>
      <c r="F277" s="2060"/>
      <c r="G277" s="1273"/>
      <c r="H277" s="2061"/>
      <c r="I277" s="2061"/>
      <c r="J277" s="2061"/>
      <c r="K277" s="2062"/>
      <c r="L277" s="2062"/>
      <c r="M277" s="2062"/>
      <c r="N277" s="2062"/>
      <c r="O277" s="2062"/>
      <c r="P277" s="2062"/>
      <c r="Q277" s="2062"/>
      <c r="R277" s="2062"/>
      <c r="S277" s="2062"/>
      <c r="T277" s="2062"/>
      <c r="U277" s="2062"/>
      <c r="V277" s="2062"/>
      <c r="W277" s="2061"/>
      <c r="X277" s="2063"/>
      <c r="Y277" s="2063"/>
      <c r="Z277" s="2063"/>
      <c r="AA277" s="2063"/>
      <c r="AB277" s="2063"/>
      <c r="AC277" s="38"/>
      <c r="AD277" s="38"/>
    </row>
    <row r="278" spans="2:30" x14ac:dyDescent="0.2">
      <c r="B278" s="2070"/>
      <c r="C278" s="2060"/>
      <c r="D278" s="2060"/>
      <c r="E278" s="2060"/>
      <c r="F278" s="2060"/>
      <c r="G278" s="1273"/>
      <c r="H278" s="2061"/>
      <c r="I278" s="2061"/>
      <c r="J278" s="2061"/>
      <c r="K278" s="2062"/>
      <c r="L278" s="2062"/>
      <c r="M278" s="2062"/>
      <c r="N278" s="2062"/>
      <c r="O278" s="2062"/>
      <c r="P278" s="2062"/>
      <c r="Q278" s="2062"/>
      <c r="R278" s="2062"/>
      <c r="S278" s="2062"/>
      <c r="T278" s="2062"/>
      <c r="U278" s="2062"/>
      <c r="V278" s="2062"/>
      <c r="W278" s="2061"/>
      <c r="X278" s="2063"/>
      <c r="Y278" s="2063"/>
      <c r="Z278" s="2063"/>
      <c r="AA278" s="2063"/>
      <c r="AB278" s="2063"/>
      <c r="AC278" s="38"/>
      <c r="AD278" s="38"/>
    </row>
    <row r="279" spans="2:30" x14ac:dyDescent="0.2">
      <c r="B279" s="2070"/>
      <c r="C279" s="2060"/>
      <c r="D279" s="2060"/>
      <c r="E279" s="2060"/>
      <c r="F279" s="2060"/>
      <c r="G279" s="1273"/>
      <c r="H279" s="2061"/>
      <c r="I279" s="2061"/>
      <c r="J279" s="2061"/>
      <c r="K279" s="2062"/>
      <c r="L279" s="2062"/>
      <c r="M279" s="2062"/>
      <c r="N279" s="2062"/>
      <c r="O279" s="2062"/>
      <c r="P279" s="2062"/>
      <c r="Q279" s="2062"/>
      <c r="R279" s="2062"/>
      <c r="S279" s="2062"/>
      <c r="T279" s="2062"/>
      <c r="U279" s="2062"/>
      <c r="V279" s="2062"/>
      <c r="W279" s="2061"/>
      <c r="X279" s="2063"/>
      <c r="Y279" s="2063"/>
      <c r="Z279" s="2063"/>
      <c r="AA279" s="2063"/>
      <c r="AB279" s="2063"/>
      <c r="AC279" s="38"/>
      <c r="AD279" s="38"/>
    </row>
    <row r="280" spans="2:30" x14ac:dyDescent="0.2">
      <c r="B280" s="2070"/>
      <c r="C280" s="2060"/>
      <c r="D280" s="2060"/>
      <c r="E280" s="2060"/>
      <c r="F280" s="2060"/>
      <c r="G280" s="1273"/>
      <c r="H280" s="2061"/>
      <c r="I280" s="2061"/>
      <c r="J280" s="2061"/>
      <c r="K280" s="2062"/>
      <c r="L280" s="2062"/>
      <c r="M280" s="2062"/>
      <c r="N280" s="2062"/>
      <c r="O280" s="2062"/>
      <c r="P280" s="2062"/>
      <c r="Q280" s="2062"/>
      <c r="R280" s="2062"/>
      <c r="S280" s="2062"/>
      <c r="T280" s="2062"/>
      <c r="U280" s="2062"/>
      <c r="V280" s="2062"/>
      <c r="W280" s="2061"/>
      <c r="X280" s="2063"/>
      <c r="Y280" s="2063"/>
      <c r="Z280" s="2063"/>
      <c r="AA280" s="2063"/>
      <c r="AB280" s="2063"/>
      <c r="AC280" s="38"/>
      <c r="AD280" s="38"/>
    </row>
    <row r="281" spans="2:30" x14ac:dyDescent="0.2">
      <c r="B281" s="2070"/>
      <c r="C281" s="2060"/>
      <c r="D281" s="2060"/>
      <c r="E281" s="2060"/>
      <c r="F281" s="2060"/>
      <c r="G281" s="1273"/>
      <c r="H281" s="2061"/>
      <c r="I281" s="2061"/>
      <c r="J281" s="2061"/>
      <c r="K281" s="2062"/>
      <c r="L281" s="2062"/>
      <c r="M281" s="2062"/>
      <c r="N281" s="2062"/>
      <c r="O281" s="2062"/>
      <c r="P281" s="2062"/>
      <c r="Q281" s="2062"/>
      <c r="R281" s="2062"/>
      <c r="S281" s="2062"/>
      <c r="T281" s="2062"/>
      <c r="U281" s="2062"/>
      <c r="V281" s="2062"/>
      <c r="W281" s="2061"/>
      <c r="X281" s="2063"/>
      <c r="Y281" s="2063"/>
      <c r="Z281" s="2063"/>
      <c r="AA281" s="2063"/>
      <c r="AB281" s="2063"/>
      <c r="AC281" s="38"/>
      <c r="AD281" s="38"/>
    </row>
    <row r="282" spans="2:30" x14ac:dyDescent="0.2">
      <c r="B282" s="2070"/>
      <c r="C282" s="2060"/>
      <c r="D282" s="2060"/>
      <c r="E282" s="2060"/>
      <c r="F282" s="2060"/>
      <c r="G282" s="1273"/>
      <c r="H282" s="2061"/>
      <c r="I282" s="2061"/>
      <c r="J282" s="2061"/>
      <c r="K282" s="2062"/>
      <c r="L282" s="2062"/>
      <c r="M282" s="2062"/>
      <c r="N282" s="2062"/>
      <c r="O282" s="2062"/>
      <c r="P282" s="2062"/>
      <c r="Q282" s="2062"/>
      <c r="R282" s="2062"/>
      <c r="S282" s="2062"/>
      <c r="T282" s="2062"/>
      <c r="U282" s="2062"/>
      <c r="V282" s="2062"/>
      <c r="W282" s="2061"/>
      <c r="X282" s="2063"/>
      <c r="Y282" s="2063"/>
      <c r="Z282" s="2063"/>
      <c r="AA282" s="2063"/>
      <c r="AB282" s="2063"/>
      <c r="AC282" s="38"/>
      <c r="AD282" s="38"/>
    </row>
    <row r="283" spans="2:30" x14ac:dyDescent="0.2">
      <c r="B283" s="2070"/>
      <c r="C283" s="2060"/>
      <c r="D283" s="2060"/>
      <c r="E283" s="2060"/>
      <c r="F283" s="2060"/>
      <c r="G283" s="1273"/>
      <c r="H283" s="2061"/>
      <c r="I283" s="2061"/>
      <c r="J283" s="2061"/>
      <c r="K283" s="2062"/>
      <c r="L283" s="2062"/>
      <c r="M283" s="2062"/>
      <c r="N283" s="2062"/>
      <c r="O283" s="2062"/>
      <c r="P283" s="2062"/>
      <c r="Q283" s="2062"/>
      <c r="R283" s="2062"/>
      <c r="S283" s="2062"/>
      <c r="T283" s="2062"/>
      <c r="U283" s="2062"/>
      <c r="V283" s="2062"/>
      <c r="W283" s="2061"/>
      <c r="X283" s="2063"/>
      <c r="Y283" s="2063"/>
      <c r="Z283" s="2063"/>
      <c r="AA283" s="2063"/>
      <c r="AB283" s="2063"/>
      <c r="AC283" s="38"/>
      <c r="AD283" s="38"/>
    </row>
    <row r="284" spans="2:30" x14ac:dyDescent="0.2">
      <c r="B284" s="2070"/>
      <c r="C284" s="2060"/>
      <c r="D284" s="2060"/>
      <c r="E284" s="2060"/>
      <c r="F284" s="2060"/>
      <c r="G284" s="1273"/>
      <c r="H284" s="2061"/>
      <c r="I284" s="2061"/>
      <c r="J284" s="2061"/>
      <c r="K284" s="2062"/>
      <c r="L284" s="2062"/>
      <c r="M284" s="2062"/>
      <c r="N284" s="2062"/>
      <c r="O284" s="2062"/>
      <c r="P284" s="2062"/>
      <c r="Q284" s="2062"/>
      <c r="R284" s="2062"/>
      <c r="S284" s="2062"/>
      <c r="T284" s="2062"/>
      <c r="U284" s="2062"/>
      <c r="V284" s="2062"/>
      <c r="W284" s="2061"/>
      <c r="X284" s="2063"/>
      <c r="Y284" s="2063"/>
      <c r="Z284" s="2063"/>
      <c r="AA284" s="2063"/>
      <c r="AB284" s="2063"/>
      <c r="AC284" s="38"/>
      <c r="AD284" s="38"/>
    </row>
    <row r="285" spans="2:30" x14ac:dyDescent="0.2">
      <c r="B285" s="2070"/>
      <c r="C285" s="2060"/>
      <c r="D285" s="2060"/>
      <c r="E285" s="2060"/>
      <c r="F285" s="2060"/>
      <c r="G285" s="1273"/>
      <c r="H285" s="2061"/>
      <c r="I285" s="2061"/>
      <c r="J285" s="2061"/>
      <c r="K285" s="2062"/>
      <c r="L285" s="2062"/>
      <c r="M285" s="2062"/>
      <c r="N285" s="2062"/>
      <c r="O285" s="2062"/>
      <c r="P285" s="2062"/>
      <c r="Q285" s="2062"/>
      <c r="R285" s="2062"/>
      <c r="S285" s="2062"/>
      <c r="T285" s="2062"/>
      <c r="U285" s="2062"/>
      <c r="V285" s="2062"/>
      <c r="W285" s="2061"/>
      <c r="X285" s="2063"/>
      <c r="Y285" s="2063"/>
      <c r="Z285" s="2063"/>
      <c r="AA285" s="2063"/>
      <c r="AB285" s="2063"/>
      <c r="AC285" s="38"/>
      <c r="AD285" s="38"/>
    </row>
    <row r="286" spans="2:30" x14ac:dyDescent="0.2">
      <c r="B286" s="2070"/>
      <c r="C286" s="2060"/>
      <c r="D286" s="2060"/>
      <c r="E286" s="2060"/>
      <c r="F286" s="2060"/>
      <c r="G286" s="1273"/>
      <c r="H286" s="2061"/>
      <c r="I286" s="2061"/>
      <c r="J286" s="2061"/>
      <c r="K286" s="2062"/>
      <c r="L286" s="2062"/>
      <c r="M286" s="2062"/>
      <c r="N286" s="2062"/>
      <c r="O286" s="2062"/>
      <c r="P286" s="2062"/>
      <c r="Q286" s="2062"/>
      <c r="R286" s="2062"/>
      <c r="S286" s="2062"/>
      <c r="T286" s="2062"/>
      <c r="U286" s="2062"/>
      <c r="V286" s="2062"/>
      <c r="W286" s="2061"/>
      <c r="X286" s="2063"/>
      <c r="Y286" s="2063"/>
      <c r="Z286" s="2063"/>
      <c r="AA286" s="2063"/>
      <c r="AB286" s="2063"/>
      <c r="AC286" s="38"/>
      <c r="AD286" s="38"/>
    </row>
    <row r="287" spans="2:30" x14ac:dyDescent="0.2">
      <c r="B287" s="2070"/>
      <c r="C287" s="2060"/>
      <c r="D287" s="2060"/>
      <c r="E287" s="2060"/>
      <c r="F287" s="2060"/>
      <c r="G287" s="1273"/>
      <c r="H287" s="2061"/>
      <c r="I287" s="2061"/>
      <c r="J287" s="2061"/>
      <c r="K287" s="2062"/>
      <c r="L287" s="2062"/>
      <c r="M287" s="2062"/>
      <c r="N287" s="2062"/>
      <c r="O287" s="2062"/>
      <c r="P287" s="2062"/>
      <c r="Q287" s="2062"/>
      <c r="R287" s="2062"/>
      <c r="S287" s="2062"/>
      <c r="T287" s="2062"/>
      <c r="U287" s="2062"/>
      <c r="V287" s="2062"/>
      <c r="W287" s="2061"/>
      <c r="X287" s="2063"/>
      <c r="Y287" s="2063"/>
      <c r="Z287" s="2063"/>
      <c r="AA287" s="2063"/>
      <c r="AB287" s="2063"/>
      <c r="AC287" s="38"/>
      <c r="AD287" s="38"/>
    </row>
    <row r="288" spans="2:30" x14ac:dyDescent="0.2">
      <c r="B288" s="2070"/>
      <c r="C288" s="2060"/>
      <c r="D288" s="2060"/>
      <c r="E288" s="2060"/>
      <c r="F288" s="2060"/>
      <c r="G288" s="1273"/>
      <c r="H288" s="2061"/>
      <c r="I288" s="2061"/>
      <c r="J288" s="2061"/>
      <c r="K288" s="2062"/>
      <c r="L288" s="2062"/>
      <c r="M288" s="2062"/>
      <c r="N288" s="2062"/>
      <c r="O288" s="2062"/>
      <c r="P288" s="2062"/>
      <c r="Q288" s="2062"/>
      <c r="R288" s="2062"/>
      <c r="S288" s="2062"/>
      <c r="T288" s="2062"/>
      <c r="U288" s="2062"/>
      <c r="V288" s="2062"/>
      <c r="W288" s="2061"/>
      <c r="X288" s="2063"/>
      <c r="Y288" s="2063"/>
      <c r="Z288" s="2063"/>
      <c r="AA288" s="2063"/>
      <c r="AB288" s="2063"/>
      <c r="AC288" s="38"/>
      <c r="AD288" s="38"/>
    </row>
    <row r="289" spans="2:30" x14ac:dyDescent="0.2">
      <c r="B289" s="2070"/>
      <c r="C289" s="2060"/>
      <c r="D289" s="2060"/>
      <c r="E289" s="2060"/>
      <c r="F289" s="2060"/>
      <c r="G289" s="1273"/>
      <c r="H289" s="2061"/>
      <c r="I289" s="2061"/>
      <c r="J289" s="2061"/>
      <c r="K289" s="2062"/>
      <c r="L289" s="2062"/>
      <c r="M289" s="2062"/>
      <c r="N289" s="2062"/>
      <c r="O289" s="2062"/>
      <c r="P289" s="2062"/>
      <c r="Q289" s="2062"/>
      <c r="R289" s="2062"/>
      <c r="S289" s="2062"/>
      <c r="T289" s="2062"/>
      <c r="U289" s="2062"/>
      <c r="V289" s="2062"/>
      <c r="W289" s="2061"/>
      <c r="X289" s="2063"/>
      <c r="Y289" s="2063"/>
      <c r="Z289" s="2063"/>
      <c r="AA289" s="2063"/>
      <c r="AB289" s="2063"/>
      <c r="AC289" s="38"/>
      <c r="AD289" s="38"/>
    </row>
    <row r="290" spans="2:30" x14ac:dyDescent="0.2">
      <c r="B290" s="2070"/>
      <c r="C290" s="2060"/>
      <c r="D290" s="2060"/>
      <c r="E290" s="2060"/>
      <c r="F290" s="2060"/>
      <c r="G290" s="1273"/>
      <c r="H290" s="2061"/>
      <c r="I290" s="2061"/>
      <c r="J290" s="2061"/>
      <c r="K290" s="2062"/>
      <c r="L290" s="2062"/>
      <c r="M290" s="2062"/>
      <c r="N290" s="2062"/>
      <c r="O290" s="2062"/>
      <c r="P290" s="2062"/>
      <c r="Q290" s="2062"/>
      <c r="R290" s="2062"/>
      <c r="S290" s="2062"/>
      <c r="T290" s="2062"/>
      <c r="U290" s="2062"/>
      <c r="V290" s="2062"/>
      <c r="W290" s="2061"/>
      <c r="X290" s="2063"/>
      <c r="Y290" s="2063"/>
      <c r="Z290" s="2063"/>
      <c r="AA290" s="2063"/>
      <c r="AB290" s="2063"/>
      <c r="AC290" s="38"/>
      <c r="AD290" s="38"/>
    </row>
    <row r="291" spans="2:30" x14ac:dyDescent="0.2">
      <c r="B291" s="2070"/>
      <c r="C291" s="2060"/>
      <c r="D291" s="2060"/>
      <c r="E291" s="2060"/>
      <c r="F291" s="2060"/>
      <c r="G291" s="1273"/>
      <c r="H291" s="2061"/>
      <c r="I291" s="2061"/>
      <c r="J291" s="2061"/>
      <c r="K291" s="2062"/>
      <c r="L291" s="2062"/>
      <c r="M291" s="2062"/>
      <c r="N291" s="2062"/>
      <c r="O291" s="2062"/>
      <c r="P291" s="2062"/>
      <c r="Q291" s="2062"/>
      <c r="R291" s="2062"/>
      <c r="S291" s="2062"/>
      <c r="T291" s="2062"/>
      <c r="U291" s="2062"/>
      <c r="V291" s="2062"/>
      <c r="W291" s="2061"/>
      <c r="X291" s="2063"/>
      <c r="Y291" s="2063"/>
      <c r="Z291" s="2063"/>
      <c r="AA291" s="2063"/>
      <c r="AB291" s="2063"/>
      <c r="AC291" s="38"/>
      <c r="AD291" s="38"/>
    </row>
    <row r="292" spans="2:30" x14ac:dyDescent="0.2">
      <c r="B292" s="2070"/>
      <c r="C292" s="2060"/>
      <c r="D292" s="2060"/>
      <c r="E292" s="2060"/>
      <c r="F292" s="2060"/>
      <c r="G292" s="1273"/>
      <c r="H292" s="2061"/>
      <c r="I292" s="2061"/>
      <c r="J292" s="2061"/>
      <c r="K292" s="2062"/>
      <c r="L292" s="2062"/>
      <c r="M292" s="2062"/>
      <c r="N292" s="2062"/>
      <c r="O292" s="2062"/>
      <c r="P292" s="2062"/>
      <c r="Q292" s="2062"/>
      <c r="R292" s="2062"/>
      <c r="S292" s="2062"/>
      <c r="T292" s="2062"/>
      <c r="U292" s="2062"/>
      <c r="V292" s="2062"/>
      <c r="W292" s="2061"/>
      <c r="X292" s="2063"/>
      <c r="Y292" s="2063"/>
      <c r="Z292" s="2063"/>
      <c r="AA292" s="2063"/>
      <c r="AB292" s="2063"/>
      <c r="AC292" s="38"/>
      <c r="AD292" s="38"/>
    </row>
    <row r="293" spans="2:30" x14ac:dyDescent="0.2">
      <c r="B293" s="2070"/>
      <c r="C293" s="2060"/>
      <c r="D293" s="2060"/>
      <c r="E293" s="2060"/>
      <c r="F293" s="2060"/>
      <c r="G293" s="1273"/>
      <c r="H293" s="2061"/>
      <c r="I293" s="2061"/>
      <c r="J293" s="2061"/>
      <c r="K293" s="2062"/>
      <c r="L293" s="2062"/>
      <c r="M293" s="2062"/>
      <c r="N293" s="2062"/>
      <c r="O293" s="2062"/>
      <c r="P293" s="2062"/>
      <c r="Q293" s="2062"/>
      <c r="R293" s="2062"/>
      <c r="S293" s="2062"/>
      <c r="T293" s="2062"/>
      <c r="U293" s="2062"/>
      <c r="V293" s="2062"/>
      <c r="W293" s="2061"/>
      <c r="X293" s="2063"/>
      <c r="Y293" s="2063"/>
      <c r="Z293" s="2063"/>
      <c r="AA293" s="2063"/>
      <c r="AB293" s="2063"/>
      <c r="AC293" s="38"/>
      <c r="AD293" s="38"/>
    </row>
    <row r="294" spans="2:30" x14ac:dyDescent="0.2">
      <c r="B294" s="2070"/>
      <c r="C294" s="2060"/>
      <c r="D294" s="2060"/>
      <c r="E294" s="2060"/>
      <c r="F294" s="2060"/>
      <c r="G294" s="1273"/>
      <c r="H294" s="2061"/>
      <c r="I294" s="2061"/>
      <c r="J294" s="2061"/>
      <c r="K294" s="2062"/>
      <c r="L294" s="2062"/>
      <c r="M294" s="2062"/>
      <c r="N294" s="2062"/>
      <c r="O294" s="2062"/>
      <c r="P294" s="2062"/>
      <c r="Q294" s="2062"/>
      <c r="R294" s="2062"/>
      <c r="S294" s="2062"/>
      <c r="T294" s="2062"/>
      <c r="U294" s="2062"/>
      <c r="V294" s="2062"/>
      <c r="W294" s="2061"/>
      <c r="X294" s="2063"/>
      <c r="Y294" s="2063"/>
      <c r="Z294" s="2063"/>
      <c r="AA294" s="2063"/>
      <c r="AB294" s="2063"/>
      <c r="AC294" s="38"/>
      <c r="AD294" s="38"/>
    </row>
    <row r="295" spans="2:30" x14ac:dyDescent="0.2">
      <c r="B295" s="2070"/>
      <c r="C295" s="2060"/>
      <c r="D295" s="2060"/>
      <c r="E295" s="2060"/>
      <c r="F295" s="2060"/>
      <c r="G295" s="1273"/>
      <c r="H295" s="2061"/>
      <c r="I295" s="2061"/>
      <c r="J295" s="2061"/>
      <c r="K295" s="2062"/>
      <c r="L295" s="2062"/>
      <c r="M295" s="2062"/>
      <c r="N295" s="2062"/>
      <c r="O295" s="2062"/>
      <c r="P295" s="2062"/>
      <c r="Q295" s="2062"/>
      <c r="R295" s="2062"/>
      <c r="S295" s="2062"/>
      <c r="T295" s="2062"/>
      <c r="U295" s="2062"/>
      <c r="V295" s="2062"/>
      <c r="W295" s="2061"/>
      <c r="X295" s="2063"/>
      <c r="Y295" s="2063"/>
      <c r="Z295" s="2063"/>
      <c r="AA295" s="2063"/>
      <c r="AB295" s="2063"/>
      <c r="AC295" s="38"/>
      <c r="AD295" s="38"/>
    </row>
    <row r="296" spans="2:30" x14ac:dyDescent="0.2">
      <c r="B296" s="2070"/>
      <c r="C296" s="2060"/>
      <c r="D296" s="2060"/>
      <c r="E296" s="2060"/>
      <c r="F296" s="2060"/>
      <c r="G296" s="1273"/>
      <c r="H296" s="2061"/>
      <c r="I296" s="2061"/>
      <c r="J296" s="2061"/>
      <c r="K296" s="2062"/>
      <c r="L296" s="2062"/>
      <c r="M296" s="2062"/>
      <c r="N296" s="2062"/>
      <c r="O296" s="2062"/>
      <c r="P296" s="2062"/>
      <c r="Q296" s="2062"/>
      <c r="R296" s="2062"/>
      <c r="S296" s="2062"/>
      <c r="T296" s="2062"/>
      <c r="U296" s="2062"/>
      <c r="V296" s="2062"/>
      <c r="W296" s="2061"/>
      <c r="X296" s="2063"/>
      <c r="Y296" s="2063"/>
      <c r="Z296" s="2063"/>
      <c r="AA296" s="2063"/>
      <c r="AB296" s="2063"/>
      <c r="AC296" s="38"/>
      <c r="AD296" s="38"/>
    </row>
    <row r="297" spans="2:30" x14ac:dyDescent="0.2">
      <c r="B297" s="2070"/>
      <c r="C297" s="2060"/>
      <c r="D297" s="2060"/>
      <c r="E297" s="2060"/>
      <c r="F297" s="2060"/>
      <c r="G297" s="1273"/>
      <c r="H297" s="2061"/>
      <c r="I297" s="2061"/>
      <c r="J297" s="2061"/>
      <c r="K297" s="2062"/>
      <c r="L297" s="2062"/>
      <c r="M297" s="2062"/>
      <c r="N297" s="2062"/>
      <c r="O297" s="2062"/>
      <c r="P297" s="2062"/>
      <c r="Q297" s="2062"/>
      <c r="R297" s="2062"/>
      <c r="S297" s="2062"/>
      <c r="T297" s="2062"/>
      <c r="U297" s="2062"/>
      <c r="V297" s="2062"/>
      <c r="W297" s="2061"/>
      <c r="X297" s="2063"/>
      <c r="Y297" s="2063"/>
      <c r="Z297" s="2063"/>
      <c r="AA297" s="2063"/>
      <c r="AB297" s="2063"/>
      <c r="AC297" s="38"/>
      <c r="AD297" s="38"/>
    </row>
    <row r="298" spans="2:30" x14ac:dyDescent="0.2">
      <c r="B298" s="2070"/>
      <c r="C298" s="2060"/>
      <c r="D298" s="2060"/>
      <c r="E298" s="2060"/>
      <c r="F298" s="2060"/>
      <c r="G298" s="1273"/>
      <c r="H298" s="2061"/>
      <c r="I298" s="2061"/>
      <c r="J298" s="2061"/>
      <c r="K298" s="2062"/>
      <c r="L298" s="2062"/>
      <c r="M298" s="2062"/>
      <c r="N298" s="2062"/>
      <c r="O298" s="2062"/>
      <c r="P298" s="2062"/>
      <c r="Q298" s="2062"/>
      <c r="R298" s="2062"/>
      <c r="S298" s="2062"/>
      <c r="T298" s="2062"/>
      <c r="U298" s="2062"/>
      <c r="V298" s="2062"/>
      <c r="W298" s="2061"/>
      <c r="X298" s="2063"/>
      <c r="Y298" s="2063"/>
      <c r="Z298" s="2063"/>
      <c r="AA298" s="2063"/>
      <c r="AB298" s="2063"/>
      <c r="AC298" s="38"/>
      <c r="AD298" s="38"/>
    </row>
    <row r="299" spans="2:30" x14ac:dyDescent="0.2">
      <c r="B299" s="2070"/>
      <c r="C299" s="2060"/>
      <c r="D299" s="2060"/>
      <c r="E299" s="2060"/>
      <c r="F299" s="2060"/>
      <c r="G299" s="1273"/>
      <c r="H299" s="2061"/>
      <c r="I299" s="2061"/>
      <c r="J299" s="2061"/>
      <c r="K299" s="2062"/>
      <c r="L299" s="2062"/>
      <c r="M299" s="2062"/>
      <c r="N299" s="2062"/>
      <c r="O299" s="2062"/>
      <c r="P299" s="2062"/>
      <c r="Q299" s="2062"/>
      <c r="R299" s="2062"/>
      <c r="S299" s="2062"/>
      <c r="T299" s="2062"/>
      <c r="U299" s="2062"/>
      <c r="V299" s="2062"/>
      <c r="W299" s="2061"/>
      <c r="X299" s="2063"/>
      <c r="Y299" s="2063"/>
      <c r="Z299" s="2063"/>
      <c r="AA299" s="2063"/>
      <c r="AB299" s="2063"/>
      <c r="AC299" s="38"/>
      <c r="AD299" s="38"/>
    </row>
    <row r="300" spans="2:30" x14ac:dyDescent="0.2">
      <c r="B300" s="2070"/>
      <c r="C300" s="2060"/>
      <c r="D300" s="2060"/>
      <c r="E300" s="2060"/>
      <c r="F300" s="2060"/>
      <c r="G300" s="1273"/>
      <c r="H300" s="2061"/>
      <c r="I300" s="2061"/>
      <c r="J300" s="2061"/>
      <c r="K300" s="2062"/>
      <c r="L300" s="2062"/>
      <c r="M300" s="2062"/>
      <c r="N300" s="2062"/>
      <c r="O300" s="2062"/>
      <c r="P300" s="2062"/>
      <c r="Q300" s="2062"/>
      <c r="R300" s="2062"/>
      <c r="S300" s="2062"/>
      <c r="T300" s="2062"/>
      <c r="U300" s="2062"/>
      <c r="V300" s="2062"/>
      <c r="W300" s="2061"/>
      <c r="X300" s="2063"/>
      <c r="Y300" s="2063"/>
      <c r="Z300" s="2063"/>
      <c r="AA300" s="2063"/>
      <c r="AB300" s="2063"/>
      <c r="AC300" s="38"/>
      <c r="AD300" s="38"/>
    </row>
  </sheetData>
  <sheetProtection password="CC1A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E5:E35">
    <cfRule type="cellIs" dxfId="135" priority="9" operator="greaterThan">
      <formula>0</formula>
    </cfRule>
  </conditionalFormatting>
  <conditionalFormatting sqref="S57">
    <cfRule type="cellIs" dxfId="134" priority="8" operator="equal">
      <formula>"grün"</formula>
    </cfRule>
  </conditionalFormatting>
  <conditionalFormatting sqref="S56">
    <cfRule type="cellIs" dxfId="133" priority="7" operator="equal">
      <formula>"gelb"</formula>
    </cfRule>
  </conditionalFormatting>
  <conditionalFormatting sqref="S55">
    <cfRule type="cellIs" dxfId="132" priority="6" operator="equal">
      <formula>"rot"</formula>
    </cfRule>
  </conditionalFormatting>
  <conditionalFormatting sqref="B5:B35">
    <cfRule type="expression" dxfId="131" priority="3">
      <formula>G5="f"</formula>
    </cfRule>
    <cfRule type="expression" dxfId="130" priority="5">
      <formula>WEEKDAY(B5,2)&gt;5</formula>
    </cfRule>
  </conditionalFormatting>
  <conditionalFormatting sqref="G5:K35 N5:R35 Y5:Z35 AC5:AD35 AF5:AI35">
    <cfRule type="expression" dxfId="129" priority="4">
      <formula>WEEKDAY($B5,2)&lt;6</formula>
    </cfRule>
  </conditionalFormatting>
  <conditionalFormatting sqref="W4:W36">
    <cfRule type="expression" dxfId="128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S55" sqref="S55"/>
      <selection pane="topRight" activeCell="S55" sqref="S55"/>
      <selection pane="bottomLeft" activeCell="S55" sqref="S55"/>
      <selection pane="bottomRight" activeCell="H5" sqref="H5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310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857" customWidth="1"/>
    <col min="65" max="16384" width="11.42578125" style="38"/>
  </cols>
  <sheetData>
    <row r="1" spans="1:64" s="945" customFormat="1" ht="21" customHeight="1" thickBot="1" x14ac:dyDescent="0.25">
      <c r="B1" s="42" t="s">
        <v>74</v>
      </c>
      <c r="C1" s="43"/>
      <c r="D1" s="43"/>
      <c r="E1" s="43"/>
      <c r="F1" s="43"/>
      <c r="G1" s="55" t="s">
        <v>598</v>
      </c>
      <c r="H1" s="2111">
        <f ca="1">IF(AND(max_Monat_kum="J",AB35-AB39+AB52&gt;AB51),AB51,AB35-AB39+AB52)</f>
        <v>0</v>
      </c>
      <c r="I1" s="2111"/>
      <c r="J1" s="44"/>
      <c r="K1" s="519"/>
      <c r="L1" s="517" t="s">
        <v>395</v>
      </c>
      <c r="M1" s="5"/>
      <c r="N1" s="518">
        <f ca="1">Juli</f>
        <v>0</v>
      </c>
      <c r="O1" s="520"/>
      <c r="P1" s="45"/>
      <c r="Q1" s="45"/>
      <c r="R1" s="1899" t="s">
        <v>266</v>
      </c>
      <c r="S1" s="518">
        <f>Startsaldo</f>
        <v>0</v>
      </c>
      <c r="T1" s="518"/>
      <c r="U1" s="518"/>
      <c r="V1" s="520"/>
      <c r="W1" s="5"/>
      <c r="X1" s="5"/>
      <c r="Y1" s="286"/>
      <c r="Z1" s="286" t="s">
        <v>267</v>
      </c>
      <c r="AA1" s="286"/>
      <c r="AB1" s="1067">
        <f>'7'!AB1-Z47+AB47</f>
        <v>0</v>
      </c>
      <c r="AC1" s="1442">
        <f>AB1*24</f>
        <v>0</v>
      </c>
      <c r="AD1" s="46"/>
      <c r="AE1" s="1306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56"/>
      <c r="BE1" s="1856"/>
      <c r="BF1" s="1856"/>
      <c r="BG1" s="1856"/>
      <c r="BH1" s="1856"/>
      <c r="BI1" s="1856"/>
      <c r="BJ1" s="1856"/>
      <c r="BK1" s="1856"/>
      <c r="BL1" s="1856"/>
    </row>
    <row r="2" spans="1:64" ht="15.75" thickBot="1" x14ac:dyDescent="0.25">
      <c r="C2" s="28"/>
      <c r="D2" s="28"/>
      <c r="E2" s="28"/>
      <c r="F2" s="28"/>
      <c r="G2" s="54"/>
      <c r="H2" s="2103">
        <f ca="1">IF(dezSaldo="J",H1*24,"")</f>
        <v>0</v>
      </c>
      <c r="I2" s="2103"/>
      <c r="J2" s="474" t="s">
        <v>268</v>
      </c>
      <c r="K2" s="516" t="str">
        <f ca="1">IF(JahresSoll=0,IF(AB2=0,IF(OR(H1&lt;-Warnung,H1&gt;Warnung),"Zeitkonto ausgleichen!",""),IF(OR(H1&lt;-2*AB2,H1&gt;2*AB2),"Zeitkonto ausgleichen!","")),"")</f>
        <v/>
      </c>
      <c r="L2" s="481"/>
      <c r="M2" s="2050"/>
      <c r="P2" s="474" t="s">
        <v>268</v>
      </c>
      <c r="Q2" s="474" t="s">
        <v>268</v>
      </c>
      <c r="R2" s="47"/>
      <c r="S2" s="481"/>
      <c r="T2" s="2050"/>
      <c r="U2" s="481"/>
      <c r="V2" s="481"/>
      <c r="W2" s="418"/>
      <c r="X2" s="419"/>
      <c r="Y2" s="420"/>
      <c r="Z2" s="445" t="s">
        <v>269</v>
      </c>
      <c r="AA2" s="490" t="s">
        <v>268</v>
      </c>
      <c r="AB2" s="1455">
        <v>0</v>
      </c>
      <c r="AC2" s="610" t="str">
        <f>IF(AND(JahresSoll&gt;0,AB2&gt;0),"MonatsSoll oder Jahressoll!","")</f>
        <v/>
      </c>
      <c r="AD2" s="357"/>
      <c r="AE2" s="1307"/>
      <c r="AF2" s="357"/>
      <c r="AG2" s="357"/>
      <c r="AH2" s="357"/>
      <c r="AI2" s="357"/>
      <c r="AJ2" s="357" t="s">
        <v>270</v>
      </c>
    </row>
    <row r="3" spans="1:64" ht="37.5" customHeight="1" thickBot="1" x14ac:dyDescent="0.25">
      <c r="A3" s="1274" t="s">
        <v>271</v>
      </c>
      <c r="B3" s="448" t="s">
        <v>272</v>
      </c>
      <c r="C3" s="50"/>
      <c r="D3" s="447" t="s">
        <v>273</v>
      </c>
      <c r="E3" s="2105" t="s">
        <v>681</v>
      </c>
      <c r="F3" s="2106"/>
      <c r="G3" s="33" t="s">
        <v>274</v>
      </c>
      <c r="H3" s="1087" t="s">
        <v>275</v>
      </c>
      <c r="I3" s="1088" t="s">
        <v>276</v>
      </c>
      <c r="J3" s="479" t="s">
        <v>277</v>
      </c>
      <c r="K3" s="430" t="s">
        <v>278</v>
      </c>
      <c r="L3" s="480" t="str">
        <f>Übersicht!F32</f>
        <v>Arbeit
Ist 1</v>
      </c>
      <c r="M3" s="2071" t="s">
        <v>951</v>
      </c>
      <c r="N3" s="1087" t="s">
        <v>279</v>
      </c>
      <c r="O3" s="1088" t="s">
        <v>280</v>
      </c>
      <c r="P3" s="479" t="s">
        <v>281</v>
      </c>
      <c r="Q3" s="478" t="s">
        <v>282</v>
      </c>
      <c r="R3" s="430" t="s">
        <v>283</v>
      </c>
      <c r="S3" s="480" t="str">
        <f>Übersicht!G32</f>
        <v>Arbeit
Ist 2</v>
      </c>
      <c r="T3" s="2071" t="s">
        <v>952</v>
      </c>
      <c r="U3" s="663" t="s">
        <v>284</v>
      </c>
      <c r="V3" s="480" t="s">
        <v>56</v>
      </c>
      <c r="W3" s="346" t="s">
        <v>285</v>
      </c>
      <c r="X3" s="346" t="s">
        <v>286</v>
      </c>
      <c r="Y3" s="1515" t="s">
        <v>287</v>
      </c>
      <c r="Z3" s="1516" t="s">
        <v>288</v>
      </c>
      <c r="AA3" s="531" t="s">
        <v>289</v>
      </c>
      <c r="AB3" s="31" t="s">
        <v>132</v>
      </c>
      <c r="AC3" s="39" t="s">
        <v>290</v>
      </c>
      <c r="AD3" s="39" t="s">
        <v>291</v>
      </c>
      <c r="AE3" s="1308"/>
      <c r="AF3" s="1485" t="s">
        <v>750</v>
      </c>
      <c r="AG3" s="1486">
        <v>1</v>
      </c>
      <c r="AH3" s="1487">
        <v>2</v>
      </c>
      <c r="AI3" s="1488">
        <v>3</v>
      </c>
      <c r="AJ3" s="1537" t="s">
        <v>292</v>
      </c>
      <c r="AK3" s="1538" t="s">
        <v>293</v>
      </c>
      <c r="AL3" s="1536" t="s">
        <v>294</v>
      </c>
      <c r="AM3" s="1539" t="s">
        <v>295</v>
      </c>
      <c r="AN3" s="1540" t="s">
        <v>296</v>
      </c>
      <c r="AO3" s="1541" t="s">
        <v>297</v>
      </c>
      <c r="AP3" s="1542" t="s">
        <v>298</v>
      </c>
      <c r="AQ3" s="1543" t="s">
        <v>299</v>
      </c>
      <c r="AR3" s="1538" t="s">
        <v>300</v>
      </c>
      <c r="AS3" s="1536" t="s">
        <v>301</v>
      </c>
      <c r="AT3" s="1539" t="s">
        <v>302</v>
      </c>
      <c r="AU3" s="1540" t="s">
        <v>303</v>
      </c>
      <c r="AV3" s="1541" t="s">
        <v>304</v>
      </c>
      <c r="AW3" s="1542" t="s">
        <v>305</v>
      </c>
      <c r="AX3" s="1543" t="s">
        <v>306</v>
      </c>
      <c r="AY3" s="1538" t="s">
        <v>307</v>
      </c>
      <c r="AZ3" s="1536" t="s">
        <v>116</v>
      </c>
      <c r="BA3" s="1539" t="s">
        <v>150</v>
      </c>
      <c r="BD3" s="1857" t="s">
        <v>685</v>
      </c>
      <c r="BE3" s="1857" t="s">
        <v>717</v>
      </c>
      <c r="BF3" s="1857" t="s">
        <v>637</v>
      </c>
      <c r="BG3" s="1857" t="s">
        <v>483</v>
      </c>
      <c r="BH3" s="1857" t="s">
        <v>682</v>
      </c>
      <c r="BI3" s="1857" t="s">
        <v>746</v>
      </c>
      <c r="BJ3" s="1857" t="str">
        <f>Übersicht!E26</f>
        <v>s01</v>
      </c>
      <c r="BK3" s="1857" t="str">
        <f>Übersicht!E27</f>
        <v>s02</v>
      </c>
      <c r="BL3" s="1857" t="str">
        <f>Übersicht!E28</f>
        <v>s03</v>
      </c>
    </row>
    <row r="4" spans="1:64" s="945" customFormat="1" ht="20.25" customHeight="1" x14ac:dyDescent="0.2">
      <c r="B4" s="486" t="str">
        <f>IF(AND(AB2&gt;0,Arbeitszeiten!L69&gt;0),"Entweder wöchentliche ODER monatliche Sollstunden! (Siehe Arbeitszeiten)!","")</f>
        <v/>
      </c>
      <c r="C4" s="487"/>
      <c r="D4" s="482"/>
      <c r="E4" s="482"/>
      <c r="F4" s="32"/>
      <c r="G4" s="1921"/>
      <c r="H4" s="1922"/>
      <c r="I4" s="1923"/>
      <c r="J4" s="1924"/>
      <c r="K4" s="1925"/>
      <c r="L4" s="1926"/>
      <c r="M4" s="2051"/>
      <c r="N4" s="1922"/>
      <c r="O4" s="1923"/>
      <c r="P4" s="1924"/>
      <c r="Q4" s="1924"/>
      <c r="R4" s="1925"/>
      <c r="S4" s="1926"/>
      <c r="T4" s="1926"/>
      <c r="U4" s="1926"/>
      <c r="V4" s="1926"/>
      <c r="W4" s="1926"/>
      <c r="X4" s="1927" t="str">
        <f>IF(AND(N42&gt;0,AB2&gt;0),"Bei Monatssoll keine Us setzen!","")</f>
        <v/>
      </c>
      <c r="Y4" s="1928"/>
      <c r="Z4" s="1929"/>
      <c r="AA4" s="1930"/>
      <c r="AB4" s="1926"/>
      <c r="AC4" s="1931"/>
      <c r="AD4" s="1932">
        <f t="shared" ref="AD4:AD35" ca="1" si="0">INDIRECT(CONCATENATE(Land,CELL("zeile",AD4)))</f>
        <v>1</v>
      </c>
      <c r="AE4" s="1305"/>
      <c r="AF4" s="750"/>
      <c r="AG4" s="754"/>
      <c r="AH4" s="759"/>
      <c r="AI4" s="755"/>
      <c r="AJ4" s="944">
        <v>1</v>
      </c>
      <c r="AK4" s="567">
        <v>1</v>
      </c>
      <c r="AL4" s="568">
        <v>1</v>
      </c>
      <c r="AM4" s="569">
        <v>1</v>
      </c>
      <c r="AN4" s="570">
        <v>1</v>
      </c>
      <c r="AO4" s="571">
        <v>1</v>
      </c>
      <c r="AP4" s="572">
        <v>1</v>
      </c>
      <c r="AQ4" s="566">
        <v>1</v>
      </c>
      <c r="AR4" s="567">
        <v>1</v>
      </c>
      <c r="AS4" s="568">
        <v>1</v>
      </c>
      <c r="AT4" s="569">
        <v>1</v>
      </c>
      <c r="AU4" s="570">
        <v>1</v>
      </c>
      <c r="AV4" s="571">
        <v>1</v>
      </c>
      <c r="AW4" s="572">
        <v>1</v>
      </c>
      <c r="AX4" s="566">
        <v>1</v>
      </c>
      <c r="AY4" s="567">
        <v>1</v>
      </c>
      <c r="AZ4" s="2020"/>
      <c r="BA4" s="2022"/>
      <c r="BB4" s="5"/>
      <c r="BC4" s="5"/>
      <c r="BD4" s="1858"/>
      <c r="BE4" s="1858"/>
      <c r="BF4" s="1858"/>
      <c r="BG4" s="1858"/>
      <c r="BH4" s="1858"/>
      <c r="BI4" s="1858"/>
      <c r="BJ4" s="1858"/>
      <c r="BK4" s="1858"/>
      <c r="BL4" s="1858"/>
    </row>
    <row r="5" spans="1:64" s="945" customFormat="1" ht="20.25" customHeight="1" x14ac:dyDescent="0.2">
      <c r="A5" s="1275">
        <f>'7'!A35+1</f>
        <v>212</v>
      </c>
      <c r="B5" s="485">
        <f>DATE(Jahr,8,1)</f>
        <v>43677</v>
      </c>
      <c r="C5" s="1913">
        <v>1</v>
      </c>
      <c r="D5" s="483">
        <f>IF(WEEKDAY(B5,Wochenstart)=1,'7'!D35+1,'7'!D35)</f>
        <v>31</v>
      </c>
      <c r="E5" s="1785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6" t="str">
        <f>IF(CH="x","f","")</f>
        <v/>
      </c>
      <c r="H5" s="1511" t="str">
        <f t="shared" ref="H5:H35" ca="1" si="1">IF(G5="n",INDIRECT(CONCATENATE(BB5,"_B_08")),IF(G5=Soll_Stat,Soll_Start08,""))</f>
        <v/>
      </c>
      <c r="I5" s="1512" t="str">
        <f t="shared" ref="I5:I35" ca="1" si="2">IF(G5="n",H5+INDIRECT(CONCATENATE(BB5,"_E_08")),IF(G5=Soll_Stat,H5+Soll_Ist08,""))</f>
        <v/>
      </c>
      <c r="J5" s="937">
        <f t="shared" ref="J5:J35" ca="1" si="3">IF(OR(H5="",I5=""),0,IF(I5&gt;H5,I5-H5,I5-H5+1))</f>
        <v>0</v>
      </c>
      <c r="K5" s="938">
        <f t="shared" ref="K5:K35" ca="1" si="4">IF(J5=0,0,IF(J5&gt;Pausenschwelle1_08,IF(J5&gt;Pausenschwelle2_08,CHOOSE(WEEKDAY(B5,2),Pause2_Mo_08,Pause2_Di_08,Pause2_Mi_08,Pause2_Do_08,Pause2_Fr_08,Pause2_Sa_08,Pause2_So_08),CHOOSE(WEEKDAY(B5,2),Pause1_Mo_08,Pause1_Di_08,Pause1_Mi_08,Pause1_Do_08,Pause1_Fr_08,Pause1_Sa_08,Pause1_So_08)),0))</f>
        <v>0</v>
      </c>
      <c r="L5" s="444">
        <f t="shared" ref="L5:L35" ca="1" si="5">IF(J5=0,0,J5-K5)</f>
        <v>0</v>
      </c>
      <c r="M5" s="2076"/>
      <c r="N5" s="1501"/>
      <c r="O5" s="1502"/>
      <c r="P5" s="937">
        <f t="shared" ref="P5:P35" si="6">IF(OR(N5="",O5=""),0,IF(O5&gt;N5,O5-N5,O5-N5+1))</f>
        <v>0</v>
      </c>
      <c r="Q5" s="937">
        <f t="shared" ref="Q5:Q35" si="7">IF(P5=0,0,IF(P5+J5&gt;Pausenschwelle1_08,IF(P5+J5&gt;Pausenschwelle2_08,CHOOSE(WEEKDAY(B5,2),Pause2_Mo_08,Pause2_Di_08,Pause2_Mi_08,Pause2_Do_08,Pause2_Fr_08,Pause2_Sa_08,Pause2_So_08),CHOOSE(WEEKDAY(B5,2),Pause1_Mo_08,Pause1_Di_08,Pause1_Mi_08,Pause1_Do_08,Pause1_Fr_08,Pause1_Sa_08,Pause1_So_08)),0))</f>
        <v>0</v>
      </c>
      <c r="R5" s="938">
        <f t="shared" ref="R5:R35" ca="1" si="8">IF(Q5&gt;K5,Q5-K5,0)</f>
        <v>0</v>
      </c>
      <c r="S5" s="444">
        <f t="shared" ref="S5:S35" ca="1" si="9">P5-R5</f>
        <v>0</v>
      </c>
      <c r="T5" s="2076"/>
      <c r="U5" s="2018">
        <f t="shared" ref="U5:U35" si="10">CHOOSE(WEEKDAY(B5,2),Montag08,Dienstag08,Mittwoch08,Donnerstag08,Freitag08,Samstag08,Sonntag08)</f>
        <v>0.32500000000000001</v>
      </c>
      <c r="V5" s="444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0.32500000000000001</v>
      </c>
      <c r="X5" s="1342">
        <f t="shared" ref="X5:X35" ca="1" si="13">IF(OR(G5="g",G5="h",G5="v",G5="s",G5="k"),V5-W5,IF(AND(V5=0,$AB$53&lt;&gt;"X"),0,V5-W5))*IF(G5="oa",0,1)</f>
        <v>0</v>
      </c>
      <c r="Y5" s="1519" t="str">
        <f t="shared" ref="Y5:Y35" si="14">IF(OR(AND(G5="f",Zuschlag_F&lt;&gt;0),AND(BB5="Sa",Zuschlag_Sa&lt;&gt;0),AND(BB5="So",Zuschlag_So&lt;&gt;0)),"P","")</f>
        <v/>
      </c>
      <c r="Z5" s="1520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36">
        <f t="shared" ref="AA5:AA35" si="16">IF(Y5="p",Z5,0)-IF(Y5="m",Z5,0)</f>
        <v>0</v>
      </c>
      <c r="AB5" s="49">
        <f ca="1">Juli+X5+AA5</f>
        <v>0</v>
      </c>
      <c r="AC5" s="939" t="s">
        <v>404</v>
      </c>
      <c r="AD5" s="1300">
        <f t="shared" ca="1" si="0"/>
        <v>1</v>
      </c>
      <c r="AE5" s="1337">
        <f t="shared" ref="AE5:AE35" ca="1" si="17">IF(V5&gt;10/24,IF(V5="",0,1),0)</f>
        <v>0</v>
      </c>
      <c r="AF5" s="1044" t="str">
        <f t="shared" ref="AF5:AF35" si="18">IF(G5=$AF$3,F5,"")</f>
        <v/>
      </c>
      <c r="AG5" s="1045"/>
      <c r="AH5" s="1046"/>
      <c r="AI5" s="1047"/>
      <c r="AJ5" s="1831">
        <v>1</v>
      </c>
      <c r="AK5" s="1832">
        <v>1</v>
      </c>
      <c r="AL5" s="1833">
        <v>1</v>
      </c>
      <c r="AM5" s="1834">
        <v>1</v>
      </c>
      <c r="AN5" s="1835">
        <v>1</v>
      </c>
      <c r="AO5" s="1836">
        <v>1</v>
      </c>
      <c r="AP5" s="1837">
        <v>1</v>
      </c>
      <c r="AQ5" s="1838">
        <v>1</v>
      </c>
      <c r="AR5" s="1832">
        <v>1</v>
      </c>
      <c r="AS5" s="1833">
        <v>1</v>
      </c>
      <c r="AT5" s="1834">
        <v>1</v>
      </c>
      <c r="AU5" s="1835">
        <v>1</v>
      </c>
      <c r="AV5" s="1836">
        <v>1</v>
      </c>
      <c r="AW5" s="1837">
        <v>1</v>
      </c>
      <c r="AX5" s="1838">
        <v>1</v>
      </c>
      <c r="AY5" s="1832">
        <v>1</v>
      </c>
      <c r="AZ5" s="2020"/>
      <c r="BA5" s="2022"/>
      <c r="BB5" s="438" t="str">
        <f t="shared" ref="BB5:BB35" si="19">CHOOSE(WEEKDAY(B5,2),"Mo","Di","Mi","Do","Fr","Sa","So")</f>
        <v>Di</v>
      </c>
      <c r="BC5" s="437" t="str">
        <f t="shared" ref="BC5:BC35" si="20">CONCATENATE(BB5,G5)</f>
        <v>Di</v>
      </c>
      <c r="BD5" s="1858" t="str">
        <f>IF($G5=BD$3,$F5,"")</f>
        <v/>
      </c>
      <c r="BE5" s="1858" t="str">
        <f t="shared" ref="BE5:BL20" si="21">IF($G5=BE$3,$F5,"")</f>
        <v/>
      </c>
      <c r="BF5" s="1858" t="str">
        <f t="shared" si="21"/>
        <v/>
      </c>
      <c r="BG5" s="1858" t="str">
        <f t="shared" si="21"/>
        <v/>
      </c>
      <c r="BH5" s="1858" t="str">
        <f t="shared" si="21"/>
        <v/>
      </c>
      <c r="BI5" s="1858" t="str">
        <f t="shared" si="21"/>
        <v/>
      </c>
      <c r="BJ5" s="1858" t="str">
        <f t="shared" si="21"/>
        <v/>
      </c>
      <c r="BK5" s="1858" t="str">
        <f t="shared" si="21"/>
        <v/>
      </c>
      <c r="BL5" s="1858" t="str">
        <f t="shared" si="21"/>
        <v/>
      </c>
    </row>
    <row r="6" spans="1:64" s="945" customFormat="1" ht="20.25" customHeight="1" x14ac:dyDescent="0.2">
      <c r="A6" s="1275">
        <f>A5+1</f>
        <v>213</v>
      </c>
      <c r="B6" s="485">
        <f t="shared" ref="B6:B35" si="22">B5+1</f>
        <v>43678</v>
      </c>
      <c r="C6" s="1913">
        <v>2</v>
      </c>
      <c r="D6" s="483">
        <f t="shared" ref="D6:D35" si="23">IF(WEEKDAY(B6,Wochenstart)=1,D5+1,D5)</f>
        <v>31</v>
      </c>
      <c r="E6" s="1785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936"/>
      <c r="H6" s="1511" t="str">
        <f t="shared" ca="1" si="1"/>
        <v/>
      </c>
      <c r="I6" s="1512" t="str">
        <f t="shared" ca="1" si="2"/>
        <v/>
      </c>
      <c r="J6" s="513">
        <f t="shared" ca="1" si="3"/>
        <v>0</v>
      </c>
      <c r="K6" s="1335">
        <f t="shared" ca="1" si="4"/>
        <v>0</v>
      </c>
      <c r="L6" s="444">
        <f t="shared" ca="1" si="5"/>
        <v>0</v>
      </c>
      <c r="M6" s="2076"/>
      <c r="N6" s="1501"/>
      <c r="O6" s="1502"/>
      <c r="P6" s="513">
        <f t="shared" si="6"/>
        <v>0</v>
      </c>
      <c r="Q6" s="513">
        <f t="shared" si="7"/>
        <v>0</v>
      </c>
      <c r="R6" s="1335">
        <f t="shared" ca="1" si="8"/>
        <v>0</v>
      </c>
      <c r="S6" s="444">
        <f t="shared" ca="1" si="9"/>
        <v>0</v>
      </c>
      <c r="T6" s="2076"/>
      <c r="U6" s="2018">
        <f t="shared" si="10"/>
        <v>0.32500000000000001</v>
      </c>
      <c r="V6" s="444">
        <f t="shared" ca="1" si="11"/>
        <v>0</v>
      </c>
      <c r="W6" s="49">
        <f t="shared" si="12"/>
        <v>0.32500000000000001</v>
      </c>
      <c r="X6" s="1342">
        <f t="shared" ca="1" si="13"/>
        <v>0</v>
      </c>
      <c r="Y6" s="1527" t="str">
        <f t="shared" si="14"/>
        <v/>
      </c>
      <c r="Z6" s="1528">
        <f t="shared" ca="1" si="15"/>
        <v>0</v>
      </c>
      <c r="AA6" s="1336">
        <f t="shared" si="16"/>
        <v>0</v>
      </c>
      <c r="AB6" s="49">
        <f t="shared" ref="AB6:AB35" ca="1" si="25">AB5+X6+AA6</f>
        <v>0</v>
      </c>
      <c r="AC6" s="939"/>
      <c r="AD6" s="1300">
        <f t="shared" ca="1" si="0"/>
        <v>1</v>
      </c>
      <c r="AE6" s="1337">
        <f t="shared" ca="1" si="17"/>
        <v>0</v>
      </c>
      <c r="AF6" s="1044" t="str">
        <f t="shared" si="18"/>
        <v/>
      </c>
      <c r="AG6" s="1045"/>
      <c r="AH6" s="1046"/>
      <c r="AI6" s="1047"/>
      <c r="AJ6" s="1831">
        <v>1</v>
      </c>
      <c r="AK6" s="1832">
        <v>1</v>
      </c>
      <c r="AL6" s="1833">
        <v>1</v>
      </c>
      <c r="AM6" s="1834">
        <v>1</v>
      </c>
      <c r="AN6" s="1835">
        <v>1</v>
      </c>
      <c r="AO6" s="1836">
        <v>1</v>
      </c>
      <c r="AP6" s="1837">
        <v>1</v>
      </c>
      <c r="AQ6" s="1838">
        <v>1</v>
      </c>
      <c r="AR6" s="1832">
        <v>1</v>
      </c>
      <c r="AS6" s="1833">
        <v>1</v>
      </c>
      <c r="AT6" s="1834">
        <v>1</v>
      </c>
      <c r="AU6" s="1835">
        <v>1</v>
      </c>
      <c r="AV6" s="1836">
        <v>1</v>
      </c>
      <c r="AW6" s="1837">
        <v>1</v>
      </c>
      <c r="AX6" s="1838">
        <v>1</v>
      </c>
      <c r="AY6" s="1832">
        <v>1</v>
      </c>
      <c r="AZ6" s="2020"/>
      <c r="BA6" s="2022"/>
      <c r="BB6" s="438" t="str">
        <f t="shared" si="19"/>
        <v>Mi</v>
      </c>
      <c r="BC6" s="437" t="str">
        <f t="shared" si="20"/>
        <v>Mi</v>
      </c>
      <c r="BD6" s="1858" t="str">
        <f t="shared" ref="BD6:BL36" si="26">IF($G6=BD$3,$F6,"")</f>
        <v/>
      </c>
      <c r="BE6" s="1858" t="str">
        <f t="shared" si="21"/>
        <v/>
      </c>
      <c r="BF6" s="1858" t="str">
        <f t="shared" si="21"/>
        <v/>
      </c>
      <c r="BG6" s="1858" t="str">
        <f t="shared" si="21"/>
        <v/>
      </c>
      <c r="BH6" s="1858" t="str">
        <f t="shared" si="21"/>
        <v/>
      </c>
      <c r="BI6" s="1858" t="str">
        <f t="shared" si="21"/>
        <v/>
      </c>
      <c r="BJ6" s="1858" t="str">
        <f t="shared" si="21"/>
        <v/>
      </c>
      <c r="BK6" s="1858" t="str">
        <f t="shared" si="21"/>
        <v/>
      </c>
      <c r="BL6" s="1858" t="str">
        <f t="shared" si="21"/>
        <v/>
      </c>
    </row>
    <row r="7" spans="1:64" s="945" customFormat="1" ht="20.25" customHeight="1" x14ac:dyDescent="0.2">
      <c r="A7" s="1275">
        <f t="shared" ref="A7:A35" si="27">A6+1</f>
        <v>214</v>
      </c>
      <c r="B7" s="485">
        <f t="shared" si="22"/>
        <v>43679</v>
      </c>
      <c r="C7" s="1913">
        <v>3</v>
      </c>
      <c r="D7" s="483">
        <f t="shared" si="23"/>
        <v>31</v>
      </c>
      <c r="E7" s="1785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6"/>
      <c r="H7" s="1511" t="str">
        <f t="shared" ca="1" si="1"/>
        <v/>
      </c>
      <c r="I7" s="1512" t="str">
        <f t="shared" ca="1" si="2"/>
        <v/>
      </c>
      <c r="J7" s="513">
        <f t="shared" ca="1" si="3"/>
        <v>0</v>
      </c>
      <c r="K7" s="1335">
        <f t="shared" ca="1" si="4"/>
        <v>0</v>
      </c>
      <c r="L7" s="444">
        <f t="shared" ca="1" si="5"/>
        <v>0</v>
      </c>
      <c r="M7" s="2076"/>
      <c r="N7" s="1501"/>
      <c r="O7" s="1502"/>
      <c r="P7" s="513">
        <f t="shared" si="6"/>
        <v>0</v>
      </c>
      <c r="Q7" s="513">
        <f t="shared" si="7"/>
        <v>0</v>
      </c>
      <c r="R7" s="1335">
        <f t="shared" ca="1" si="8"/>
        <v>0</v>
      </c>
      <c r="S7" s="444">
        <f t="shared" ca="1" si="9"/>
        <v>0</v>
      </c>
      <c r="T7" s="2076"/>
      <c r="U7" s="2018">
        <f t="shared" si="10"/>
        <v>0.32500000000000001</v>
      </c>
      <c r="V7" s="444">
        <f t="shared" ca="1" si="11"/>
        <v>0</v>
      </c>
      <c r="W7" s="49">
        <f t="shared" si="12"/>
        <v>0.32500000000000001</v>
      </c>
      <c r="X7" s="1342">
        <f t="shared" ca="1" si="13"/>
        <v>0</v>
      </c>
      <c r="Y7" s="1527" t="str">
        <f t="shared" si="14"/>
        <v/>
      </c>
      <c r="Z7" s="1528">
        <f t="shared" ca="1" si="15"/>
        <v>0</v>
      </c>
      <c r="AA7" s="1336">
        <f t="shared" si="16"/>
        <v>0</v>
      </c>
      <c r="AB7" s="49">
        <f t="shared" ca="1" si="25"/>
        <v>0</v>
      </c>
      <c r="AC7" s="939"/>
      <c r="AD7" s="1300">
        <f t="shared" ca="1" si="0"/>
        <v>1</v>
      </c>
      <c r="AE7" s="1337">
        <f t="shared" ca="1" si="17"/>
        <v>0</v>
      </c>
      <c r="AF7" s="1044" t="str">
        <f t="shared" si="18"/>
        <v/>
      </c>
      <c r="AG7" s="1045"/>
      <c r="AH7" s="1046"/>
      <c r="AI7" s="1047"/>
      <c r="AJ7" s="1831">
        <v>1</v>
      </c>
      <c r="AK7" s="1832">
        <v>1</v>
      </c>
      <c r="AL7" s="1833">
        <v>1</v>
      </c>
      <c r="AM7" s="1834">
        <v>1</v>
      </c>
      <c r="AN7" s="1835">
        <v>1</v>
      </c>
      <c r="AO7" s="1836">
        <v>1</v>
      </c>
      <c r="AP7" s="1837">
        <v>1</v>
      </c>
      <c r="AQ7" s="1838">
        <v>1</v>
      </c>
      <c r="AR7" s="1832">
        <v>1</v>
      </c>
      <c r="AS7" s="1833">
        <v>1</v>
      </c>
      <c r="AT7" s="1834">
        <v>1</v>
      </c>
      <c r="AU7" s="1835">
        <v>1</v>
      </c>
      <c r="AV7" s="1836">
        <v>1</v>
      </c>
      <c r="AW7" s="1837">
        <v>1</v>
      </c>
      <c r="AX7" s="1838">
        <v>1</v>
      </c>
      <c r="AY7" s="1832">
        <v>1</v>
      </c>
      <c r="AZ7" s="2020"/>
      <c r="BA7" s="2022"/>
      <c r="BB7" s="438" t="str">
        <f t="shared" si="19"/>
        <v>Do</v>
      </c>
      <c r="BC7" s="437" t="str">
        <f t="shared" si="20"/>
        <v>Do</v>
      </c>
      <c r="BD7" s="1858" t="str">
        <f t="shared" si="26"/>
        <v/>
      </c>
      <c r="BE7" s="1858" t="str">
        <f t="shared" si="21"/>
        <v/>
      </c>
      <c r="BF7" s="1858" t="str">
        <f t="shared" si="21"/>
        <v/>
      </c>
      <c r="BG7" s="1858" t="str">
        <f t="shared" si="21"/>
        <v/>
      </c>
      <c r="BH7" s="1858" t="str">
        <f t="shared" si="21"/>
        <v/>
      </c>
      <c r="BI7" s="1858" t="str">
        <f t="shared" si="21"/>
        <v/>
      </c>
      <c r="BJ7" s="1858" t="str">
        <f t="shared" si="21"/>
        <v/>
      </c>
      <c r="BK7" s="1858" t="str">
        <f t="shared" si="21"/>
        <v/>
      </c>
      <c r="BL7" s="1858" t="str">
        <f t="shared" si="21"/>
        <v/>
      </c>
    </row>
    <row r="8" spans="1:64" s="945" customFormat="1" ht="20.25" customHeight="1" x14ac:dyDescent="0.2">
      <c r="A8" s="1275">
        <f t="shared" si="27"/>
        <v>215</v>
      </c>
      <c r="B8" s="485">
        <f t="shared" si="22"/>
        <v>43680</v>
      </c>
      <c r="C8" s="1913">
        <v>4</v>
      </c>
      <c r="D8" s="483">
        <f t="shared" si="23"/>
        <v>31</v>
      </c>
      <c r="E8" s="1785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6"/>
      <c r="H8" s="1511" t="str">
        <f t="shared" ca="1" si="1"/>
        <v/>
      </c>
      <c r="I8" s="1512" t="str">
        <f t="shared" ca="1" si="2"/>
        <v/>
      </c>
      <c r="J8" s="513">
        <f t="shared" ca="1" si="3"/>
        <v>0</v>
      </c>
      <c r="K8" s="1335">
        <f t="shared" ca="1" si="4"/>
        <v>0</v>
      </c>
      <c r="L8" s="444">
        <f t="shared" ca="1" si="5"/>
        <v>0</v>
      </c>
      <c r="M8" s="2076"/>
      <c r="N8" s="1501"/>
      <c r="O8" s="1502"/>
      <c r="P8" s="513">
        <f t="shared" si="6"/>
        <v>0</v>
      </c>
      <c r="Q8" s="513">
        <f t="shared" si="7"/>
        <v>0</v>
      </c>
      <c r="R8" s="1335">
        <f t="shared" ca="1" si="8"/>
        <v>0</v>
      </c>
      <c r="S8" s="444">
        <f t="shared" ca="1" si="9"/>
        <v>0</v>
      </c>
      <c r="T8" s="2076"/>
      <c r="U8" s="2018">
        <f t="shared" si="10"/>
        <v>0.32500000000000001</v>
      </c>
      <c r="V8" s="444">
        <f t="shared" ca="1" si="11"/>
        <v>0</v>
      </c>
      <c r="W8" s="49">
        <f t="shared" si="12"/>
        <v>0.32500000000000001</v>
      </c>
      <c r="X8" s="1342">
        <f t="shared" ca="1" si="13"/>
        <v>0</v>
      </c>
      <c r="Y8" s="1527" t="str">
        <f t="shared" si="14"/>
        <v/>
      </c>
      <c r="Z8" s="1528">
        <f t="shared" ca="1" si="15"/>
        <v>0</v>
      </c>
      <c r="AA8" s="1336">
        <f t="shared" si="16"/>
        <v>0</v>
      </c>
      <c r="AB8" s="49">
        <f t="shared" ca="1" si="25"/>
        <v>0</v>
      </c>
      <c r="AC8" s="939"/>
      <c r="AD8" s="1300">
        <f t="shared" ca="1" si="0"/>
        <v>1</v>
      </c>
      <c r="AE8" s="1337">
        <f t="shared" ca="1" si="17"/>
        <v>0</v>
      </c>
      <c r="AF8" s="1044" t="str">
        <f t="shared" si="18"/>
        <v/>
      </c>
      <c r="AG8" s="1045"/>
      <c r="AH8" s="1046"/>
      <c r="AI8" s="1047"/>
      <c r="AJ8" s="1831">
        <v>1</v>
      </c>
      <c r="AK8" s="1832">
        <v>1</v>
      </c>
      <c r="AL8" s="1833">
        <v>1</v>
      </c>
      <c r="AM8" s="1834">
        <v>1</v>
      </c>
      <c r="AN8" s="1835">
        <v>1</v>
      </c>
      <c r="AO8" s="1836">
        <v>1</v>
      </c>
      <c r="AP8" s="1837">
        <v>1</v>
      </c>
      <c r="AQ8" s="1838">
        <v>1</v>
      </c>
      <c r="AR8" s="1832">
        <v>1</v>
      </c>
      <c r="AS8" s="1833">
        <v>1</v>
      </c>
      <c r="AT8" s="1834">
        <v>1</v>
      </c>
      <c r="AU8" s="1835">
        <v>1</v>
      </c>
      <c r="AV8" s="1836">
        <v>1</v>
      </c>
      <c r="AW8" s="1837">
        <v>1</v>
      </c>
      <c r="AX8" s="1838">
        <v>1</v>
      </c>
      <c r="AY8" s="1832">
        <v>1</v>
      </c>
      <c r="AZ8" s="2020"/>
      <c r="BA8" s="2022"/>
      <c r="BB8" s="438" t="str">
        <f t="shared" si="19"/>
        <v>Fr</v>
      </c>
      <c r="BC8" s="437" t="str">
        <f t="shared" si="20"/>
        <v>Fr</v>
      </c>
      <c r="BD8" s="1858" t="str">
        <f t="shared" si="26"/>
        <v/>
      </c>
      <c r="BE8" s="1858" t="str">
        <f t="shared" si="21"/>
        <v/>
      </c>
      <c r="BF8" s="1858" t="str">
        <f t="shared" si="21"/>
        <v/>
      </c>
      <c r="BG8" s="1858" t="str">
        <f t="shared" si="21"/>
        <v/>
      </c>
      <c r="BH8" s="1858" t="str">
        <f t="shared" si="21"/>
        <v/>
      </c>
      <c r="BI8" s="1858" t="str">
        <f t="shared" si="21"/>
        <v/>
      </c>
      <c r="BJ8" s="1858" t="str">
        <f t="shared" si="21"/>
        <v/>
      </c>
      <c r="BK8" s="1858" t="str">
        <f t="shared" si="21"/>
        <v/>
      </c>
      <c r="BL8" s="1858" t="str">
        <f t="shared" si="21"/>
        <v/>
      </c>
    </row>
    <row r="9" spans="1:64" s="945" customFormat="1" ht="20.25" customHeight="1" x14ac:dyDescent="0.2">
      <c r="A9" s="1275">
        <f t="shared" si="27"/>
        <v>216</v>
      </c>
      <c r="B9" s="485">
        <f t="shared" si="22"/>
        <v>43681</v>
      </c>
      <c r="C9" s="1913">
        <v>5</v>
      </c>
      <c r="D9" s="483">
        <f t="shared" si="23"/>
        <v>31</v>
      </c>
      <c r="E9" s="1785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6"/>
      <c r="H9" s="1511" t="str">
        <f t="shared" ca="1" si="1"/>
        <v/>
      </c>
      <c r="I9" s="1512" t="str">
        <f t="shared" ca="1" si="2"/>
        <v/>
      </c>
      <c r="J9" s="513">
        <f t="shared" ca="1" si="3"/>
        <v>0</v>
      </c>
      <c r="K9" s="1335">
        <f t="shared" ca="1" si="4"/>
        <v>0</v>
      </c>
      <c r="L9" s="444">
        <f t="shared" ca="1" si="5"/>
        <v>0</v>
      </c>
      <c r="M9" s="2076"/>
      <c r="N9" s="1501"/>
      <c r="O9" s="1502"/>
      <c r="P9" s="513">
        <f t="shared" si="6"/>
        <v>0</v>
      </c>
      <c r="Q9" s="513">
        <f t="shared" si="7"/>
        <v>0</v>
      </c>
      <c r="R9" s="1335">
        <f t="shared" ca="1" si="8"/>
        <v>0</v>
      </c>
      <c r="S9" s="444">
        <f t="shared" ca="1" si="9"/>
        <v>0</v>
      </c>
      <c r="T9" s="2076"/>
      <c r="U9" s="2018">
        <f t="shared" si="10"/>
        <v>0</v>
      </c>
      <c r="V9" s="444">
        <f t="shared" ca="1" si="11"/>
        <v>0</v>
      </c>
      <c r="W9" s="49">
        <f t="shared" si="12"/>
        <v>0</v>
      </c>
      <c r="X9" s="1342">
        <f t="shared" ca="1" si="13"/>
        <v>0</v>
      </c>
      <c r="Y9" s="1527" t="str">
        <f t="shared" si="14"/>
        <v/>
      </c>
      <c r="Z9" s="1528">
        <f t="shared" ca="1" si="15"/>
        <v>0</v>
      </c>
      <c r="AA9" s="1336">
        <f t="shared" si="16"/>
        <v>0</v>
      </c>
      <c r="AB9" s="49">
        <f t="shared" ca="1" si="25"/>
        <v>0</v>
      </c>
      <c r="AC9" s="939"/>
      <c r="AD9" s="1300">
        <f t="shared" ca="1" si="0"/>
        <v>1</v>
      </c>
      <c r="AE9" s="1337">
        <f t="shared" ca="1" si="17"/>
        <v>0</v>
      </c>
      <c r="AF9" s="1044" t="str">
        <f t="shared" si="18"/>
        <v/>
      </c>
      <c r="AG9" s="1045"/>
      <c r="AH9" s="1046"/>
      <c r="AI9" s="1047"/>
      <c r="AJ9" s="1831">
        <v>1</v>
      </c>
      <c r="AK9" s="1832">
        <v>1</v>
      </c>
      <c r="AL9" s="1833">
        <v>1</v>
      </c>
      <c r="AM9" s="1834">
        <v>1</v>
      </c>
      <c r="AN9" s="1835">
        <v>1</v>
      </c>
      <c r="AO9" s="1836">
        <v>1</v>
      </c>
      <c r="AP9" s="1837">
        <v>1</v>
      </c>
      <c r="AQ9" s="1838">
        <v>1</v>
      </c>
      <c r="AR9" s="1832">
        <v>1</v>
      </c>
      <c r="AS9" s="1833"/>
      <c r="AT9" s="1834">
        <v>1</v>
      </c>
      <c r="AU9" s="1835">
        <v>1</v>
      </c>
      <c r="AV9" s="1836">
        <v>1</v>
      </c>
      <c r="AW9" s="1837">
        <v>1</v>
      </c>
      <c r="AX9" s="1838">
        <v>1</v>
      </c>
      <c r="AY9" s="1832">
        <v>1</v>
      </c>
      <c r="AZ9" s="2020"/>
      <c r="BA9" s="2022"/>
      <c r="BB9" s="438" t="str">
        <f t="shared" si="19"/>
        <v>Sa</v>
      </c>
      <c r="BC9" s="437" t="str">
        <f t="shared" si="20"/>
        <v>Sa</v>
      </c>
      <c r="BD9" s="1858" t="str">
        <f t="shared" si="26"/>
        <v/>
      </c>
      <c r="BE9" s="1858" t="str">
        <f t="shared" si="21"/>
        <v/>
      </c>
      <c r="BF9" s="1858" t="str">
        <f t="shared" si="21"/>
        <v/>
      </c>
      <c r="BG9" s="1858" t="str">
        <f t="shared" si="21"/>
        <v/>
      </c>
      <c r="BH9" s="1858" t="str">
        <f t="shared" si="21"/>
        <v/>
      </c>
      <c r="BI9" s="1858" t="str">
        <f t="shared" si="21"/>
        <v/>
      </c>
      <c r="BJ9" s="1858" t="str">
        <f t="shared" si="21"/>
        <v/>
      </c>
      <c r="BK9" s="1858" t="str">
        <f t="shared" si="21"/>
        <v/>
      </c>
      <c r="BL9" s="1858" t="str">
        <f t="shared" si="21"/>
        <v/>
      </c>
    </row>
    <row r="10" spans="1:64" s="945" customFormat="1" ht="20.25" customHeight="1" x14ac:dyDescent="0.2">
      <c r="A10" s="1275">
        <f t="shared" si="27"/>
        <v>217</v>
      </c>
      <c r="B10" s="485">
        <f t="shared" si="22"/>
        <v>43682</v>
      </c>
      <c r="C10" s="1913">
        <v>6</v>
      </c>
      <c r="D10" s="483">
        <f t="shared" si="23"/>
        <v>31</v>
      </c>
      <c r="E10" s="1785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6"/>
      <c r="H10" s="1511" t="str">
        <f t="shared" ca="1" si="1"/>
        <v/>
      </c>
      <c r="I10" s="1512" t="str">
        <f t="shared" ca="1" si="2"/>
        <v/>
      </c>
      <c r="J10" s="513">
        <f t="shared" ca="1" si="3"/>
        <v>0</v>
      </c>
      <c r="K10" s="1335">
        <f t="shared" ca="1" si="4"/>
        <v>0</v>
      </c>
      <c r="L10" s="444">
        <f t="shared" ca="1" si="5"/>
        <v>0</v>
      </c>
      <c r="M10" s="2076"/>
      <c r="N10" s="1501"/>
      <c r="O10" s="1502"/>
      <c r="P10" s="513">
        <f t="shared" si="6"/>
        <v>0</v>
      </c>
      <c r="Q10" s="513">
        <f t="shared" si="7"/>
        <v>0</v>
      </c>
      <c r="R10" s="1335">
        <f t="shared" ca="1" si="8"/>
        <v>0</v>
      </c>
      <c r="S10" s="444">
        <f t="shared" ca="1" si="9"/>
        <v>0</v>
      </c>
      <c r="T10" s="2076"/>
      <c r="U10" s="2018">
        <f t="shared" si="10"/>
        <v>0</v>
      </c>
      <c r="V10" s="444">
        <f t="shared" ca="1" si="11"/>
        <v>0</v>
      </c>
      <c r="W10" s="49">
        <f t="shared" si="12"/>
        <v>0</v>
      </c>
      <c r="X10" s="1342">
        <f t="shared" ca="1" si="13"/>
        <v>0</v>
      </c>
      <c r="Y10" s="1527" t="str">
        <f t="shared" si="14"/>
        <v/>
      </c>
      <c r="Z10" s="1528">
        <f t="shared" ca="1" si="15"/>
        <v>0</v>
      </c>
      <c r="AA10" s="1336">
        <f t="shared" si="16"/>
        <v>0</v>
      </c>
      <c r="AB10" s="49">
        <f t="shared" ca="1" si="25"/>
        <v>0</v>
      </c>
      <c r="AC10" s="939"/>
      <c r="AD10" s="1300">
        <f t="shared" ca="1" si="0"/>
        <v>1</v>
      </c>
      <c r="AE10" s="1337">
        <f t="shared" ca="1" si="17"/>
        <v>0</v>
      </c>
      <c r="AF10" s="1044" t="str">
        <f t="shared" si="18"/>
        <v/>
      </c>
      <c r="AG10" s="1045"/>
      <c r="AH10" s="1046"/>
      <c r="AI10" s="1047"/>
      <c r="AJ10" s="1831">
        <v>1</v>
      </c>
      <c r="AK10" s="1832">
        <v>1</v>
      </c>
      <c r="AL10" s="1833">
        <v>1</v>
      </c>
      <c r="AM10" s="1834">
        <v>1</v>
      </c>
      <c r="AN10" s="1835">
        <v>1</v>
      </c>
      <c r="AO10" s="1836">
        <v>1</v>
      </c>
      <c r="AP10" s="1837">
        <v>1</v>
      </c>
      <c r="AQ10" s="1838">
        <v>1</v>
      </c>
      <c r="AR10" s="1832">
        <v>1</v>
      </c>
      <c r="AS10" s="1833"/>
      <c r="AT10" s="1834">
        <v>1</v>
      </c>
      <c r="AU10" s="1835">
        <v>1</v>
      </c>
      <c r="AV10" s="1836">
        <v>1</v>
      </c>
      <c r="AW10" s="1837">
        <v>1</v>
      </c>
      <c r="AX10" s="1838">
        <v>1</v>
      </c>
      <c r="AY10" s="1832">
        <v>1</v>
      </c>
      <c r="AZ10" s="2020"/>
      <c r="BA10" s="2022"/>
      <c r="BB10" s="438" t="str">
        <f t="shared" si="19"/>
        <v>So</v>
      </c>
      <c r="BC10" s="437" t="str">
        <f t="shared" si="20"/>
        <v>So</v>
      </c>
      <c r="BD10" s="1858" t="str">
        <f t="shared" si="26"/>
        <v/>
      </c>
      <c r="BE10" s="1858" t="str">
        <f t="shared" si="21"/>
        <v/>
      </c>
      <c r="BF10" s="1858" t="str">
        <f t="shared" si="21"/>
        <v/>
      </c>
      <c r="BG10" s="1858" t="str">
        <f t="shared" si="21"/>
        <v/>
      </c>
      <c r="BH10" s="1858" t="str">
        <f t="shared" si="21"/>
        <v/>
      </c>
      <c r="BI10" s="1858" t="str">
        <f t="shared" si="21"/>
        <v/>
      </c>
      <c r="BJ10" s="1858" t="str">
        <f t="shared" si="21"/>
        <v/>
      </c>
      <c r="BK10" s="1858" t="str">
        <f t="shared" si="21"/>
        <v/>
      </c>
      <c r="BL10" s="1858" t="str">
        <f t="shared" si="21"/>
        <v/>
      </c>
    </row>
    <row r="11" spans="1:64" s="945" customFormat="1" ht="20.25" customHeight="1" x14ac:dyDescent="0.2">
      <c r="A11" s="1275">
        <f t="shared" si="27"/>
        <v>218</v>
      </c>
      <c r="B11" s="485">
        <f t="shared" si="22"/>
        <v>43683</v>
      </c>
      <c r="C11" s="1913">
        <v>7</v>
      </c>
      <c r="D11" s="483">
        <f t="shared" si="23"/>
        <v>32</v>
      </c>
      <c r="E11" s="1785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6"/>
      <c r="H11" s="1511" t="str">
        <f t="shared" ca="1" si="1"/>
        <v/>
      </c>
      <c r="I11" s="1512" t="str">
        <f t="shared" ca="1" si="2"/>
        <v/>
      </c>
      <c r="J11" s="937">
        <f t="shared" ca="1" si="3"/>
        <v>0</v>
      </c>
      <c r="K11" s="938">
        <f t="shared" ca="1" si="4"/>
        <v>0</v>
      </c>
      <c r="L11" s="444">
        <f t="shared" ca="1" si="5"/>
        <v>0</v>
      </c>
      <c r="M11" s="2076"/>
      <c r="N11" s="1501"/>
      <c r="O11" s="1502"/>
      <c r="P11" s="937">
        <f t="shared" si="6"/>
        <v>0</v>
      </c>
      <c r="Q11" s="937">
        <f t="shared" si="7"/>
        <v>0</v>
      </c>
      <c r="R11" s="938">
        <f t="shared" ca="1" si="8"/>
        <v>0</v>
      </c>
      <c r="S11" s="444">
        <f t="shared" ca="1" si="9"/>
        <v>0</v>
      </c>
      <c r="T11" s="2076"/>
      <c r="U11" s="2018">
        <f t="shared" si="10"/>
        <v>0.32500000000000001</v>
      </c>
      <c r="V11" s="444">
        <f t="shared" ca="1" si="11"/>
        <v>0</v>
      </c>
      <c r="W11" s="49">
        <f t="shared" si="12"/>
        <v>0.32500000000000001</v>
      </c>
      <c r="X11" s="1342">
        <f t="shared" ca="1" si="13"/>
        <v>0</v>
      </c>
      <c r="Y11" s="1519" t="str">
        <f t="shared" si="14"/>
        <v/>
      </c>
      <c r="Z11" s="1520">
        <f t="shared" ca="1" si="15"/>
        <v>0</v>
      </c>
      <c r="AA11" s="1336">
        <f t="shared" si="16"/>
        <v>0</v>
      </c>
      <c r="AB11" s="49">
        <f t="shared" ca="1" si="25"/>
        <v>0</v>
      </c>
      <c r="AC11" s="939"/>
      <c r="AD11" s="1300">
        <f t="shared" ca="1" si="0"/>
        <v>1</v>
      </c>
      <c r="AE11" s="1337">
        <f t="shared" ca="1" si="17"/>
        <v>0</v>
      </c>
      <c r="AF11" s="1044" t="str">
        <f t="shared" si="18"/>
        <v/>
      </c>
      <c r="AG11" s="1045"/>
      <c r="AH11" s="1046"/>
      <c r="AI11" s="1047"/>
      <c r="AJ11" s="1831">
        <v>1</v>
      </c>
      <c r="AK11" s="1832">
        <v>1</v>
      </c>
      <c r="AL11" s="1833">
        <v>1</v>
      </c>
      <c r="AM11" s="1834">
        <v>1</v>
      </c>
      <c r="AN11" s="1835">
        <v>1</v>
      </c>
      <c r="AO11" s="1836">
        <v>1</v>
      </c>
      <c r="AP11" s="1837">
        <v>1</v>
      </c>
      <c r="AQ11" s="1838">
        <v>1</v>
      </c>
      <c r="AR11" s="1832">
        <v>1</v>
      </c>
      <c r="AS11" s="1833"/>
      <c r="AT11" s="1834">
        <v>1</v>
      </c>
      <c r="AU11" s="1835">
        <v>1</v>
      </c>
      <c r="AV11" s="1836">
        <v>1</v>
      </c>
      <c r="AW11" s="1837">
        <v>1</v>
      </c>
      <c r="AX11" s="1838">
        <v>1</v>
      </c>
      <c r="AY11" s="1832">
        <v>1</v>
      </c>
      <c r="AZ11" s="2020"/>
      <c r="BA11" s="2022"/>
      <c r="BB11" s="438" t="str">
        <f t="shared" si="19"/>
        <v>Mo</v>
      </c>
      <c r="BC11" s="437" t="str">
        <f t="shared" si="20"/>
        <v>Mo</v>
      </c>
      <c r="BD11" s="1858" t="str">
        <f t="shared" si="26"/>
        <v/>
      </c>
      <c r="BE11" s="1858" t="str">
        <f t="shared" si="21"/>
        <v/>
      </c>
      <c r="BF11" s="1858" t="str">
        <f t="shared" si="21"/>
        <v/>
      </c>
      <c r="BG11" s="1858" t="str">
        <f t="shared" si="21"/>
        <v/>
      </c>
      <c r="BH11" s="1858" t="str">
        <f t="shared" si="21"/>
        <v/>
      </c>
      <c r="BI11" s="1858" t="str">
        <f t="shared" si="21"/>
        <v/>
      </c>
      <c r="BJ11" s="1858" t="str">
        <f t="shared" si="21"/>
        <v/>
      </c>
      <c r="BK11" s="1858" t="str">
        <f t="shared" si="21"/>
        <v/>
      </c>
      <c r="BL11" s="1858" t="str">
        <f t="shared" si="21"/>
        <v/>
      </c>
    </row>
    <row r="12" spans="1:64" s="945" customFormat="1" ht="20.25" customHeight="1" x14ac:dyDescent="0.2">
      <c r="A12" s="1275">
        <f t="shared" si="27"/>
        <v>219</v>
      </c>
      <c r="B12" s="485">
        <f t="shared" si="22"/>
        <v>43684</v>
      </c>
      <c r="C12" s="1913">
        <v>8</v>
      </c>
      <c r="D12" s="483">
        <f t="shared" si="23"/>
        <v>32</v>
      </c>
      <c r="E12" s="1785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6"/>
      <c r="H12" s="1511" t="str">
        <f t="shared" ca="1" si="1"/>
        <v/>
      </c>
      <c r="I12" s="1512" t="str">
        <f t="shared" ca="1" si="2"/>
        <v/>
      </c>
      <c r="J12" s="937">
        <f t="shared" ca="1" si="3"/>
        <v>0</v>
      </c>
      <c r="K12" s="938">
        <f t="shared" ca="1" si="4"/>
        <v>0</v>
      </c>
      <c r="L12" s="444">
        <f t="shared" ca="1" si="5"/>
        <v>0</v>
      </c>
      <c r="M12" s="2076"/>
      <c r="N12" s="1501"/>
      <c r="O12" s="1502"/>
      <c r="P12" s="937">
        <f t="shared" si="6"/>
        <v>0</v>
      </c>
      <c r="Q12" s="937">
        <f t="shared" si="7"/>
        <v>0</v>
      </c>
      <c r="R12" s="938">
        <f t="shared" ca="1" si="8"/>
        <v>0</v>
      </c>
      <c r="S12" s="444">
        <f t="shared" ca="1" si="9"/>
        <v>0</v>
      </c>
      <c r="T12" s="2076"/>
      <c r="U12" s="2018">
        <f t="shared" si="10"/>
        <v>0.32500000000000001</v>
      </c>
      <c r="V12" s="444">
        <f t="shared" ca="1" si="11"/>
        <v>0</v>
      </c>
      <c r="W12" s="49">
        <f t="shared" si="12"/>
        <v>0.32500000000000001</v>
      </c>
      <c r="X12" s="1342">
        <f t="shared" ca="1" si="13"/>
        <v>0</v>
      </c>
      <c r="Y12" s="1519" t="str">
        <f t="shared" si="14"/>
        <v/>
      </c>
      <c r="Z12" s="1520">
        <f t="shared" ca="1" si="15"/>
        <v>0</v>
      </c>
      <c r="AA12" s="1336">
        <f t="shared" si="16"/>
        <v>0</v>
      </c>
      <c r="AB12" s="49">
        <f t="shared" ca="1" si="25"/>
        <v>0</v>
      </c>
      <c r="AC12" s="939"/>
      <c r="AD12" s="1300">
        <f t="shared" ca="1" si="0"/>
        <v>1</v>
      </c>
      <c r="AE12" s="1337">
        <f t="shared" ca="1" si="17"/>
        <v>0</v>
      </c>
      <c r="AF12" s="1044" t="str">
        <f t="shared" si="18"/>
        <v/>
      </c>
      <c r="AG12" s="1045"/>
      <c r="AH12" s="1046"/>
      <c r="AI12" s="1047"/>
      <c r="AJ12" s="1831">
        <v>1</v>
      </c>
      <c r="AK12" s="1832">
        <v>1</v>
      </c>
      <c r="AL12" s="1833">
        <v>1</v>
      </c>
      <c r="AM12" s="1834">
        <v>1</v>
      </c>
      <c r="AN12" s="1835">
        <v>1</v>
      </c>
      <c r="AO12" s="1836">
        <v>1</v>
      </c>
      <c r="AP12" s="1837">
        <v>1</v>
      </c>
      <c r="AQ12" s="1838">
        <v>1</v>
      </c>
      <c r="AR12" s="1832">
        <v>1</v>
      </c>
      <c r="AS12" s="1833"/>
      <c r="AT12" s="1834">
        <v>1</v>
      </c>
      <c r="AU12" s="1835">
        <v>1</v>
      </c>
      <c r="AV12" s="1836">
        <v>1</v>
      </c>
      <c r="AW12" s="1837">
        <v>1</v>
      </c>
      <c r="AX12" s="1838">
        <v>1</v>
      </c>
      <c r="AY12" s="1832">
        <v>1</v>
      </c>
      <c r="AZ12" s="2020"/>
      <c r="BA12" s="2022"/>
      <c r="BB12" s="438" t="str">
        <f t="shared" si="19"/>
        <v>Di</v>
      </c>
      <c r="BC12" s="437" t="str">
        <f t="shared" si="20"/>
        <v>Di</v>
      </c>
      <c r="BD12" s="1858" t="str">
        <f t="shared" si="26"/>
        <v/>
      </c>
      <c r="BE12" s="1858" t="str">
        <f t="shared" si="21"/>
        <v/>
      </c>
      <c r="BF12" s="1858" t="str">
        <f t="shared" si="21"/>
        <v/>
      </c>
      <c r="BG12" s="1858" t="str">
        <f t="shared" si="21"/>
        <v/>
      </c>
      <c r="BH12" s="1858" t="str">
        <f t="shared" si="21"/>
        <v/>
      </c>
      <c r="BI12" s="1858" t="str">
        <f t="shared" si="21"/>
        <v/>
      </c>
      <c r="BJ12" s="1858" t="str">
        <f t="shared" si="21"/>
        <v/>
      </c>
      <c r="BK12" s="1858" t="str">
        <f t="shared" si="21"/>
        <v/>
      </c>
      <c r="BL12" s="1858" t="str">
        <f t="shared" si="21"/>
        <v/>
      </c>
    </row>
    <row r="13" spans="1:64" s="945" customFormat="1" ht="20.25" customHeight="1" x14ac:dyDescent="0.2">
      <c r="A13" s="1275">
        <f t="shared" si="27"/>
        <v>220</v>
      </c>
      <c r="B13" s="485">
        <f t="shared" si="22"/>
        <v>43685</v>
      </c>
      <c r="C13" s="1913">
        <v>9</v>
      </c>
      <c r="D13" s="483">
        <f t="shared" si="23"/>
        <v>32</v>
      </c>
      <c r="E13" s="1785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6"/>
      <c r="H13" s="1511" t="str">
        <f t="shared" ca="1" si="1"/>
        <v/>
      </c>
      <c r="I13" s="1512" t="str">
        <f t="shared" ca="1" si="2"/>
        <v/>
      </c>
      <c r="J13" s="513">
        <f t="shared" ca="1" si="3"/>
        <v>0</v>
      </c>
      <c r="K13" s="1335">
        <f t="shared" ca="1" si="4"/>
        <v>0</v>
      </c>
      <c r="L13" s="444">
        <f t="shared" ca="1" si="5"/>
        <v>0</v>
      </c>
      <c r="M13" s="2076"/>
      <c r="N13" s="1501"/>
      <c r="O13" s="1502"/>
      <c r="P13" s="513">
        <f t="shared" si="6"/>
        <v>0</v>
      </c>
      <c r="Q13" s="513">
        <f t="shared" si="7"/>
        <v>0</v>
      </c>
      <c r="R13" s="1335">
        <f t="shared" ca="1" si="8"/>
        <v>0</v>
      </c>
      <c r="S13" s="444">
        <f t="shared" ca="1" si="9"/>
        <v>0</v>
      </c>
      <c r="T13" s="2076"/>
      <c r="U13" s="2018">
        <f t="shared" si="10"/>
        <v>0.32500000000000001</v>
      </c>
      <c r="V13" s="444">
        <f t="shared" ca="1" si="11"/>
        <v>0</v>
      </c>
      <c r="W13" s="49">
        <f t="shared" si="12"/>
        <v>0.32500000000000001</v>
      </c>
      <c r="X13" s="1342">
        <f t="shared" ca="1" si="13"/>
        <v>0</v>
      </c>
      <c r="Y13" s="1527" t="str">
        <f t="shared" si="14"/>
        <v/>
      </c>
      <c r="Z13" s="1528">
        <f t="shared" ca="1" si="15"/>
        <v>0</v>
      </c>
      <c r="AA13" s="1336">
        <f t="shared" si="16"/>
        <v>0</v>
      </c>
      <c r="AB13" s="49">
        <f t="shared" ca="1" si="25"/>
        <v>0</v>
      </c>
      <c r="AC13" s="939"/>
      <c r="AD13" s="1300">
        <f t="shared" ca="1" si="0"/>
        <v>1</v>
      </c>
      <c r="AE13" s="1337">
        <f t="shared" ca="1" si="17"/>
        <v>0</v>
      </c>
      <c r="AF13" s="1044" t="str">
        <f t="shared" si="18"/>
        <v/>
      </c>
      <c r="AG13" s="1045"/>
      <c r="AH13" s="1046"/>
      <c r="AI13" s="1047"/>
      <c r="AJ13" s="1831">
        <v>1</v>
      </c>
      <c r="AK13" s="1832">
        <v>1</v>
      </c>
      <c r="AL13" s="1833">
        <v>1</v>
      </c>
      <c r="AM13" s="1834">
        <v>1</v>
      </c>
      <c r="AN13" s="1835">
        <v>1</v>
      </c>
      <c r="AO13" s="1836">
        <v>1</v>
      </c>
      <c r="AP13" s="1837">
        <v>1</v>
      </c>
      <c r="AQ13" s="1838">
        <v>1</v>
      </c>
      <c r="AR13" s="1832">
        <v>1</v>
      </c>
      <c r="AS13" s="1833"/>
      <c r="AT13" s="1834">
        <v>1</v>
      </c>
      <c r="AU13" s="1835">
        <v>1</v>
      </c>
      <c r="AV13" s="1836">
        <v>1</v>
      </c>
      <c r="AW13" s="1837">
        <v>1</v>
      </c>
      <c r="AX13" s="1838">
        <v>1</v>
      </c>
      <c r="AY13" s="1832">
        <v>1</v>
      </c>
      <c r="AZ13" s="2020"/>
      <c r="BA13" s="2022"/>
      <c r="BB13" s="438" t="str">
        <f t="shared" si="19"/>
        <v>Mi</v>
      </c>
      <c r="BC13" s="437" t="str">
        <f t="shared" si="20"/>
        <v>Mi</v>
      </c>
      <c r="BD13" s="1858" t="str">
        <f t="shared" si="26"/>
        <v/>
      </c>
      <c r="BE13" s="1858" t="str">
        <f t="shared" si="21"/>
        <v/>
      </c>
      <c r="BF13" s="1858" t="str">
        <f t="shared" si="21"/>
        <v/>
      </c>
      <c r="BG13" s="1858" t="str">
        <f t="shared" si="21"/>
        <v/>
      </c>
      <c r="BH13" s="1858" t="str">
        <f t="shared" si="21"/>
        <v/>
      </c>
      <c r="BI13" s="1858" t="str">
        <f t="shared" si="21"/>
        <v/>
      </c>
      <c r="BJ13" s="1858" t="str">
        <f t="shared" si="21"/>
        <v/>
      </c>
      <c r="BK13" s="1858" t="str">
        <f t="shared" si="21"/>
        <v/>
      </c>
      <c r="BL13" s="1858" t="str">
        <f t="shared" si="21"/>
        <v/>
      </c>
    </row>
    <row r="14" spans="1:64" s="945" customFormat="1" ht="20.25" customHeight="1" x14ac:dyDescent="0.2">
      <c r="A14" s="1275">
        <f t="shared" si="27"/>
        <v>221</v>
      </c>
      <c r="B14" s="485">
        <f t="shared" si="22"/>
        <v>43686</v>
      </c>
      <c r="C14" s="1913">
        <v>10</v>
      </c>
      <c r="D14" s="483">
        <f t="shared" si="23"/>
        <v>32</v>
      </c>
      <c r="E14" s="1785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6"/>
      <c r="H14" s="1511" t="str">
        <f t="shared" ca="1" si="1"/>
        <v/>
      </c>
      <c r="I14" s="1512" t="str">
        <f t="shared" ca="1" si="2"/>
        <v/>
      </c>
      <c r="J14" s="513">
        <f t="shared" ca="1" si="3"/>
        <v>0</v>
      </c>
      <c r="K14" s="1335">
        <f t="shared" ca="1" si="4"/>
        <v>0</v>
      </c>
      <c r="L14" s="444">
        <f t="shared" ca="1" si="5"/>
        <v>0</v>
      </c>
      <c r="M14" s="2076"/>
      <c r="N14" s="1501"/>
      <c r="O14" s="1502"/>
      <c r="P14" s="513">
        <f t="shared" si="6"/>
        <v>0</v>
      </c>
      <c r="Q14" s="513">
        <f t="shared" si="7"/>
        <v>0</v>
      </c>
      <c r="R14" s="1335">
        <f t="shared" ca="1" si="8"/>
        <v>0</v>
      </c>
      <c r="S14" s="444">
        <f t="shared" ca="1" si="9"/>
        <v>0</v>
      </c>
      <c r="T14" s="2076"/>
      <c r="U14" s="2018">
        <f t="shared" si="10"/>
        <v>0.32500000000000001</v>
      </c>
      <c r="V14" s="444">
        <f t="shared" ca="1" si="11"/>
        <v>0</v>
      </c>
      <c r="W14" s="49">
        <f t="shared" si="12"/>
        <v>0.32500000000000001</v>
      </c>
      <c r="X14" s="1342">
        <f t="shared" ca="1" si="13"/>
        <v>0</v>
      </c>
      <c r="Y14" s="1527" t="str">
        <f t="shared" si="14"/>
        <v/>
      </c>
      <c r="Z14" s="1528">
        <f t="shared" ca="1" si="15"/>
        <v>0</v>
      </c>
      <c r="AA14" s="1336">
        <f t="shared" si="16"/>
        <v>0</v>
      </c>
      <c r="AB14" s="49">
        <f t="shared" ca="1" si="25"/>
        <v>0</v>
      </c>
      <c r="AC14" s="939"/>
      <c r="AD14" s="1300">
        <f t="shared" ca="1" si="0"/>
        <v>1</v>
      </c>
      <c r="AE14" s="1337">
        <f t="shared" ca="1" si="17"/>
        <v>0</v>
      </c>
      <c r="AF14" s="1044" t="str">
        <f t="shared" si="18"/>
        <v/>
      </c>
      <c r="AG14" s="1045"/>
      <c r="AH14" s="1046"/>
      <c r="AI14" s="1047"/>
      <c r="AJ14" s="1831">
        <v>1</v>
      </c>
      <c r="AK14" s="1832">
        <v>1</v>
      </c>
      <c r="AL14" s="1833">
        <v>1</v>
      </c>
      <c r="AM14" s="1834">
        <v>1</v>
      </c>
      <c r="AN14" s="1835">
        <v>1</v>
      </c>
      <c r="AO14" s="1836">
        <v>1</v>
      </c>
      <c r="AP14" s="1837">
        <v>1</v>
      </c>
      <c r="AQ14" s="1838">
        <v>1</v>
      </c>
      <c r="AR14" s="1832">
        <v>1</v>
      </c>
      <c r="AS14" s="1833"/>
      <c r="AT14" s="1834">
        <v>1</v>
      </c>
      <c r="AU14" s="1835">
        <v>1</v>
      </c>
      <c r="AV14" s="1836">
        <v>1</v>
      </c>
      <c r="AW14" s="1837">
        <v>1</v>
      </c>
      <c r="AX14" s="1838">
        <v>1</v>
      </c>
      <c r="AY14" s="1832">
        <v>1</v>
      </c>
      <c r="AZ14" s="2020"/>
      <c r="BA14" s="2022"/>
      <c r="BB14" s="438" t="str">
        <f t="shared" si="19"/>
        <v>Do</v>
      </c>
      <c r="BC14" s="437" t="str">
        <f t="shared" si="20"/>
        <v>Do</v>
      </c>
      <c r="BD14" s="1858" t="str">
        <f t="shared" si="26"/>
        <v/>
      </c>
      <c r="BE14" s="1858" t="str">
        <f t="shared" si="21"/>
        <v/>
      </c>
      <c r="BF14" s="1858" t="str">
        <f t="shared" si="21"/>
        <v/>
      </c>
      <c r="BG14" s="1858" t="str">
        <f t="shared" si="21"/>
        <v/>
      </c>
      <c r="BH14" s="1858" t="str">
        <f t="shared" si="21"/>
        <v/>
      </c>
      <c r="BI14" s="1858" t="str">
        <f t="shared" si="21"/>
        <v/>
      </c>
      <c r="BJ14" s="1858" t="str">
        <f t="shared" si="21"/>
        <v/>
      </c>
      <c r="BK14" s="1858" t="str">
        <f t="shared" si="21"/>
        <v/>
      </c>
      <c r="BL14" s="1858" t="str">
        <f t="shared" si="21"/>
        <v/>
      </c>
    </row>
    <row r="15" spans="1:64" s="945" customFormat="1" ht="20.25" customHeight="1" x14ac:dyDescent="0.2">
      <c r="A15" s="1275">
        <f t="shared" si="27"/>
        <v>222</v>
      </c>
      <c r="B15" s="485">
        <f t="shared" si="22"/>
        <v>43687</v>
      </c>
      <c r="C15" s="1913">
        <v>11</v>
      </c>
      <c r="D15" s="483">
        <f t="shared" si="23"/>
        <v>32</v>
      </c>
      <c r="E15" s="1785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6"/>
      <c r="H15" s="1511" t="str">
        <f t="shared" ca="1" si="1"/>
        <v/>
      </c>
      <c r="I15" s="1512" t="str">
        <f t="shared" ca="1" si="2"/>
        <v/>
      </c>
      <c r="J15" s="513">
        <f t="shared" ca="1" si="3"/>
        <v>0</v>
      </c>
      <c r="K15" s="1335">
        <f t="shared" ca="1" si="4"/>
        <v>0</v>
      </c>
      <c r="L15" s="444">
        <f t="shared" ca="1" si="5"/>
        <v>0</v>
      </c>
      <c r="M15" s="2076"/>
      <c r="N15" s="1501"/>
      <c r="O15" s="1502"/>
      <c r="P15" s="513">
        <f t="shared" si="6"/>
        <v>0</v>
      </c>
      <c r="Q15" s="513">
        <f t="shared" si="7"/>
        <v>0</v>
      </c>
      <c r="R15" s="1335">
        <f t="shared" ca="1" si="8"/>
        <v>0</v>
      </c>
      <c r="S15" s="444">
        <f t="shared" ca="1" si="9"/>
        <v>0</v>
      </c>
      <c r="T15" s="2076"/>
      <c r="U15" s="2018">
        <f t="shared" si="10"/>
        <v>0.32500000000000001</v>
      </c>
      <c r="V15" s="444">
        <f t="shared" ca="1" si="11"/>
        <v>0</v>
      </c>
      <c r="W15" s="49">
        <f t="shared" si="12"/>
        <v>0.32500000000000001</v>
      </c>
      <c r="X15" s="1342">
        <f t="shared" ca="1" si="13"/>
        <v>0</v>
      </c>
      <c r="Y15" s="1527" t="str">
        <f t="shared" si="14"/>
        <v/>
      </c>
      <c r="Z15" s="1528">
        <f t="shared" ca="1" si="15"/>
        <v>0</v>
      </c>
      <c r="AA15" s="1336">
        <f t="shared" si="16"/>
        <v>0</v>
      </c>
      <c r="AB15" s="49">
        <f t="shared" ca="1" si="25"/>
        <v>0</v>
      </c>
      <c r="AC15" s="939"/>
      <c r="AD15" s="1300">
        <f t="shared" ca="1" si="0"/>
        <v>1</v>
      </c>
      <c r="AE15" s="1337">
        <f t="shared" ca="1" si="17"/>
        <v>0</v>
      </c>
      <c r="AF15" s="1044" t="str">
        <f t="shared" si="18"/>
        <v/>
      </c>
      <c r="AG15" s="1045"/>
      <c r="AH15" s="1046"/>
      <c r="AI15" s="1047"/>
      <c r="AJ15" s="1831">
        <v>1</v>
      </c>
      <c r="AK15" s="1832">
        <v>1</v>
      </c>
      <c r="AL15" s="1833">
        <v>1</v>
      </c>
      <c r="AM15" s="1834">
        <v>1</v>
      </c>
      <c r="AN15" s="1835">
        <v>1</v>
      </c>
      <c r="AO15" s="1836">
        <v>1</v>
      </c>
      <c r="AP15" s="1837">
        <v>1</v>
      </c>
      <c r="AQ15" s="1838">
        <v>1</v>
      </c>
      <c r="AR15" s="1832">
        <v>1</v>
      </c>
      <c r="AS15" s="1833"/>
      <c r="AT15" s="1834">
        <v>1</v>
      </c>
      <c r="AU15" s="1835">
        <v>1</v>
      </c>
      <c r="AV15" s="1836">
        <v>1</v>
      </c>
      <c r="AW15" s="1837">
        <v>1</v>
      </c>
      <c r="AX15" s="1838">
        <v>1</v>
      </c>
      <c r="AY15" s="1832">
        <v>1</v>
      </c>
      <c r="AZ15" s="2020"/>
      <c r="BA15" s="2022"/>
      <c r="BB15" s="438" t="str">
        <f t="shared" si="19"/>
        <v>Fr</v>
      </c>
      <c r="BC15" s="437" t="str">
        <f t="shared" si="20"/>
        <v>Fr</v>
      </c>
      <c r="BD15" s="1858" t="str">
        <f t="shared" si="26"/>
        <v/>
      </c>
      <c r="BE15" s="1858" t="str">
        <f t="shared" si="21"/>
        <v/>
      </c>
      <c r="BF15" s="1858" t="str">
        <f t="shared" si="21"/>
        <v/>
      </c>
      <c r="BG15" s="1858" t="str">
        <f t="shared" si="21"/>
        <v/>
      </c>
      <c r="BH15" s="1858" t="str">
        <f t="shared" si="21"/>
        <v/>
      </c>
      <c r="BI15" s="1858" t="str">
        <f t="shared" si="21"/>
        <v/>
      </c>
      <c r="BJ15" s="1858" t="str">
        <f t="shared" si="21"/>
        <v/>
      </c>
      <c r="BK15" s="1858" t="str">
        <f t="shared" si="21"/>
        <v/>
      </c>
      <c r="BL15" s="1858" t="str">
        <f t="shared" si="21"/>
        <v/>
      </c>
    </row>
    <row r="16" spans="1:64" s="945" customFormat="1" ht="20.25" customHeight="1" x14ac:dyDescent="0.2">
      <c r="A16" s="1275">
        <f t="shared" si="27"/>
        <v>223</v>
      </c>
      <c r="B16" s="485">
        <f t="shared" si="22"/>
        <v>43688</v>
      </c>
      <c r="C16" s="1913">
        <v>12</v>
      </c>
      <c r="D16" s="483">
        <f t="shared" si="23"/>
        <v>32</v>
      </c>
      <c r="E16" s="1785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6"/>
      <c r="H16" s="1511" t="str">
        <f t="shared" ca="1" si="1"/>
        <v/>
      </c>
      <c r="I16" s="1512" t="str">
        <f t="shared" ca="1" si="2"/>
        <v/>
      </c>
      <c r="J16" s="513">
        <f t="shared" ca="1" si="3"/>
        <v>0</v>
      </c>
      <c r="K16" s="1335">
        <f t="shared" ca="1" si="4"/>
        <v>0</v>
      </c>
      <c r="L16" s="444">
        <f t="shared" ca="1" si="5"/>
        <v>0</v>
      </c>
      <c r="M16" s="2076"/>
      <c r="N16" s="1501"/>
      <c r="O16" s="1502"/>
      <c r="P16" s="513">
        <f t="shared" si="6"/>
        <v>0</v>
      </c>
      <c r="Q16" s="513">
        <f t="shared" si="7"/>
        <v>0</v>
      </c>
      <c r="R16" s="1335">
        <f t="shared" ca="1" si="8"/>
        <v>0</v>
      </c>
      <c r="S16" s="444">
        <f t="shared" ca="1" si="9"/>
        <v>0</v>
      </c>
      <c r="T16" s="2076"/>
      <c r="U16" s="2018">
        <f t="shared" si="10"/>
        <v>0</v>
      </c>
      <c r="V16" s="444">
        <f t="shared" ca="1" si="11"/>
        <v>0</v>
      </c>
      <c r="W16" s="49">
        <f t="shared" si="12"/>
        <v>0</v>
      </c>
      <c r="X16" s="1342">
        <f t="shared" ca="1" si="13"/>
        <v>0</v>
      </c>
      <c r="Y16" s="1527" t="str">
        <f t="shared" si="14"/>
        <v/>
      </c>
      <c r="Z16" s="1528">
        <f t="shared" ca="1" si="15"/>
        <v>0</v>
      </c>
      <c r="AA16" s="1336">
        <f t="shared" si="16"/>
        <v>0</v>
      </c>
      <c r="AB16" s="49">
        <f t="shared" ca="1" si="25"/>
        <v>0</v>
      </c>
      <c r="AC16" s="939"/>
      <c r="AD16" s="1300">
        <f t="shared" ca="1" si="0"/>
        <v>1</v>
      </c>
      <c r="AE16" s="1337">
        <f t="shared" ca="1" si="17"/>
        <v>0</v>
      </c>
      <c r="AF16" s="1044" t="str">
        <f t="shared" si="18"/>
        <v/>
      </c>
      <c r="AG16" s="1045"/>
      <c r="AH16" s="1046"/>
      <c r="AI16" s="1047"/>
      <c r="AJ16" s="1831">
        <v>1</v>
      </c>
      <c r="AK16" s="1832">
        <v>1</v>
      </c>
      <c r="AL16" s="1833">
        <v>1</v>
      </c>
      <c r="AM16" s="1834">
        <v>1</v>
      </c>
      <c r="AN16" s="1835">
        <v>1</v>
      </c>
      <c r="AO16" s="1836">
        <v>1</v>
      </c>
      <c r="AP16" s="1837">
        <v>1</v>
      </c>
      <c r="AQ16" s="1838">
        <v>1</v>
      </c>
      <c r="AR16" s="1832">
        <v>1</v>
      </c>
      <c r="AS16" s="1833"/>
      <c r="AT16" s="1834">
        <v>1</v>
      </c>
      <c r="AU16" s="1835">
        <v>1</v>
      </c>
      <c r="AV16" s="1836">
        <v>1</v>
      </c>
      <c r="AW16" s="1837">
        <v>1</v>
      </c>
      <c r="AX16" s="1838">
        <v>1</v>
      </c>
      <c r="AY16" s="1832">
        <v>1</v>
      </c>
      <c r="AZ16" s="2020"/>
      <c r="BA16" s="2022"/>
      <c r="BB16" s="438" t="str">
        <f t="shared" si="19"/>
        <v>Sa</v>
      </c>
      <c r="BC16" s="437" t="str">
        <f t="shared" si="20"/>
        <v>Sa</v>
      </c>
      <c r="BD16" s="1858" t="str">
        <f t="shared" si="26"/>
        <v/>
      </c>
      <c r="BE16" s="1858" t="str">
        <f t="shared" si="21"/>
        <v/>
      </c>
      <c r="BF16" s="1858" t="str">
        <f t="shared" si="21"/>
        <v/>
      </c>
      <c r="BG16" s="1858" t="str">
        <f t="shared" si="21"/>
        <v/>
      </c>
      <c r="BH16" s="1858" t="str">
        <f t="shared" si="21"/>
        <v/>
      </c>
      <c r="BI16" s="1858" t="str">
        <f t="shared" si="21"/>
        <v/>
      </c>
      <c r="BJ16" s="1858" t="str">
        <f t="shared" si="21"/>
        <v/>
      </c>
      <c r="BK16" s="1858" t="str">
        <f t="shared" si="21"/>
        <v/>
      </c>
      <c r="BL16" s="1858" t="str">
        <f t="shared" si="21"/>
        <v/>
      </c>
    </row>
    <row r="17" spans="1:64" s="945" customFormat="1" ht="20.25" customHeight="1" x14ac:dyDescent="0.2">
      <c r="A17" s="1275">
        <f t="shared" si="27"/>
        <v>224</v>
      </c>
      <c r="B17" s="485">
        <f t="shared" si="22"/>
        <v>43689</v>
      </c>
      <c r="C17" s="1913">
        <v>13</v>
      </c>
      <c r="D17" s="483">
        <f t="shared" si="23"/>
        <v>32</v>
      </c>
      <c r="E17" s="1785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6"/>
      <c r="H17" s="1511" t="str">
        <f t="shared" ca="1" si="1"/>
        <v/>
      </c>
      <c r="I17" s="1512" t="str">
        <f t="shared" ca="1" si="2"/>
        <v/>
      </c>
      <c r="J17" s="513">
        <f t="shared" ca="1" si="3"/>
        <v>0</v>
      </c>
      <c r="K17" s="1335">
        <f t="shared" ca="1" si="4"/>
        <v>0</v>
      </c>
      <c r="L17" s="444">
        <f t="shared" ca="1" si="5"/>
        <v>0</v>
      </c>
      <c r="M17" s="2076"/>
      <c r="N17" s="1501"/>
      <c r="O17" s="1502"/>
      <c r="P17" s="513">
        <f t="shared" si="6"/>
        <v>0</v>
      </c>
      <c r="Q17" s="513">
        <f t="shared" si="7"/>
        <v>0</v>
      </c>
      <c r="R17" s="1335">
        <f t="shared" ca="1" si="8"/>
        <v>0</v>
      </c>
      <c r="S17" s="444">
        <f t="shared" ca="1" si="9"/>
        <v>0</v>
      </c>
      <c r="T17" s="2076"/>
      <c r="U17" s="2018">
        <f t="shared" si="10"/>
        <v>0</v>
      </c>
      <c r="V17" s="444">
        <f t="shared" ca="1" si="11"/>
        <v>0</v>
      </c>
      <c r="W17" s="49">
        <f t="shared" si="12"/>
        <v>0</v>
      </c>
      <c r="X17" s="1342">
        <f t="shared" ca="1" si="13"/>
        <v>0</v>
      </c>
      <c r="Y17" s="1527" t="str">
        <f t="shared" si="14"/>
        <v/>
      </c>
      <c r="Z17" s="1528">
        <f t="shared" ca="1" si="15"/>
        <v>0</v>
      </c>
      <c r="AA17" s="1336">
        <f t="shared" si="16"/>
        <v>0</v>
      </c>
      <c r="AB17" s="49">
        <f t="shared" ca="1" si="25"/>
        <v>0</v>
      </c>
      <c r="AC17" s="939"/>
      <c r="AD17" s="1300">
        <f t="shared" ca="1" si="0"/>
        <v>1</v>
      </c>
      <c r="AE17" s="1337">
        <f t="shared" ca="1" si="17"/>
        <v>0</v>
      </c>
      <c r="AF17" s="1044" t="str">
        <f t="shared" si="18"/>
        <v/>
      </c>
      <c r="AG17" s="1045"/>
      <c r="AH17" s="1046"/>
      <c r="AI17" s="1047"/>
      <c r="AJ17" s="1831">
        <v>1</v>
      </c>
      <c r="AK17" s="1832">
        <v>1</v>
      </c>
      <c r="AL17" s="1833">
        <v>1</v>
      </c>
      <c r="AM17" s="1834">
        <v>1</v>
      </c>
      <c r="AN17" s="1835">
        <v>1</v>
      </c>
      <c r="AO17" s="1836">
        <v>1</v>
      </c>
      <c r="AP17" s="1837">
        <v>1</v>
      </c>
      <c r="AQ17" s="1838">
        <v>1</v>
      </c>
      <c r="AR17" s="1832">
        <v>1</v>
      </c>
      <c r="AS17" s="1833"/>
      <c r="AT17" s="1834">
        <v>1</v>
      </c>
      <c r="AU17" s="1835">
        <v>1</v>
      </c>
      <c r="AV17" s="1836">
        <v>1</v>
      </c>
      <c r="AW17" s="1837">
        <v>1</v>
      </c>
      <c r="AX17" s="1838">
        <v>1</v>
      </c>
      <c r="AY17" s="1832">
        <v>1</v>
      </c>
      <c r="AZ17" s="2020"/>
      <c r="BA17" s="2022"/>
      <c r="BB17" s="438" t="str">
        <f t="shared" si="19"/>
        <v>So</v>
      </c>
      <c r="BC17" s="437" t="str">
        <f t="shared" si="20"/>
        <v>So</v>
      </c>
      <c r="BD17" s="1858" t="str">
        <f t="shared" si="26"/>
        <v/>
      </c>
      <c r="BE17" s="1858" t="str">
        <f t="shared" si="21"/>
        <v/>
      </c>
      <c r="BF17" s="1858" t="str">
        <f t="shared" si="21"/>
        <v/>
      </c>
      <c r="BG17" s="1858" t="str">
        <f t="shared" si="21"/>
        <v/>
      </c>
      <c r="BH17" s="1858" t="str">
        <f t="shared" si="21"/>
        <v/>
      </c>
      <c r="BI17" s="1858" t="str">
        <f t="shared" si="21"/>
        <v/>
      </c>
      <c r="BJ17" s="1858" t="str">
        <f t="shared" si="21"/>
        <v/>
      </c>
      <c r="BK17" s="1858" t="str">
        <f t="shared" si="21"/>
        <v/>
      </c>
      <c r="BL17" s="1858" t="str">
        <f t="shared" si="21"/>
        <v/>
      </c>
    </row>
    <row r="18" spans="1:64" s="945" customFormat="1" ht="20.25" customHeight="1" x14ac:dyDescent="0.2">
      <c r="A18" s="1275">
        <f t="shared" si="27"/>
        <v>225</v>
      </c>
      <c r="B18" s="485">
        <f t="shared" si="22"/>
        <v>43690</v>
      </c>
      <c r="C18" s="1913">
        <v>14</v>
      </c>
      <c r="D18" s="483">
        <f t="shared" si="23"/>
        <v>33</v>
      </c>
      <c r="E18" s="1785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6" t="str">
        <f>IF(AND(G19="f",AT_MO_AUG="x",AM_AUG="x",Vorarbeit="x"),"v","")</f>
        <v/>
      </c>
      <c r="H18" s="1511" t="str">
        <f t="shared" ca="1" si="1"/>
        <v/>
      </c>
      <c r="I18" s="1512" t="str">
        <f t="shared" ca="1" si="2"/>
        <v/>
      </c>
      <c r="J18" s="937">
        <f t="shared" ca="1" si="3"/>
        <v>0</v>
      </c>
      <c r="K18" s="938">
        <f t="shared" ca="1" si="4"/>
        <v>0</v>
      </c>
      <c r="L18" s="444">
        <f t="shared" ca="1" si="5"/>
        <v>0</v>
      </c>
      <c r="M18" s="2076"/>
      <c r="N18" s="1501"/>
      <c r="O18" s="1502"/>
      <c r="P18" s="937">
        <f t="shared" si="6"/>
        <v>0</v>
      </c>
      <c r="Q18" s="937">
        <f t="shared" si="7"/>
        <v>0</v>
      </c>
      <c r="R18" s="938">
        <f t="shared" ca="1" si="8"/>
        <v>0</v>
      </c>
      <c r="S18" s="444">
        <f t="shared" ca="1" si="9"/>
        <v>0</v>
      </c>
      <c r="T18" s="2076"/>
      <c r="U18" s="2018">
        <f t="shared" si="10"/>
        <v>0.32500000000000001</v>
      </c>
      <c r="V18" s="444">
        <f t="shared" ca="1" si="11"/>
        <v>0</v>
      </c>
      <c r="W18" s="49">
        <f t="shared" si="12"/>
        <v>0.32500000000000001</v>
      </c>
      <c r="X18" s="1342">
        <f t="shared" ca="1" si="13"/>
        <v>0</v>
      </c>
      <c r="Y18" s="1519" t="str">
        <f t="shared" si="14"/>
        <v/>
      </c>
      <c r="Z18" s="1520">
        <f t="shared" ca="1" si="15"/>
        <v>0</v>
      </c>
      <c r="AA18" s="1336">
        <f t="shared" si="16"/>
        <v>0</v>
      </c>
      <c r="AB18" s="49">
        <f t="shared" ca="1" si="25"/>
        <v>0</v>
      </c>
      <c r="AC18" s="939"/>
      <c r="AD18" s="1300">
        <f t="shared" ca="1" si="0"/>
        <v>1</v>
      </c>
      <c r="AE18" s="1337">
        <f t="shared" ca="1" si="17"/>
        <v>0</v>
      </c>
      <c r="AF18" s="1044" t="str">
        <f t="shared" si="18"/>
        <v/>
      </c>
      <c r="AG18" s="1045"/>
      <c r="AH18" s="1046"/>
      <c r="AI18" s="1047"/>
      <c r="AJ18" s="1831">
        <v>1</v>
      </c>
      <c r="AK18" s="1832">
        <v>1</v>
      </c>
      <c r="AL18" s="1833">
        <v>1</v>
      </c>
      <c r="AM18" s="1834">
        <v>1</v>
      </c>
      <c r="AN18" s="1835">
        <v>1</v>
      </c>
      <c r="AO18" s="1836">
        <v>1</v>
      </c>
      <c r="AP18" s="1837">
        <v>1</v>
      </c>
      <c r="AQ18" s="1838">
        <v>1</v>
      </c>
      <c r="AR18" s="1832">
        <v>1</v>
      </c>
      <c r="AS18" s="1833"/>
      <c r="AT18" s="1834">
        <v>1</v>
      </c>
      <c r="AU18" s="1835">
        <v>1</v>
      </c>
      <c r="AV18" s="1836">
        <v>1</v>
      </c>
      <c r="AW18" s="1837">
        <v>1</v>
      </c>
      <c r="AX18" s="1838">
        <v>1</v>
      </c>
      <c r="AY18" s="1832">
        <v>1</v>
      </c>
      <c r="AZ18" s="2020"/>
      <c r="BA18" s="2022"/>
      <c r="BB18" s="438" t="str">
        <f t="shared" si="19"/>
        <v>Mo</v>
      </c>
      <c r="BC18" s="437" t="str">
        <f t="shared" si="20"/>
        <v>Mo</v>
      </c>
      <c r="BD18" s="1858" t="str">
        <f t="shared" si="26"/>
        <v/>
      </c>
      <c r="BE18" s="1858" t="str">
        <f t="shared" si="21"/>
        <v/>
      </c>
      <c r="BF18" s="1858" t="str">
        <f t="shared" si="21"/>
        <v/>
      </c>
      <c r="BG18" s="1858" t="str">
        <f t="shared" si="21"/>
        <v/>
      </c>
      <c r="BH18" s="1858" t="str">
        <f t="shared" si="21"/>
        <v/>
      </c>
      <c r="BI18" s="1858" t="str">
        <f t="shared" si="21"/>
        <v/>
      </c>
      <c r="BJ18" s="1858" t="str">
        <f t="shared" si="21"/>
        <v/>
      </c>
      <c r="BK18" s="1858" t="str">
        <f t="shared" si="21"/>
        <v/>
      </c>
      <c r="BL18" s="1858" t="str">
        <f t="shared" si="21"/>
        <v/>
      </c>
    </row>
    <row r="19" spans="1:64" s="945" customFormat="1" ht="20.25" customHeight="1" x14ac:dyDescent="0.2">
      <c r="A19" s="1275">
        <f t="shared" si="27"/>
        <v>226</v>
      </c>
      <c r="B19" s="485">
        <f t="shared" si="22"/>
        <v>43691</v>
      </c>
      <c r="C19" s="1913">
        <v>15</v>
      </c>
      <c r="D19" s="483">
        <f t="shared" si="23"/>
        <v>33</v>
      </c>
      <c r="E19" s="1785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6" t="str">
        <f>IF(OR(BY="x",SL="x",A="x"),"f","")</f>
        <v/>
      </c>
      <c r="H19" s="1511" t="str">
        <f t="shared" ca="1" si="1"/>
        <v/>
      </c>
      <c r="I19" s="1512" t="str">
        <f t="shared" ca="1" si="2"/>
        <v/>
      </c>
      <c r="J19" s="937">
        <f t="shared" ca="1" si="3"/>
        <v>0</v>
      </c>
      <c r="K19" s="938">
        <f t="shared" ca="1" si="4"/>
        <v>0</v>
      </c>
      <c r="L19" s="444">
        <f t="shared" ca="1" si="5"/>
        <v>0</v>
      </c>
      <c r="M19" s="2076"/>
      <c r="N19" s="1501"/>
      <c r="O19" s="1502"/>
      <c r="P19" s="937">
        <f t="shared" si="6"/>
        <v>0</v>
      </c>
      <c r="Q19" s="937">
        <f t="shared" si="7"/>
        <v>0</v>
      </c>
      <c r="R19" s="938">
        <f t="shared" ca="1" si="8"/>
        <v>0</v>
      </c>
      <c r="S19" s="444">
        <f t="shared" ca="1" si="9"/>
        <v>0</v>
      </c>
      <c r="T19" s="2076"/>
      <c r="U19" s="2018">
        <f t="shared" si="10"/>
        <v>0.32500000000000001</v>
      </c>
      <c r="V19" s="444">
        <f t="shared" ca="1" si="11"/>
        <v>0</v>
      </c>
      <c r="W19" s="49">
        <f t="shared" si="12"/>
        <v>0.32500000000000001</v>
      </c>
      <c r="X19" s="1342">
        <f t="shared" ca="1" si="13"/>
        <v>0</v>
      </c>
      <c r="Y19" s="1519" t="str">
        <f t="shared" si="14"/>
        <v/>
      </c>
      <c r="Z19" s="1520">
        <f t="shared" ca="1" si="15"/>
        <v>0</v>
      </c>
      <c r="AA19" s="1336">
        <f t="shared" si="16"/>
        <v>0</v>
      </c>
      <c r="AB19" s="49">
        <f t="shared" ca="1" si="25"/>
        <v>0</v>
      </c>
      <c r="AC19" s="939" t="s">
        <v>405</v>
      </c>
      <c r="AD19" s="1300">
        <f t="shared" ca="1" si="0"/>
        <v>1</v>
      </c>
      <c r="AE19" s="1337">
        <f t="shared" ca="1" si="17"/>
        <v>0</v>
      </c>
      <c r="AF19" s="1044" t="str">
        <f t="shared" si="18"/>
        <v/>
      </c>
      <c r="AG19" s="1045"/>
      <c r="AH19" s="1046"/>
      <c r="AI19" s="1047"/>
      <c r="AJ19" s="1831">
        <v>1</v>
      </c>
      <c r="AK19" s="1832">
        <v>1</v>
      </c>
      <c r="AL19" s="1833">
        <v>1</v>
      </c>
      <c r="AM19" s="1834">
        <v>1</v>
      </c>
      <c r="AN19" s="1835">
        <v>1</v>
      </c>
      <c r="AO19" s="1836">
        <v>1</v>
      </c>
      <c r="AP19" s="1837">
        <v>1</v>
      </c>
      <c r="AQ19" s="1838">
        <v>1</v>
      </c>
      <c r="AR19" s="1832">
        <v>1</v>
      </c>
      <c r="AS19" s="1833"/>
      <c r="AT19" s="1834">
        <v>1</v>
      </c>
      <c r="AU19" s="1835">
        <v>1</v>
      </c>
      <c r="AV19" s="1836">
        <v>1</v>
      </c>
      <c r="AW19" s="1837">
        <v>1</v>
      </c>
      <c r="AX19" s="1838">
        <v>1</v>
      </c>
      <c r="AY19" s="1832">
        <v>1</v>
      </c>
      <c r="AZ19" s="2020"/>
      <c r="BA19" s="2022"/>
      <c r="BB19" s="438" t="str">
        <f t="shared" si="19"/>
        <v>Di</v>
      </c>
      <c r="BC19" s="437" t="str">
        <f t="shared" si="20"/>
        <v>Di</v>
      </c>
      <c r="BD19" s="1858" t="str">
        <f t="shared" si="26"/>
        <v/>
      </c>
      <c r="BE19" s="1858" t="str">
        <f t="shared" si="21"/>
        <v/>
      </c>
      <c r="BF19" s="1858" t="str">
        <f t="shared" si="21"/>
        <v/>
      </c>
      <c r="BG19" s="1858" t="str">
        <f t="shared" si="21"/>
        <v/>
      </c>
      <c r="BH19" s="1858" t="str">
        <f t="shared" si="21"/>
        <v/>
      </c>
      <c r="BI19" s="1858" t="str">
        <f t="shared" si="21"/>
        <v/>
      </c>
      <c r="BJ19" s="1858" t="str">
        <f t="shared" si="21"/>
        <v/>
      </c>
      <c r="BK19" s="1858" t="str">
        <f t="shared" si="21"/>
        <v/>
      </c>
      <c r="BL19" s="1858" t="str">
        <f t="shared" si="21"/>
        <v/>
      </c>
    </row>
    <row r="20" spans="1:64" s="945" customFormat="1" ht="20.25" customHeight="1" x14ac:dyDescent="0.2">
      <c r="A20" s="1275">
        <f t="shared" si="27"/>
        <v>227</v>
      </c>
      <c r="B20" s="485">
        <f t="shared" si="22"/>
        <v>43692</v>
      </c>
      <c r="C20" s="1913">
        <v>16</v>
      </c>
      <c r="D20" s="483">
        <f t="shared" si="23"/>
        <v>33</v>
      </c>
      <c r="E20" s="1785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6"/>
      <c r="H20" s="1511" t="str">
        <f t="shared" ca="1" si="1"/>
        <v/>
      </c>
      <c r="I20" s="1512" t="str">
        <f t="shared" ca="1" si="2"/>
        <v/>
      </c>
      <c r="J20" s="513">
        <f t="shared" ca="1" si="3"/>
        <v>0</v>
      </c>
      <c r="K20" s="1335">
        <f t="shared" ca="1" si="4"/>
        <v>0</v>
      </c>
      <c r="L20" s="444">
        <f t="shared" ca="1" si="5"/>
        <v>0</v>
      </c>
      <c r="M20" s="2076"/>
      <c r="N20" s="1501"/>
      <c r="O20" s="1502"/>
      <c r="P20" s="513">
        <f t="shared" si="6"/>
        <v>0</v>
      </c>
      <c r="Q20" s="513">
        <f t="shared" si="7"/>
        <v>0</v>
      </c>
      <c r="R20" s="1335">
        <f t="shared" ca="1" si="8"/>
        <v>0</v>
      </c>
      <c r="S20" s="444">
        <f t="shared" ca="1" si="9"/>
        <v>0</v>
      </c>
      <c r="T20" s="2076"/>
      <c r="U20" s="2018">
        <f t="shared" si="10"/>
        <v>0.32500000000000001</v>
      </c>
      <c r="V20" s="444">
        <f t="shared" ca="1" si="11"/>
        <v>0</v>
      </c>
      <c r="W20" s="49">
        <f t="shared" si="12"/>
        <v>0.32500000000000001</v>
      </c>
      <c r="X20" s="1342">
        <f t="shared" ca="1" si="13"/>
        <v>0</v>
      </c>
      <c r="Y20" s="1527" t="str">
        <f t="shared" si="14"/>
        <v/>
      </c>
      <c r="Z20" s="1528">
        <f t="shared" ca="1" si="15"/>
        <v>0</v>
      </c>
      <c r="AA20" s="1336">
        <f t="shared" si="16"/>
        <v>0</v>
      </c>
      <c r="AB20" s="49">
        <f t="shared" ca="1" si="25"/>
        <v>0</v>
      </c>
      <c r="AC20" s="939"/>
      <c r="AD20" s="1300">
        <f t="shared" ca="1" si="0"/>
        <v>1</v>
      </c>
      <c r="AE20" s="1337">
        <f t="shared" ca="1" si="17"/>
        <v>0</v>
      </c>
      <c r="AF20" s="1044" t="str">
        <f t="shared" si="18"/>
        <v/>
      </c>
      <c r="AG20" s="1045"/>
      <c r="AH20" s="1046"/>
      <c r="AI20" s="1047"/>
      <c r="AJ20" s="1831">
        <v>1</v>
      </c>
      <c r="AK20" s="1832">
        <v>1</v>
      </c>
      <c r="AL20" s="1833">
        <v>1</v>
      </c>
      <c r="AM20" s="1834">
        <v>1</v>
      </c>
      <c r="AN20" s="1835">
        <v>1</v>
      </c>
      <c r="AO20" s="1836">
        <v>1</v>
      </c>
      <c r="AP20" s="1837">
        <v>1</v>
      </c>
      <c r="AQ20" s="1838">
        <v>1</v>
      </c>
      <c r="AR20" s="1832">
        <v>1</v>
      </c>
      <c r="AS20" s="1833"/>
      <c r="AT20" s="1834">
        <v>1</v>
      </c>
      <c r="AU20" s="1835">
        <v>1</v>
      </c>
      <c r="AV20" s="1836">
        <v>1</v>
      </c>
      <c r="AW20" s="1837">
        <v>1</v>
      </c>
      <c r="AX20" s="1838">
        <v>1</v>
      </c>
      <c r="AY20" s="1832">
        <v>1</v>
      </c>
      <c r="AZ20" s="2020"/>
      <c r="BA20" s="2022"/>
      <c r="BB20" s="438" t="str">
        <f t="shared" si="19"/>
        <v>Mi</v>
      </c>
      <c r="BC20" s="437" t="str">
        <f t="shared" si="20"/>
        <v>Mi</v>
      </c>
      <c r="BD20" s="1858" t="str">
        <f t="shared" si="26"/>
        <v/>
      </c>
      <c r="BE20" s="1858" t="str">
        <f t="shared" si="21"/>
        <v/>
      </c>
      <c r="BF20" s="1858" t="str">
        <f t="shared" si="21"/>
        <v/>
      </c>
      <c r="BG20" s="1858" t="str">
        <f t="shared" si="21"/>
        <v/>
      </c>
      <c r="BH20" s="1858" t="str">
        <f t="shared" si="21"/>
        <v/>
      </c>
      <c r="BI20" s="1858" t="str">
        <f t="shared" si="21"/>
        <v/>
      </c>
      <c r="BJ20" s="1858" t="str">
        <f t="shared" si="21"/>
        <v/>
      </c>
      <c r="BK20" s="1858" t="str">
        <f t="shared" si="21"/>
        <v/>
      </c>
      <c r="BL20" s="1858" t="str">
        <f t="shared" si="21"/>
        <v/>
      </c>
    </row>
    <row r="21" spans="1:64" s="945" customFormat="1" ht="20.25" customHeight="1" x14ac:dyDescent="0.2">
      <c r="A21" s="1275">
        <f t="shared" si="27"/>
        <v>228</v>
      </c>
      <c r="B21" s="485">
        <f t="shared" si="22"/>
        <v>43693</v>
      </c>
      <c r="C21" s="1913">
        <v>17</v>
      </c>
      <c r="D21" s="483">
        <f t="shared" si="23"/>
        <v>33</v>
      </c>
      <c r="E21" s="1785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6"/>
      <c r="H21" s="1511" t="str">
        <f t="shared" ca="1" si="1"/>
        <v/>
      </c>
      <c r="I21" s="1512" t="str">
        <f t="shared" ca="1" si="2"/>
        <v/>
      </c>
      <c r="J21" s="513">
        <f t="shared" ca="1" si="3"/>
        <v>0</v>
      </c>
      <c r="K21" s="1335">
        <f t="shared" ca="1" si="4"/>
        <v>0</v>
      </c>
      <c r="L21" s="444">
        <f t="shared" ca="1" si="5"/>
        <v>0</v>
      </c>
      <c r="M21" s="2076"/>
      <c r="N21" s="1501"/>
      <c r="O21" s="1502"/>
      <c r="P21" s="513">
        <f t="shared" si="6"/>
        <v>0</v>
      </c>
      <c r="Q21" s="513">
        <f t="shared" si="7"/>
        <v>0</v>
      </c>
      <c r="R21" s="1335">
        <f t="shared" ca="1" si="8"/>
        <v>0</v>
      </c>
      <c r="S21" s="444">
        <f t="shared" ca="1" si="9"/>
        <v>0</v>
      </c>
      <c r="T21" s="2076"/>
      <c r="U21" s="2018">
        <f t="shared" si="10"/>
        <v>0.32500000000000001</v>
      </c>
      <c r="V21" s="444">
        <f t="shared" ca="1" si="11"/>
        <v>0</v>
      </c>
      <c r="W21" s="49">
        <f t="shared" si="12"/>
        <v>0.32500000000000001</v>
      </c>
      <c r="X21" s="1342">
        <f t="shared" ca="1" si="13"/>
        <v>0</v>
      </c>
      <c r="Y21" s="1527" t="str">
        <f t="shared" si="14"/>
        <v/>
      </c>
      <c r="Z21" s="1528">
        <f t="shared" ca="1" si="15"/>
        <v>0</v>
      </c>
      <c r="AA21" s="1336">
        <f t="shared" si="16"/>
        <v>0</v>
      </c>
      <c r="AB21" s="49">
        <f t="shared" ca="1" si="25"/>
        <v>0</v>
      </c>
      <c r="AC21" s="939"/>
      <c r="AD21" s="1300">
        <f t="shared" ca="1" si="0"/>
        <v>1</v>
      </c>
      <c r="AE21" s="1337">
        <f t="shared" ca="1" si="17"/>
        <v>0</v>
      </c>
      <c r="AF21" s="1044" t="str">
        <f t="shared" si="18"/>
        <v/>
      </c>
      <c r="AG21" s="1045"/>
      <c r="AH21" s="1046"/>
      <c r="AI21" s="1047"/>
      <c r="AJ21" s="1831">
        <v>1</v>
      </c>
      <c r="AK21" s="1832">
        <v>1</v>
      </c>
      <c r="AL21" s="1833">
        <v>1</v>
      </c>
      <c r="AM21" s="1834">
        <v>1</v>
      </c>
      <c r="AN21" s="1835"/>
      <c r="AO21" s="1836">
        <v>1</v>
      </c>
      <c r="AP21" s="1837">
        <v>1</v>
      </c>
      <c r="AQ21" s="1838">
        <v>1</v>
      </c>
      <c r="AR21" s="1832"/>
      <c r="AS21" s="1833"/>
      <c r="AT21" s="1834">
        <v>1</v>
      </c>
      <c r="AU21" s="1835">
        <v>1</v>
      </c>
      <c r="AV21" s="1836">
        <v>1</v>
      </c>
      <c r="AW21" s="1837"/>
      <c r="AX21" s="1838">
        <v>1</v>
      </c>
      <c r="AY21" s="1832">
        <v>1</v>
      </c>
      <c r="AZ21" s="2020"/>
      <c r="BA21" s="2022"/>
      <c r="BB21" s="438" t="str">
        <f t="shared" si="19"/>
        <v>Do</v>
      </c>
      <c r="BC21" s="437" t="str">
        <f t="shared" si="20"/>
        <v>Do</v>
      </c>
      <c r="BD21" s="1858" t="str">
        <f t="shared" si="26"/>
        <v/>
      </c>
      <c r="BE21" s="1858" t="str">
        <f t="shared" si="26"/>
        <v/>
      </c>
      <c r="BF21" s="1858" t="str">
        <f t="shared" si="26"/>
        <v/>
      </c>
      <c r="BG21" s="1858" t="str">
        <f t="shared" si="26"/>
        <v/>
      </c>
      <c r="BH21" s="1858" t="str">
        <f t="shared" si="26"/>
        <v/>
      </c>
      <c r="BI21" s="1858" t="str">
        <f t="shared" si="26"/>
        <v/>
      </c>
      <c r="BJ21" s="1858" t="str">
        <f t="shared" si="26"/>
        <v/>
      </c>
      <c r="BK21" s="1858" t="str">
        <f t="shared" si="26"/>
        <v/>
      </c>
      <c r="BL21" s="1858" t="str">
        <f t="shared" si="26"/>
        <v/>
      </c>
    </row>
    <row r="22" spans="1:64" s="945" customFormat="1" ht="20.25" customHeight="1" x14ac:dyDescent="0.2">
      <c r="A22" s="1275">
        <f t="shared" si="27"/>
        <v>229</v>
      </c>
      <c r="B22" s="485">
        <f t="shared" si="22"/>
        <v>43694</v>
      </c>
      <c r="C22" s="1913">
        <v>18</v>
      </c>
      <c r="D22" s="483">
        <f t="shared" si="23"/>
        <v>33</v>
      </c>
      <c r="E22" s="1785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6"/>
      <c r="H22" s="1511" t="str">
        <f t="shared" ca="1" si="1"/>
        <v/>
      </c>
      <c r="I22" s="1512" t="str">
        <f t="shared" ca="1" si="2"/>
        <v/>
      </c>
      <c r="J22" s="513">
        <f t="shared" ca="1" si="3"/>
        <v>0</v>
      </c>
      <c r="K22" s="1335">
        <f t="shared" ca="1" si="4"/>
        <v>0</v>
      </c>
      <c r="L22" s="444">
        <f t="shared" ca="1" si="5"/>
        <v>0</v>
      </c>
      <c r="M22" s="2076"/>
      <c r="N22" s="1501"/>
      <c r="O22" s="1502"/>
      <c r="P22" s="513">
        <f t="shared" si="6"/>
        <v>0</v>
      </c>
      <c r="Q22" s="513">
        <f t="shared" si="7"/>
        <v>0</v>
      </c>
      <c r="R22" s="1335">
        <f t="shared" ca="1" si="8"/>
        <v>0</v>
      </c>
      <c r="S22" s="444">
        <f t="shared" ca="1" si="9"/>
        <v>0</v>
      </c>
      <c r="T22" s="2076"/>
      <c r="U22" s="2018">
        <f t="shared" si="10"/>
        <v>0.32500000000000001</v>
      </c>
      <c r="V22" s="444">
        <f t="shared" ca="1" si="11"/>
        <v>0</v>
      </c>
      <c r="W22" s="49">
        <f t="shared" si="12"/>
        <v>0.32500000000000001</v>
      </c>
      <c r="X22" s="1342">
        <f t="shared" ca="1" si="13"/>
        <v>0</v>
      </c>
      <c r="Y22" s="1527" t="str">
        <f t="shared" si="14"/>
        <v/>
      </c>
      <c r="Z22" s="1528">
        <f t="shared" ca="1" si="15"/>
        <v>0</v>
      </c>
      <c r="AA22" s="1336">
        <f t="shared" si="16"/>
        <v>0</v>
      </c>
      <c r="AB22" s="49">
        <f t="shared" ca="1" si="25"/>
        <v>0</v>
      </c>
      <c r="AC22" s="939"/>
      <c r="AD22" s="1300">
        <f t="shared" ca="1" si="0"/>
        <v>1</v>
      </c>
      <c r="AE22" s="1337">
        <f t="shared" ca="1" si="17"/>
        <v>0</v>
      </c>
      <c r="AF22" s="1044" t="str">
        <f t="shared" si="18"/>
        <v/>
      </c>
      <c r="AG22" s="1045"/>
      <c r="AH22" s="1046"/>
      <c r="AI22" s="1047"/>
      <c r="AJ22" s="1831">
        <v>1</v>
      </c>
      <c r="AK22" s="1832">
        <v>1</v>
      </c>
      <c r="AL22" s="1833">
        <v>1</v>
      </c>
      <c r="AM22" s="1834">
        <v>1</v>
      </c>
      <c r="AN22" s="1835"/>
      <c r="AO22" s="1836">
        <v>1</v>
      </c>
      <c r="AP22" s="1837">
        <v>1</v>
      </c>
      <c r="AQ22" s="1838">
        <v>1</v>
      </c>
      <c r="AR22" s="1832"/>
      <c r="AS22" s="1833"/>
      <c r="AT22" s="1834">
        <v>1</v>
      </c>
      <c r="AU22" s="1835">
        <v>1</v>
      </c>
      <c r="AV22" s="1836">
        <v>1</v>
      </c>
      <c r="AW22" s="1837"/>
      <c r="AX22" s="1838">
        <v>1</v>
      </c>
      <c r="AY22" s="1832">
        <v>1</v>
      </c>
      <c r="AZ22" s="2020"/>
      <c r="BA22" s="2022"/>
      <c r="BB22" s="438" t="str">
        <f t="shared" si="19"/>
        <v>Fr</v>
      </c>
      <c r="BC22" s="437" t="str">
        <f t="shared" si="20"/>
        <v>Fr</v>
      </c>
      <c r="BD22" s="1858" t="str">
        <f t="shared" si="26"/>
        <v/>
      </c>
      <c r="BE22" s="1858" t="str">
        <f t="shared" si="26"/>
        <v/>
      </c>
      <c r="BF22" s="1858" t="str">
        <f t="shared" si="26"/>
        <v/>
      </c>
      <c r="BG22" s="1858" t="str">
        <f t="shared" si="26"/>
        <v/>
      </c>
      <c r="BH22" s="1858" t="str">
        <f t="shared" si="26"/>
        <v/>
      </c>
      <c r="BI22" s="1858" t="str">
        <f t="shared" si="26"/>
        <v/>
      </c>
      <c r="BJ22" s="1858" t="str">
        <f t="shared" si="26"/>
        <v/>
      </c>
      <c r="BK22" s="1858" t="str">
        <f t="shared" si="26"/>
        <v/>
      </c>
      <c r="BL22" s="1858" t="str">
        <f t="shared" si="26"/>
        <v/>
      </c>
    </row>
    <row r="23" spans="1:64" s="945" customFormat="1" ht="20.25" customHeight="1" x14ac:dyDescent="0.2">
      <c r="A23" s="1275">
        <f t="shared" si="27"/>
        <v>230</v>
      </c>
      <c r="B23" s="485">
        <f t="shared" si="22"/>
        <v>43695</v>
      </c>
      <c r="C23" s="1913">
        <v>19</v>
      </c>
      <c r="D23" s="483">
        <f t="shared" si="23"/>
        <v>33</v>
      </c>
      <c r="E23" s="1785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6"/>
      <c r="H23" s="1511" t="str">
        <f t="shared" ca="1" si="1"/>
        <v/>
      </c>
      <c r="I23" s="1512" t="str">
        <f t="shared" ca="1" si="2"/>
        <v/>
      </c>
      <c r="J23" s="513">
        <f t="shared" ca="1" si="3"/>
        <v>0</v>
      </c>
      <c r="K23" s="1335">
        <f t="shared" ca="1" si="4"/>
        <v>0</v>
      </c>
      <c r="L23" s="444">
        <f t="shared" ca="1" si="5"/>
        <v>0</v>
      </c>
      <c r="M23" s="2076"/>
      <c r="N23" s="1501"/>
      <c r="O23" s="1502"/>
      <c r="P23" s="513">
        <f t="shared" si="6"/>
        <v>0</v>
      </c>
      <c r="Q23" s="513">
        <f t="shared" si="7"/>
        <v>0</v>
      </c>
      <c r="R23" s="1335">
        <f t="shared" ca="1" si="8"/>
        <v>0</v>
      </c>
      <c r="S23" s="444">
        <f t="shared" ca="1" si="9"/>
        <v>0</v>
      </c>
      <c r="T23" s="2076"/>
      <c r="U23" s="2018">
        <f t="shared" si="10"/>
        <v>0</v>
      </c>
      <c r="V23" s="444">
        <f t="shared" ca="1" si="11"/>
        <v>0</v>
      </c>
      <c r="W23" s="49">
        <f t="shared" si="12"/>
        <v>0</v>
      </c>
      <c r="X23" s="1342">
        <f t="shared" ca="1" si="13"/>
        <v>0</v>
      </c>
      <c r="Y23" s="1527" t="str">
        <f t="shared" si="14"/>
        <v/>
      </c>
      <c r="Z23" s="1528">
        <f t="shared" ca="1" si="15"/>
        <v>0</v>
      </c>
      <c r="AA23" s="1336">
        <f t="shared" si="16"/>
        <v>0</v>
      </c>
      <c r="AB23" s="49">
        <f t="shared" ca="1" si="25"/>
        <v>0</v>
      </c>
      <c r="AC23" s="939"/>
      <c r="AD23" s="1300">
        <f t="shared" ca="1" si="0"/>
        <v>1</v>
      </c>
      <c r="AE23" s="1337">
        <f t="shared" ca="1" si="17"/>
        <v>0</v>
      </c>
      <c r="AF23" s="1044" t="str">
        <f t="shared" si="18"/>
        <v/>
      </c>
      <c r="AG23" s="1045"/>
      <c r="AH23" s="1046"/>
      <c r="AI23" s="1047"/>
      <c r="AJ23" s="1831">
        <v>1</v>
      </c>
      <c r="AK23" s="1832">
        <v>1</v>
      </c>
      <c r="AL23" s="1833">
        <v>1</v>
      </c>
      <c r="AM23" s="1834">
        <v>1</v>
      </c>
      <c r="AN23" s="1835"/>
      <c r="AO23" s="1836">
        <v>1</v>
      </c>
      <c r="AP23" s="1837">
        <v>1</v>
      </c>
      <c r="AQ23" s="1838">
        <v>1</v>
      </c>
      <c r="AR23" s="1832"/>
      <c r="AS23" s="1833"/>
      <c r="AT23" s="1834">
        <v>1</v>
      </c>
      <c r="AU23" s="1835">
        <v>1</v>
      </c>
      <c r="AV23" s="1836"/>
      <c r="AW23" s="1837"/>
      <c r="AX23" s="1838">
        <v>1</v>
      </c>
      <c r="AY23" s="1832">
        <v>1</v>
      </c>
      <c r="AZ23" s="2020"/>
      <c r="BA23" s="2022"/>
      <c r="BB23" s="438" t="str">
        <f t="shared" si="19"/>
        <v>Sa</v>
      </c>
      <c r="BC23" s="437" t="str">
        <f t="shared" si="20"/>
        <v>Sa</v>
      </c>
      <c r="BD23" s="1858" t="str">
        <f t="shared" si="26"/>
        <v/>
      </c>
      <c r="BE23" s="1858" t="str">
        <f t="shared" si="26"/>
        <v/>
      </c>
      <c r="BF23" s="1858" t="str">
        <f t="shared" si="26"/>
        <v/>
      </c>
      <c r="BG23" s="1858" t="str">
        <f t="shared" si="26"/>
        <v/>
      </c>
      <c r="BH23" s="1858" t="str">
        <f t="shared" si="26"/>
        <v/>
      </c>
      <c r="BI23" s="1858" t="str">
        <f t="shared" si="26"/>
        <v/>
      </c>
      <c r="BJ23" s="1858" t="str">
        <f t="shared" si="26"/>
        <v/>
      </c>
      <c r="BK23" s="1858" t="str">
        <f t="shared" si="26"/>
        <v/>
      </c>
      <c r="BL23" s="1858" t="str">
        <f t="shared" si="26"/>
        <v/>
      </c>
    </row>
    <row r="24" spans="1:64" s="945" customFormat="1" ht="20.25" customHeight="1" x14ac:dyDescent="0.2">
      <c r="A24" s="1275">
        <f t="shared" si="27"/>
        <v>231</v>
      </c>
      <c r="B24" s="485">
        <f t="shared" si="22"/>
        <v>43696</v>
      </c>
      <c r="C24" s="1913">
        <v>20</v>
      </c>
      <c r="D24" s="483">
        <f t="shared" si="23"/>
        <v>33</v>
      </c>
      <c r="E24" s="1785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6"/>
      <c r="H24" s="1511" t="str">
        <f t="shared" ca="1" si="1"/>
        <v/>
      </c>
      <c r="I24" s="1512" t="str">
        <f t="shared" ca="1" si="2"/>
        <v/>
      </c>
      <c r="J24" s="513">
        <f t="shared" ca="1" si="3"/>
        <v>0</v>
      </c>
      <c r="K24" s="1335">
        <f t="shared" ca="1" si="4"/>
        <v>0</v>
      </c>
      <c r="L24" s="444">
        <f t="shared" ca="1" si="5"/>
        <v>0</v>
      </c>
      <c r="M24" s="2076"/>
      <c r="N24" s="1501"/>
      <c r="O24" s="1502"/>
      <c r="P24" s="513">
        <f t="shared" si="6"/>
        <v>0</v>
      </c>
      <c r="Q24" s="513">
        <f t="shared" si="7"/>
        <v>0</v>
      </c>
      <c r="R24" s="1335">
        <f t="shared" ca="1" si="8"/>
        <v>0</v>
      </c>
      <c r="S24" s="444">
        <f t="shared" ca="1" si="9"/>
        <v>0</v>
      </c>
      <c r="T24" s="2076"/>
      <c r="U24" s="2018">
        <f t="shared" si="10"/>
        <v>0</v>
      </c>
      <c r="V24" s="444">
        <f t="shared" ca="1" si="11"/>
        <v>0</v>
      </c>
      <c r="W24" s="49">
        <f t="shared" si="12"/>
        <v>0</v>
      </c>
      <c r="X24" s="1342">
        <f t="shared" ca="1" si="13"/>
        <v>0</v>
      </c>
      <c r="Y24" s="1527" t="str">
        <f t="shared" si="14"/>
        <v/>
      </c>
      <c r="Z24" s="1528">
        <f t="shared" ca="1" si="15"/>
        <v>0</v>
      </c>
      <c r="AA24" s="1336">
        <f t="shared" si="16"/>
        <v>0</v>
      </c>
      <c r="AB24" s="49">
        <f t="shared" ca="1" si="25"/>
        <v>0</v>
      </c>
      <c r="AC24" s="939"/>
      <c r="AD24" s="1300">
        <f t="shared" ca="1" si="0"/>
        <v>1</v>
      </c>
      <c r="AE24" s="1337">
        <f t="shared" ca="1" si="17"/>
        <v>0</v>
      </c>
      <c r="AF24" s="1044" t="str">
        <f t="shared" si="18"/>
        <v/>
      </c>
      <c r="AG24" s="1045"/>
      <c r="AH24" s="1046"/>
      <c r="AI24" s="1047"/>
      <c r="AJ24" s="1831">
        <v>1</v>
      </c>
      <c r="AK24" s="1832">
        <v>1</v>
      </c>
      <c r="AL24" s="1833">
        <v>1</v>
      </c>
      <c r="AM24" s="1834">
        <v>1</v>
      </c>
      <c r="AN24" s="1835"/>
      <c r="AO24" s="1836">
        <v>1</v>
      </c>
      <c r="AP24" s="1837">
        <v>1</v>
      </c>
      <c r="AQ24" s="1838">
        <v>1</v>
      </c>
      <c r="AR24" s="1832"/>
      <c r="AS24" s="1833"/>
      <c r="AT24" s="1834">
        <v>1</v>
      </c>
      <c r="AU24" s="1835">
        <v>1</v>
      </c>
      <c r="AV24" s="1836"/>
      <c r="AW24" s="1837"/>
      <c r="AX24" s="1838">
        <v>1</v>
      </c>
      <c r="AY24" s="1832"/>
      <c r="AZ24" s="2020"/>
      <c r="BA24" s="2022"/>
      <c r="BB24" s="438" t="str">
        <f t="shared" si="19"/>
        <v>So</v>
      </c>
      <c r="BC24" s="437" t="str">
        <f t="shared" si="20"/>
        <v>So</v>
      </c>
      <c r="BD24" s="1858" t="str">
        <f t="shared" si="26"/>
        <v/>
      </c>
      <c r="BE24" s="1858" t="str">
        <f t="shared" si="26"/>
        <v/>
      </c>
      <c r="BF24" s="1858" t="str">
        <f t="shared" si="26"/>
        <v/>
      </c>
      <c r="BG24" s="1858" t="str">
        <f t="shared" si="26"/>
        <v/>
      </c>
      <c r="BH24" s="1858" t="str">
        <f t="shared" si="26"/>
        <v/>
      </c>
      <c r="BI24" s="1858" t="str">
        <f t="shared" si="26"/>
        <v/>
      </c>
      <c r="BJ24" s="1858" t="str">
        <f t="shared" si="26"/>
        <v/>
      </c>
      <c r="BK24" s="1858" t="str">
        <f t="shared" si="26"/>
        <v/>
      </c>
      <c r="BL24" s="1858" t="str">
        <f t="shared" si="26"/>
        <v/>
      </c>
    </row>
    <row r="25" spans="1:64" s="945" customFormat="1" ht="20.25" customHeight="1" x14ac:dyDescent="0.2">
      <c r="A25" s="1275">
        <f t="shared" si="27"/>
        <v>232</v>
      </c>
      <c r="B25" s="485">
        <f t="shared" si="22"/>
        <v>43697</v>
      </c>
      <c r="C25" s="1913">
        <v>21</v>
      </c>
      <c r="D25" s="483">
        <f t="shared" si="23"/>
        <v>34</v>
      </c>
      <c r="E25" s="1785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6"/>
      <c r="H25" s="1511" t="str">
        <f t="shared" ca="1" si="1"/>
        <v/>
      </c>
      <c r="I25" s="1512" t="str">
        <f t="shared" ca="1" si="2"/>
        <v/>
      </c>
      <c r="J25" s="937">
        <f t="shared" ca="1" si="3"/>
        <v>0</v>
      </c>
      <c r="K25" s="938">
        <f t="shared" ca="1" si="4"/>
        <v>0</v>
      </c>
      <c r="L25" s="444">
        <f t="shared" ca="1" si="5"/>
        <v>0</v>
      </c>
      <c r="M25" s="2076"/>
      <c r="N25" s="1501"/>
      <c r="O25" s="1502"/>
      <c r="P25" s="937">
        <f t="shared" si="6"/>
        <v>0</v>
      </c>
      <c r="Q25" s="937">
        <f t="shared" si="7"/>
        <v>0</v>
      </c>
      <c r="R25" s="938">
        <f t="shared" ca="1" si="8"/>
        <v>0</v>
      </c>
      <c r="S25" s="444">
        <f t="shared" ca="1" si="9"/>
        <v>0</v>
      </c>
      <c r="T25" s="2076"/>
      <c r="U25" s="2018">
        <f t="shared" si="10"/>
        <v>0.32500000000000001</v>
      </c>
      <c r="V25" s="444">
        <f t="shared" ca="1" si="11"/>
        <v>0</v>
      </c>
      <c r="W25" s="49">
        <f t="shared" si="12"/>
        <v>0.32500000000000001</v>
      </c>
      <c r="X25" s="1342">
        <f t="shared" ca="1" si="13"/>
        <v>0</v>
      </c>
      <c r="Y25" s="1519" t="str">
        <f t="shared" si="14"/>
        <v/>
      </c>
      <c r="Z25" s="1520">
        <f t="shared" ca="1" si="15"/>
        <v>0</v>
      </c>
      <c r="AA25" s="1336">
        <f t="shared" si="16"/>
        <v>0</v>
      </c>
      <c r="AB25" s="49">
        <f t="shared" ca="1" si="25"/>
        <v>0</v>
      </c>
      <c r="AC25" s="939"/>
      <c r="AD25" s="1300">
        <f t="shared" ca="1" si="0"/>
        <v>1</v>
      </c>
      <c r="AE25" s="1337">
        <f t="shared" ca="1" si="17"/>
        <v>0</v>
      </c>
      <c r="AF25" s="1044" t="str">
        <f t="shared" si="18"/>
        <v/>
      </c>
      <c r="AG25" s="1045"/>
      <c r="AH25" s="1046"/>
      <c r="AI25" s="1047"/>
      <c r="AJ25" s="1831">
        <v>1</v>
      </c>
      <c r="AK25" s="1832">
        <v>1</v>
      </c>
      <c r="AL25" s="1833">
        <v>1</v>
      </c>
      <c r="AM25" s="1834">
        <v>1</v>
      </c>
      <c r="AN25" s="1835"/>
      <c r="AO25" s="1836">
        <v>1</v>
      </c>
      <c r="AP25" s="1837">
        <v>1</v>
      </c>
      <c r="AQ25" s="1838">
        <v>1</v>
      </c>
      <c r="AR25" s="1832"/>
      <c r="AS25" s="1833"/>
      <c r="AT25" s="1834">
        <v>1</v>
      </c>
      <c r="AU25" s="1835">
        <v>1</v>
      </c>
      <c r="AV25" s="1836"/>
      <c r="AW25" s="1837"/>
      <c r="AX25" s="1838">
        <v>1</v>
      </c>
      <c r="AY25" s="1832"/>
      <c r="AZ25" s="2020"/>
      <c r="BA25" s="2022"/>
      <c r="BB25" s="438" t="str">
        <f t="shared" si="19"/>
        <v>Mo</v>
      </c>
      <c r="BC25" s="437" t="str">
        <f t="shared" si="20"/>
        <v>Mo</v>
      </c>
      <c r="BD25" s="1858" t="str">
        <f t="shared" si="26"/>
        <v/>
      </c>
      <c r="BE25" s="1858" t="str">
        <f t="shared" si="26"/>
        <v/>
      </c>
      <c r="BF25" s="1858" t="str">
        <f t="shared" si="26"/>
        <v/>
      </c>
      <c r="BG25" s="1858" t="str">
        <f t="shared" si="26"/>
        <v/>
      </c>
      <c r="BH25" s="1858" t="str">
        <f t="shared" si="26"/>
        <v/>
      </c>
      <c r="BI25" s="1858" t="str">
        <f t="shared" si="26"/>
        <v/>
      </c>
      <c r="BJ25" s="1858" t="str">
        <f t="shared" si="26"/>
        <v/>
      </c>
      <c r="BK25" s="1858" t="str">
        <f t="shared" si="26"/>
        <v/>
      </c>
      <c r="BL25" s="1858" t="str">
        <f t="shared" si="26"/>
        <v/>
      </c>
    </row>
    <row r="26" spans="1:64" s="945" customFormat="1" ht="20.25" customHeight="1" x14ac:dyDescent="0.2">
      <c r="A26" s="1275">
        <f t="shared" si="27"/>
        <v>233</v>
      </c>
      <c r="B26" s="485">
        <f t="shared" si="22"/>
        <v>43698</v>
      </c>
      <c r="C26" s="1913">
        <v>22</v>
      </c>
      <c r="D26" s="483">
        <f t="shared" si="23"/>
        <v>34</v>
      </c>
      <c r="E26" s="1785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6"/>
      <c r="H26" s="1511" t="str">
        <f t="shared" ca="1" si="1"/>
        <v/>
      </c>
      <c r="I26" s="1512" t="str">
        <f t="shared" ca="1" si="2"/>
        <v/>
      </c>
      <c r="J26" s="937">
        <f t="shared" ca="1" si="3"/>
        <v>0</v>
      </c>
      <c r="K26" s="938">
        <f t="shared" ca="1" si="4"/>
        <v>0</v>
      </c>
      <c r="L26" s="444">
        <f t="shared" ca="1" si="5"/>
        <v>0</v>
      </c>
      <c r="M26" s="2076"/>
      <c r="N26" s="1501"/>
      <c r="O26" s="1502"/>
      <c r="P26" s="937">
        <f t="shared" si="6"/>
        <v>0</v>
      </c>
      <c r="Q26" s="937">
        <f t="shared" si="7"/>
        <v>0</v>
      </c>
      <c r="R26" s="938">
        <f t="shared" ca="1" si="8"/>
        <v>0</v>
      </c>
      <c r="S26" s="444">
        <f t="shared" ca="1" si="9"/>
        <v>0</v>
      </c>
      <c r="T26" s="2076"/>
      <c r="U26" s="2018">
        <f t="shared" si="10"/>
        <v>0.32500000000000001</v>
      </c>
      <c r="V26" s="444">
        <f t="shared" ca="1" si="11"/>
        <v>0</v>
      </c>
      <c r="W26" s="49">
        <f t="shared" si="12"/>
        <v>0.32500000000000001</v>
      </c>
      <c r="X26" s="1342">
        <f t="shared" ca="1" si="13"/>
        <v>0</v>
      </c>
      <c r="Y26" s="1519" t="str">
        <f t="shared" si="14"/>
        <v/>
      </c>
      <c r="Z26" s="1520">
        <f t="shared" ca="1" si="15"/>
        <v>0</v>
      </c>
      <c r="AA26" s="1336">
        <f t="shared" si="16"/>
        <v>0</v>
      </c>
      <c r="AB26" s="49">
        <f t="shared" ca="1" si="25"/>
        <v>0</v>
      </c>
      <c r="AC26" s="939"/>
      <c r="AD26" s="1300">
        <f t="shared" ca="1" si="0"/>
        <v>1</v>
      </c>
      <c r="AE26" s="1337">
        <f t="shared" ca="1" si="17"/>
        <v>0</v>
      </c>
      <c r="AF26" s="1044" t="str">
        <f t="shared" si="18"/>
        <v/>
      </c>
      <c r="AG26" s="1045"/>
      <c r="AH26" s="1046"/>
      <c r="AI26" s="1047"/>
      <c r="AJ26" s="1831">
        <v>1</v>
      </c>
      <c r="AK26" s="1832">
        <v>1</v>
      </c>
      <c r="AL26" s="1833">
        <v>1</v>
      </c>
      <c r="AM26" s="1834">
        <v>1</v>
      </c>
      <c r="AN26" s="1835"/>
      <c r="AO26" s="1836">
        <v>1</v>
      </c>
      <c r="AP26" s="1837">
        <v>1</v>
      </c>
      <c r="AQ26" s="1838">
        <v>1</v>
      </c>
      <c r="AR26" s="1832"/>
      <c r="AS26" s="1833"/>
      <c r="AT26" s="1834">
        <v>1</v>
      </c>
      <c r="AU26" s="1835">
        <v>1</v>
      </c>
      <c r="AV26" s="1836"/>
      <c r="AW26" s="1837"/>
      <c r="AX26" s="1838">
        <v>1</v>
      </c>
      <c r="AY26" s="1832"/>
      <c r="AZ26" s="2020"/>
      <c r="BA26" s="2022"/>
      <c r="BB26" s="438" t="str">
        <f t="shared" si="19"/>
        <v>Di</v>
      </c>
      <c r="BC26" s="437" t="str">
        <f t="shared" si="20"/>
        <v>Di</v>
      </c>
      <c r="BD26" s="1858" t="str">
        <f t="shared" si="26"/>
        <v/>
      </c>
      <c r="BE26" s="1858" t="str">
        <f t="shared" si="26"/>
        <v/>
      </c>
      <c r="BF26" s="1858" t="str">
        <f t="shared" si="26"/>
        <v/>
      </c>
      <c r="BG26" s="1858" t="str">
        <f t="shared" si="26"/>
        <v/>
      </c>
      <c r="BH26" s="1858" t="str">
        <f t="shared" si="26"/>
        <v/>
      </c>
      <c r="BI26" s="1858" t="str">
        <f t="shared" si="26"/>
        <v/>
      </c>
      <c r="BJ26" s="1858" t="str">
        <f t="shared" si="26"/>
        <v/>
      </c>
      <c r="BK26" s="1858" t="str">
        <f t="shared" si="26"/>
        <v/>
      </c>
      <c r="BL26" s="1858" t="str">
        <f t="shared" si="26"/>
        <v/>
      </c>
    </row>
    <row r="27" spans="1:64" s="945" customFormat="1" ht="20.25" customHeight="1" x14ac:dyDescent="0.2">
      <c r="A27" s="1275">
        <f t="shared" si="27"/>
        <v>234</v>
      </c>
      <c r="B27" s="485">
        <f t="shared" si="22"/>
        <v>43699</v>
      </c>
      <c r="C27" s="1913">
        <v>23</v>
      </c>
      <c r="D27" s="483">
        <f t="shared" si="23"/>
        <v>34</v>
      </c>
      <c r="E27" s="1785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6"/>
      <c r="H27" s="1511" t="str">
        <f t="shared" ca="1" si="1"/>
        <v/>
      </c>
      <c r="I27" s="1512" t="str">
        <f t="shared" ca="1" si="2"/>
        <v/>
      </c>
      <c r="J27" s="513">
        <f t="shared" ca="1" si="3"/>
        <v>0</v>
      </c>
      <c r="K27" s="1335">
        <f t="shared" ca="1" si="4"/>
        <v>0</v>
      </c>
      <c r="L27" s="444">
        <f t="shared" ca="1" si="5"/>
        <v>0</v>
      </c>
      <c r="M27" s="2076"/>
      <c r="N27" s="1501"/>
      <c r="O27" s="1502"/>
      <c r="P27" s="513">
        <f t="shared" si="6"/>
        <v>0</v>
      </c>
      <c r="Q27" s="513">
        <f t="shared" si="7"/>
        <v>0</v>
      </c>
      <c r="R27" s="1335">
        <f t="shared" ca="1" si="8"/>
        <v>0</v>
      </c>
      <c r="S27" s="444">
        <f t="shared" ca="1" si="9"/>
        <v>0</v>
      </c>
      <c r="T27" s="2076"/>
      <c r="U27" s="2018">
        <f t="shared" si="10"/>
        <v>0.32500000000000001</v>
      </c>
      <c r="V27" s="444">
        <f t="shared" ca="1" si="11"/>
        <v>0</v>
      </c>
      <c r="W27" s="49">
        <f t="shared" si="12"/>
        <v>0.32500000000000001</v>
      </c>
      <c r="X27" s="1342">
        <f t="shared" ca="1" si="13"/>
        <v>0</v>
      </c>
      <c r="Y27" s="1527" t="str">
        <f t="shared" si="14"/>
        <v/>
      </c>
      <c r="Z27" s="1528">
        <f t="shared" ca="1" si="15"/>
        <v>0</v>
      </c>
      <c r="AA27" s="1336">
        <f t="shared" si="16"/>
        <v>0</v>
      </c>
      <c r="AB27" s="49">
        <f t="shared" ca="1" si="25"/>
        <v>0</v>
      </c>
      <c r="AC27" s="939"/>
      <c r="AD27" s="1300">
        <f t="shared" ca="1" si="0"/>
        <v>1</v>
      </c>
      <c r="AE27" s="1337">
        <f t="shared" ca="1" si="17"/>
        <v>0</v>
      </c>
      <c r="AF27" s="1044" t="str">
        <f t="shared" si="18"/>
        <v/>
      </c>
      <c r="AG27" s="1045"/>
      <c r="AH27" s="1046"/>
      <c r="AI27" s="1047"/>
      <c r="AJ27" s="1831">
        <v>1</v>
      </c>
      <c r="AK27" s="1832">
        <v>1</v>
      </c>
      <c r="AL27" s="1833">
        <v>1</v>
      </c>
      <c r="AM27" s="1834">
        <v>1</v>
      </c>
      <c r="AN27" s="1835"/>
      <c r="AO27" s="1836">
        <v>1</v>
      </c>
      <c r="AP27" s="1837">
        <v>1</v>
      </c>
      <c r="AQ27" s="1838">
        <v>1</v>
      </c>
      <c r="AR27" s="1832"/>
      <c r="AS27" s="1833"/>
      <c r="AT27" s="1834">
        <v>1</v>
      </c>
      <c r="AU27" s="1835">
        <v>1</v>
      </c>
      <c r="AV27" s="1836"/>
      <c r="AW27" s="1837"/>
      <c r="AX27" s="1838">
        <v>1</v>
      </c>
      <c r="AY27" s="1832"/>
      <c r="AZ27" s="2020"/>
      <c r="BA27" s="2022"/>
      <c r="BB27" s="438" t="str">
        <f t="shared" si="19"/>
        <v>Mi</v>
      </c>
      <c r="BC27" s="437" t="str">
        <f t="shared" si="20"/>
        <v>Mi</v>
      </c>
      <c r="BD27" s="1858" t="str">
        <f t="shared" si="26"/>
        <v/>
      </c>
      <c r="BE27" s="1858" t="str">
        <f t="shared" si="26"/>
        <v/>
      </c>
      <c r="BF27" s="1858" t="str">
        <f t="shared" si="26"/>
        <v/>
      </c>
      <c r="BG27" s="1858" t="str">
        <f t="shared" si="26"/>
        <v/>
      </c>
      <c r="BH27" s="1858" t="str">
        <f t="shared" si="26"/>
        <v/>
      </c>
      <c r="BI27" s="1858" t="str">
        <f t="shared" si="26"/>
        <v/>
      </c>
      <c r="BJ27" s="1858" t="str">
        <f t="shared" si="26"/>
        <v/>
      </c>
      <c r="BK27" s="1858" t="str">
        <f t="shared" si="26"/>
        <v/>
      </c>
      <c r="BL27" s="1858" t="str">
        <f t="shared" si="26"/>
        <v/>
      </c>
    </row>
    <row r="28" spans="1:64" s="945" customFormat="1" ht="20.25" customHeight="1" x14ac:dyDescent="0.2">
      <c r="A28" s="1275">
        <f t="shared" si="27"/>
        <v>235</v>
      </c>
      <c r="B28" s="485">
        <f t="shared" si="22"/>
        <v>43700</v>
      </c>
      <c r="C28" s="1913">
        <v>24</v>
      </c>
      <c r="D28" s="483">
        <f t="shared" si="23"/>
        <v>34</v>
      </c>
      <c r="E28" s="1785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6"/>
      <c r="H28" s="1511" t="str">
        <f t="shared" ca="1" si="1"/>
        <v/>
      </c>
      <c r="I28" s="1512" t="str">
        <f t="shared" ca="1" si="2"/>
        <v/>
      </c>
      <c r="J28" s="513">
        <f t="shared" ca="1" si="3"/>
        <v>0</v>
      </c>
      <c r="K28" s="1335">
        <f t="shared" ca="1" si="4"/>
        <v>0</v>
      </c>
      <c r="L28" s="444">
        <f t="shared" ca="1" si="5"/>
        <v>0</v>
      </c>
      <c r="M28" s="2076"/>
      <c r="N28" s="1501"/>
      <c r="O28" s="1502"/>
      <c r="P28" s="513">
        <f t="shared" si="6"/>
        <v>0</v>
      </c>
      <c r="Q28" s="513">
        <f t="shared" si="7"/>
        <v>0</v>
      </c>
      <c r="R28" s="1335">
        <f t="shared" ca="1" si="8"/>
        <v>0</v>
      </c>
      <c r="S28" s="444">
        <f t="shared" ca="1" si="9"/>
        <v>0</v>
      </c>
      <c r="T28" s="2076"/>
      <c r="U28" s="2018">
        <f t="shared" si="10"/>
        <v>0.32500000000000001</v>
      </c>
      <c r="V28" s="444">
        <f t="shared" ca="1" si="11"/>
        <v>0</v>
      </c>
      <c r="W28" s="49">
        <f t="shared" si="12"/>
        <v>0.32500000000000001</v>
      </c>
      <c r="X28" s="1342">
        <f t="shared" ca="1" si="13"/>
        <v>0</v>
      </c>
      <c r="Y28" s="1527" t="str">
        <f t="shared" si="14"/>
        <v/>
      </c>
      <c r="Z28" s="1528">
        <f t="shared" ca="1" si="15"/>
        <v>0</v>
      </c>
      <c r="AA28" s="1336">
        <f t="shared" si="16"/>
        <v>0</v>
      </c>
      <c r="AB28" s="49">
        <f t="shared" ca="1" si="25"/>
        <v>0</v>
      </c>
      <c r="AC28" s="939"/>
      <c r="AD28" s="1300">
        <f t="shared" ca="1" si="0"/>
        <v>1</v>
      </c>
      <c r="AE28" s="1337">
        <f t="shared" ca="1" si="17"/>
        <v>0</v>
      </c>
      <c r="AF28" s="1044" t="str">
        <f t="shared" si="18"/>
        <v/>
      </c>
      <c r="AG28" s="1045"/>
      <c r="AH28" s="1046"/>
      <c r="AI28" s="1047"/>
      <c r="AJ28" s="1831">
        <v>1</v>
      </c>
      <c r="AK28" s="1832">
        <v>1</v>
      </c>
      <c r="AL28" s="1833">
        <v>1</v>
      </c>
      <c r="AM28" s="1834">
        <v>1</v>
      </c>
      <c r="AN28" s="1835"/>
      <c r="AO28" s="1836"/>
      <c r="AP28" s="1837">
        <v>1</v>
      </c>
      <c r="AQ28" s="1838">
        <v>1</v>
      </c>
      <c r="AR28" s="1832"/>
      <c r="AS28" s="1833"/>
      <c r="AT28" s="1834">
        <v>1</v>
      </c>
      <c r="AU28" s="1835">
        <v>1</v>
      </c>
      <c r="AV28" s="1836"/>
      <c r="AW28" s="1837"/>
      <c r="AX28" s="1838">
        <v>1</v>
      </c>
      <c r="AY28" s="1832"/>
      <c r="AZ28" s="2020"/>
      <c r="BA28" s="2022"/>
      <c r="BB28" s="438" t="str">
        <f t="shared" si="19"/>
        <v>Do</v>
      </c>
      <c r="BC28" s="437" t="str">
        <f t="shared" si="20"/>
        <v>Do</v>
      </c>
      <c r="BD28" s="1858" t="str">
        <f t="shared" si="26"/>
        <v/>
      </c>
      <c r="BE28" s="1858" t="str">
        <f t="shared" si="26"/>
        <v/>
      </c>
      <c r="BF28" s="1858" t="str">
        <f t="shared" si="26"/>
        <v/>
      </c>
      <c r="BG28" s="1858" t="str">
        <f t="shared" si="26"/>
        <v/>
      </c>
      <c r="BH28" s="1858" t="str">
        <f t="shared" si="26"/>
        <v/>
      </c>
      <c r="BI28" s="1858" t="str">
        <f t="shared" si="26"/>
        <v/>
      </c>
      <c r="BJ28" s="1858" t="str">
        <f t="shared" si="26"/>
        <v/>
      </c>
      <c r="BK28" s="1858" t="str">
        <f t="shared" si="26"/>
        <v/>
      </c>
      <c r="BL28" s="1858" t="str">
        <f t="shared" si="26"/>
        <v/>
      </c>
    </row>
    <row r="29" spans="1:64" s="945" customFormat="1" ht="20.25" customHeight="1" x14ac:dyDescent="0.2">
      <c r="A29" s="1275">
        <f t="shared" si="27"/>
        <v>236</v>
      </c>
      <c r="B29" s="485">
        <f t="shared" si="22"/>
        <v>43701</v>
      </c>
      <c r="C29" s="1913">
        <v>25</v>
      </c>
      <c r="D29" s="483">
        <f t="shared" si="23"/>
        <v>34</v>
      </c>
      <c r="E29" s="1785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6"/>
      <c r="H29" s="1511" t="str">
        <f t="shared" ca="1" si="1"/>
        <v/>
      </c>
      <c r="I29" s="1512" t="str">
        <f t="shared" ca="1" si="2"/>
        <v/>
      </c>
      <c r="J29" s="513">
        <f t="shared" ca="1" si="3"/>
        <v>0</v>
      </c>
      <c r="K29" s="1335">
        <f t="shared" ca="1" si="4"/>
        <v>0</v>
      </c>
      <c r="L29" s="444">
        <f t="shared" ca="1" si="5"/>
        <v>0</v>
      </c>
      <c r="M29" s="2076"/>
      <c r="N29" s="1501"/>
      <c r="O29" s="1502"/>
      <c r="P29" s="513">
        <f t="shared" si="6"/>
        <v>0</v>
      </c>
      <c r="Q29" s="513">
        <f t="shared" si="7"/>
        <v>0</v>
      </c>
      <c r="R29" s="1335">
        <f t="shared" ca="1" si="8"/>
        <v>0</v>
      </c>
      <c r="S29" s="444">
        <f t="shared" ca="1" si="9"/>
        <v>0</v>
      </c>
      <c r="T29" s="2076"/>
      <c r="U29" s="2018">
        <f t="shared" si="10"/>
        <v>0.32500000000000001</v>
      </c>
      <c r="V29" s="444">
        <f t="shared" ca="1" si="11"/>
        <v>0</v>
      </c>
      <c r="W29" s="49">
        <f t="shared" si="12"/>
        <v>0.32500000000000001</v>
      </c>
      <c r="X29" s="1342">
        <f t="shared" ca="1" si="13"/>
        <v>0</v>
      </c>
      <c r="Y29" s="1527" t="str">
        <f t="shared" si="14"/>
        <v/>
      </c>
      <c r="Z29" s="1528">
        <f t="shared" ca="1" si="15"/>
        <v>0</v>
      </c>
      <c r="AA29" s="1336">
        <f t="shared" si="16"/>
        <v>0</v>
      </c>
      <c r="AB29" s="49">
        <f t="shared" ca="1" si="25"/>
        <v>0</v>
      </c>
      <c r="AC29" s="939"/>
      <c r="AD29" s="1300">
        <f t="shared" ca="1" si="0"/>
        <v>1</v>
      </c>
      <c r="AE29" s="1337">
        <f t="shared" ca="1" si="17"/>
        <v>0</v>
      </c>
      <c r="AF29" s="1044" t="str">
        <f t="shared" si="18"/>
        <v/>
      </c>
      <c r="AG29" s="1045"/>
      <c r="AH29" s="1046"/>
      <c r="AI29" s="1047"/>
      <c r="AJ29" s="1831">
        <v>1</v>
      </c>
      <c r="AK29" s="1832">
        <v>1</v>
      </c>
      <c r="AL29" s="1833">
        <v>1</v>
      </c>
      <c r="AM29" s="1834">
        <v>1</v>
      </c>
      <c r="AN29" s="1835"/>
      <c r="AO29" s="1836"/>
      <c r="AP29" s="1837">
        <v>1</v>
      </c>
      <c r="AQ29" s="1838">
        <v>1</v>
      </c>
      <c r="AR29" s="1832"/>
      <c r="AS29" s="1833"/>
      <c r="AT29" s="1834">
        <v>1</v>
      </c>
      <c r="AU29" s="1835">
        <v>1</v>
      </c>
      <c r="AV29" s="1836"/>
      <c r="AW29" s="1837"/>
      <c r="AX29" s="1838">
        <v>1</v>
      </c>
      <c r="AY29" s="1832"/>
      <c r="AZ29" s="2020"/>
      <c r="BA29" s="2022"/>
      <c r="BB29" s="438" t="str">
        <f t="shared" si="19"/>
        <v>Fr</v>
      </c>
      <c r="BC29" s="437" t="str">
        <f t="shared" si="20"/>
        <v>Fr</v>
      </c>
      <c r="BD29" s="1858" t="str">
        <f t="shared" si="26"/>
        <v/>
      </c>
      <c r="BE29" s="1858" t="str">
        <f t="shared" si="26"/>
        <v/>
      </c>
      <c r="BF29" s="1858" t="str">
        <f t="shared" si="26"/>
        <v/>
      </c>
      <c r="BG29" s="1858" t="str">
        <f t="shared" si="26"/>
        <v/>
      </c>
      <c r="BH29" s="1858" t="str">
        <f t="shared" si="26"/>
        <v/>
      </c>
      <c r="BI29" s="1858" t="str">
        <f t="shared" si="26"/>
        <v/>
      </c>
      <c r="BJ29" s="1858" t="str">
        <f t="shared" si="26"/>
        <v/>
      </c>
      <c r="BK29" s="1858" t="str">
        <f t="shared" si="26"/>
        <v/>
      </c>
      <c r="BL29" s="1858" t="str">
        <f t="shared" si="26"/>
        <v/>
      </c>
    </row>
    <row r="30" spans="1:64" s="945" customFormat="1" ht="20.25" customHeight="1" x14ac:dyDescent="0.2">
      <c r="A30" s="1275">
        <f t="shared" si="27"/>
        <v>237</v>
      </c>
      <c r="B30" s="485">
        <f t="shared" si="22"/>
        <v>43702</v>
      </c>
      <c r="C30" s="1913">
        <v>26</v>
      </c>
      <c r="D30" s="483">
        <f t="shared" si="23"/>
        <v>34</v>
      </c>
      <c r="E30" s="1785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6"/>
      <c r="H30" s="1511" t="str">
        <f t="shared" ca="1" si="1"/>
        <v/>
      </c>
      <c r="I30" s="1512" t="str">
        <f t="shared" ca="1" si="2"/>
        <v/>
      </c>
      <c r="J30" s="513">
        <f t="shared" ca="1" si="3"/>
        <v>0</v>
      </c>
      <c r="K30" s="1335">
        <f t="shared" ca="1" si="4"/>
        <v>0</v>
      </c>
      <c r="L30" s="444">
        <f t="shared" ca="1" si="5"/>
        <v>0</v>
      </c>
      <c r="M30" s="2076"/>
      <c r="N30" s="1501"/>
      <c r="O30" s="1502"/>
      <c r="P30" s="513">
        <f t="shared" si="6"/>
        <v>0</v>
      </c>
      <c r="Q30" s="513">
        <f t="shared" si="7"/>
        <v>0</v>
      </c>
      <c r="R30" s="1335">
        <f t="shared" ca="1" si="8"/>
        <v>0</v>
      </c>
      <c r="S30" s="444">
        <f t="shared" ca="1" si="9"/>
        <v>0</v>
      </c>
      <c r="T30" s="2076"/>
      <c r="U30" s="2018">
        <f t="shared" si="10"/>
        <v>0</v>
      </c>
      <c r="V30" s="444">
        <f t="shared" ca="1" si="11"/>
        <v>0</v>
      </c>
      <c r="W30" s="49">
        <f t="shared" si="12"/>
        <v>0</v>
      </c>
      <c r="X30" s="1342">
        <f t="shared" ca="1" si="13"/>
        <v>0</v>
      </c>
      <c r="Y30" s="1527" t="str">
        <f t="shared" si="14"/>
        <v/>
      </c>
      <c r="Z30" s="1528">
        <f t="shared" ca="1" si="15"/>
        <v>0</v>
      </c>
      <c r="AA30" s="1336">
        <f t="shared" si="16"/>
        <v>0</v>
      </c>
      <c r="AB30" s="49">
        <f t="shared" ca="1" si="25"/>
        <v>0</v>
      </c>
      <c r="AC30" s="939"/>
      <c r="AD30" s="1300">
        <f t="shared" ca="1" si="0"/>
        <v>0</v>
      </c>
      <c r="AE30" s="1337">
        <f t="shared" ca="1" si="17"/>
        <v>0</v>
      </c>
      <c r="AF30" s="1044" t="str">
        <f t="shared" si="18"/>
        <v/>
      </c>
      <c r="AG30" s="1045"/>
      <c r="AH30" s="1046"/>
      <c r="AI30" s="1047"/>
      <c r="AJ30" s="1831">
        <v>1</v>
      </c>
      <c r="AK30" s="1832">
        <v>1</v>
      </c>
      <c r="AL30" s="1833"/>
      <c r="AM30" s="1834">
        <v>1</v>
      </c>
      <c r="AN30" s="1835"/>
      <c r="AO30" s="1836"/>
      <c r="AP30" s="1837">
        <v>1</v>
      </c>
      <c r="AQ30" s="1838">
        <v>1</v>
      </c>
      <c r="AR30" s="1832"/>
      <c r="AS30" s="1833"/>
      <c r="AT30" s="1834">
        <v>1</v>
      </c>
      <c r="AU30" s="1835">
        <v>1</v>
      </c>
      <c r="AV30" s="1836"/>
      <c r="AW30" s="1837"/>
      <c r="AX30" s="1838">
        <v>1</v>
      </c>
      <c r="AY30" s="1832"/>
      <c r="AZ30" s="2020"/>
      <c r="BA30" s="2022"/>
      <c r="BB30" s="438" t="str">
        <f t="shared" si="19"/>
        <v>Sa</v>
      </c>
      <c r="BC30" s="437" t="str">
        <f t="shared" si="20"/>
        <v>Sa</v>
      </c>
      <c r="BD30" s="1858" t="str">
        <f t="shared" si="26"/>
        <v/>
      </c>
      <c r="BE30" s="1858" t="str">
        <f t="shared" si="26"/>
        <v/>
      </c>
      <c r="BF30" s="1858" t="str">
        <f t="shared" si="26"/>
        <v/>
      </c>
      <c r="BG30" s="1858" t="str">
        <f t="shared" si="26"/>
        <v/>
      </c>
      <c r="BH30" s="1858" t="str">
        <f t="shared" si="26"/>
        <v/>
      </c>
      <c r="BI30" s="1858" t="str">
        <f t="shared" si="26"/>
        <v/>
      </c>
      <c r="BJ30" s="1858" t="str">
        <f t="shared" si="26"/>
        <v/>
      </c>
      <c r="BK30" s="1858" t="str">
        <f t="shared" si="26"/>
        <v/>
      </c>
      <c r="BL30" s="1858" t="str">
        <f t="shared" si="26"/>
        <v/>
      </c>
    </row>
    <row r="31" spans="1:64" s="945" customFormat="1" ht="20.25" customHeight="1" x14ac:dyDescent="0.2">
      <c r="A31" s="1275">
        <f t="shared" si="27"/>
        <v>238</v>
      </c>
      <c r="B31" s="485">
        <f t="shared" si="22"/>
        <v>43703</v>
      </c>
      <c r="C31" s="1913">
        <v>27</v>
      </c>
      <c r="D31" s="483">
        <f t="shared" si="23"/>
        <v>34</v>
      </c>
      <c r="E31" s="1785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6"/>
      <c r="H31" s="1511" t="str">
        <f t="shared" ca="1" si="1"/>
        <v/>
      </c>
      <c r="I31" s="1512" t="str">
        <f t="shared" ca="1" si="2"/>
        <v/>
      </c>
      <c r="J31" s="513">
        <f t="shared" ca="1" si="3"/>
        <v>0</v>
      </c>
      <c r="K31" s="1335">
        <f t="shared" ca="1" si="4"/>
        <v>0</v>
      </c>
      <c r="L31" s="444">
        <f t="shared" ca="1" si="5"/>
        <v>0</v>
      </c>
      <c r="M31" s="2076"/>
      <c r="N31" s="1501"/>
      <c r="O31" s="1502"/>
      <c r="P31" s="513">
        <f t="shared" si="6"/>
        <v>0</v>
      </c>
      <c r="Q31" s="513">
        <f t="shared" si="7"/>
        <v>0</v>
      </c>
      <c r="R31" s="1335">
        <f t="shared" ca="1" si="8"/>
        <v>0</v>
      </c>
      <c r="S31" s="444">
        <f t="shared" ca="1" si="9"/>
        <v>0</v>
      </c>
      <c r="T31" s="2076"/>
      <c r="U31" s="2018">
        <f t="shared" si="10"/>
        <v>0</v>
      </c>
      <c r="V31" s="444">
        <f t="shared" ca="1" si="11"/>
        <v>0</v>
      </c>
      <c r="W31" s="49">
        <f t="shared" si="12"/>
        <v>0</v>
      </c>
      <c r="X31" s="1342">
        <f t="shared" ca="1" si="13"/>
        <v>0</v>
      </c>
      <c r="Y31" s="1527" t="str">
        <f t="shared" si="14"/>
        <v/>
      </c>
      <c r="Z31" s="1528">
        <f t="shared" ca="1" si="15"/>
        <v>0</v>
      </c>
      <c r="AA31" s="1336">
        <f t="shared" si="16"/>
        <v>0</v>
      </c>
      <c r="AB31" s="49">
        <f t="shared" ca="1" si="25"/>
        <v>0</v>
      </c>
      <c r="AC31" s="939"/>
      <c r="AD31" s="1300">
        <f t="shared" ca="1" si="0"/>
        <v>0</v>
      </c>
      <c r="AE31" s="1337">
        <f t="shared" ca="1" si="17"/>
        <v>0</v>
      </c>
      <c r="AF31" s="1044" t="str">
        <f t="shared" si="18"/>
        <v/>
      </c>
      <c r="AG31" s="1045"/>
      <c r="AH31" s="1046"/>
      <c r="AI31" s="1047"/>
      <c r="AJ31" s="1831">
        <v>1</v>
      </c>
      <c r="AK31" s="1832">
        <v>1</v>
      </c>
      <c r="AL31" s="1833"/>
      <c r="AM31" s="1834"/>
      <c r="AN31" s="1835"/>
      <c r="AO31" s="1836"/>
      <c r="AP31" s="1837">
        <v>1</v>
      </c>
      <c r="AQ31" s="1838"/>
      <c r="AR31" s="1832"/>
      <c r="AS31" s="1833"/>
      <c r="AT31" s="1834">
        <v>1</v>
      </c>
      <c r="AU31" s="1835">
        <v>1</v>
      </c>
      <c r="AV31" s="1836"/>
      <c r="AW31" s="1837"/>
      <c r="AX31" s="1838"/>
      <c r="AY31" s="1832"/>
      <c r="AZ31" s="2020"/>
      <c r="BA31" s="2022"/>
      <c r="BB31" s="438" t="str">
        <f t="shared" si="19"/>
        <v>So</v>
      </c>
      <c r="BC31" s="437" t="str">
        <f t="shared" si="20"/>
        <v>So</v>
      </c>
      <c r="BD31" s="1858" t="str">
        <f t="shared" si="26"/>
        <v/>
      </c>
      <c r="BE31" s="1858" t="str">
        <f t="shared" si="26"/>
        <v/>
      </c>
      <c r="BF31" s="1858" t="str">
        <f t="shared" si="26"/>
        <v/>
      </c>
      <c r="BG31" s="1858" t="str">
        <f t="shared" si="26"/>
        <v/>
      </c>
      <c r="BH31" s="1858" t="str">
        <f t="shared" si="26"/>
        <v/>
      </c>
      <c r="BI31" s="1858" t="str">
        <f t="shared" si="26"/>
        <v/>
      </c>
      <c r="BJ31" s="1858" t="str">
        <f t="shared" si="26"/>
        <v/>
      </c>
      <c r="BK31" s="1858" t="str">
        <f t="shared" si="26"/>
        <v/>
      </c>
      <c r="BL31" s="1858" t="str">
        <f t="shared" si="26"/>
        <v/>
      </c>
    </row>
    <row r="32" spans="1:64" s="945" customFormat="1" ht="20.25" customHeight="1" x14ac:dyDescent="0.2">
      <c r="A32" s="1275">
        <f t="shared" si="27"/>
        <v>239</v>
      </c>
      <c r="B32" s="485">
        <f t="shared" si="22"/>
        <v>43704</v>
      </c>
      <c r="C32" s="1913">
        <v>28</v>
      </c>
      <c r="D32" s="483">
        <f t="shared" si="23"/>
        <v>35</v>
      </c>
      <c r="E32" s="1785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6"/>
      <c r="H32" s="1511" t="str">
        <f t="shared" ca="1" si="1"/>
        <v/>
      </c>
      <c r="I32" s="1512" t="str">
        <f t="shared" ca="1" si="2"/>
        <v/>
      </c>
      <c r="J32" s="937">
        <f t="shared" ca="1" si="3"/>
        <v>0</v>
      </c>
      <c r="K32" s="938">
        <f t="shared" ca="1" si="4"/>
        <v>0</v>
      </c>
      <c r="L32" s="444">
        <f t="shared" ca="1" si="5"/>
        <v>0</v>
      </c>
      <c r="M32" s="2076"/>
      <c r="N32" s="1501"/>
      <c r="O32" s="1502"/>
      <c r="P32" s="937">
        <f t="shared" si="6"/>
        <v>0</v>
      </c>
      <c r="Q32" s="937">
        <f t="shared" si="7"/>
        <v>0</v>
      </c>
      <c r="R32" s="938">
        <f t="shared" ca="1" si="8"/>
        <v>0</v>
      </c>
      <c r="S32" s="444">
        <f t="shared" ca="1" si="9"/>
        <v>0</v>
      </c>
      <c r="T32" s="2076"/>
      <c r="U32" s="2018">
        <f t="shared" si="10"/>
        <v>0.32500000000000001</v>
      </c>
      <c r="V32" s="444">
        <f t="shared" ca="1" si="11"/>
        <v>0</v>
      </c>
      <c r="W32" s="49">
        <f t="shared" si="12"/>
        <v>0.32500000000000001</v>
      </c>
      <c r="X32" s="1342">
        <f t="shared" ca="1" si="13"/>
        <v>0</v>
      </c>
      <c r="Y32" s="1519" t="str">
        <f t="shared" si="14"/>
        <v/>
      </c>
      <c r="Z32" s="1520">
        <f t="shared" ca="1" si="15"/>
        <v>0</v>
      </c>
      <c r="AA32" s="1336">
        <f t="shared" si="16"/>
        <v>0</v>
      </c>
      <c r="AB32" s="49">
        <f t="shared" ca="1" si="25"/>
        <v>0</v>
      </c>
      <c r="AC32" s="939"/>
      <c r="AD32" s="1300">
        <f t="shared" ca="1" si="0"/>
        <v>0</v>
      </c>
      <c r="AE32" s="1337">
        <f t="shared" ca="1" si="17"/>
        <v>0</v>
      </c>
      <c r="AF32" s="1044" t="str">
        <f t="shared" si="18"/>
        <v/>
      </c>
      <c r="AG32" s="1045"/>
      <c r="AH32" s="1046"/>
      <c r="AI32" s="1047"/>
      <c r="AJ32" s="1831">
        <v>1</v>
      </c>
      <c r="AK32" s="1832">
        <v>1</v>
      </c>
      <c r="AL32" s="1833"/>
      <c r="AM32" s="1834"/>
      <c r="AN32" s="1835"/>
      <c r="AO32" s="1836"/>
      <c r="AP32" s="1837">
        <v>1</v>
      </c>
      <c r="AQ32" s="1838"/>
      <c r="AR32" s="1832"/>
      <c r="AS32" s="1833"/>
      <c r="AT32" s="1834">
        <v>1</v>
      </c>
      <c r="AU32" s="1835">
        <v>1</v>
      </c>
      <c r="AV32" s="1836"/>
      <c r="AW32" s="1837"/>
      <c r="AX32" s="1838"/>
      <c r="AY32" s="1832"/>
      <c r="AZ32" s="2020"/>
      <c r="BA32" s="2022"/>
      <c r="BB32" s="438" t="str">
        <f t="shared" si="19"/>
        <v>Mo</v>
      </c>
      <c r="BC32" s="437" t="str">
        <f t="shared" si="20"/>
        <v>Mo</v>
      </c>
      <c r="BD32" s="1858" t="str">
        <f t="shared" si="26"/>
        <v/>
      </c>
      <c r="BE32" s="1858" t="str">
        <f t="shared" si="26"/>
        <v/>
      </c>
      <c r="BF32" s="1858" t="str">
        <f t="shared" si="26"/>
        <v/>
      </c>
      <c r="BG32" s="1858" t="str">
        <f t="shared" si="26"/>
        <v/>
      </c>
      <c r="BH32" s="1858" t="str">
        <f t="shared" si="26"/>
        <v/>
      </c>
      <c r="BI32" s="1858" t="str">
        <f t="shared" si="26"/>
        <v/>
      </c>
      <c r="BJ32" s="1858" t="str">
        <f t="shared" si="26"/>
        <v/>
      </c>
      <c r="BK32" s="1858" t="str">
        <f t="shared" si="26"/>
        <v/>
      </c>
      <c r="BL32" s="1858" t="str">
        <f t="shared" si="26"/>
        <v/>
      </c>
    </row>
    <row r="33" spans="1:64" s="945" customFormat="1" ht="20.25" customHeight="1" x14ac:dyDescent="0.2">
      <c r="A33" s="1275">
        <f t="shared" si="27"/>
        <v>240</v>
      </c>
      <c r="B33" s="485">
        <f t="shared" si="22"/>
        <v>43705</v>
      </c>
      <c r="C33" s="1913">
        <v>29</v>
      </c>
      <c r="D33" s="483">
        <f t="shared" si="23"/>
        <v>35</v>
      </c>
      <c r="E33" s="1785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6"/>
      <c r="H33" s="1511" t="str">
        <f t="shared" ca="1" si="1"/>
        <v/>
      </c>
      <c r="I33" s="1512" t="str">
        <f t="shared" ca="1" si="2"/>
        <v/>
      </c>
      <c r="J33" s="937">
        <f t="shared" ca="1" si="3"/>
        <v>0</v>
      </c>
      <c r="K33" s="938">
        <f t="shared" ca="1" si="4"/>
        <v>0</v>
      </c>
      <c r="L33" s="444">
        <f t="shared" ca="1" si="5"/>
        <v>0</v>
      </c>
      <c r="M33" s="2076"/>
      <c r="N33" s="1501"/>
      <c r="O33" s="1502"/>
      <c r="P33" s="937">
        <f t="shared" si="6"/>
        <v>0</v>
      </c>
      <c r="Q33" s="937">
        <f t="shared" si="7"/>
        <v>0</v>
      </c>
      <c r="R33" s="938">
        <f t="shared" ca="1" si="8"/>
        <v>0</v>
      </c>
      <c r="S33" s="444">
        <f t="shared" ca="1" si="9"/>
        <v>0</v>
      </c>
      <c r="T33" s="2076"/>
      <c r="U33" s="2018">
        <f t="shared" si="10"/>
        <v>0.32500000000000001</v>
      </c>
      <c r="V33" s="444">
        <f t="shared" ca="1" si="11"/>
        <v>0</v>
      </c>
      <c r="W33" s="49">
        <f t="shared" si="12"/>
        <v>0.32500000000000001</v>
      </c>
      <c r="X33" s="1342">
        <f t="shared" ca="1" si="13"/>
        <v>0</v>
      </c>
      <c r="Y33" s="1519" t="str">
        <f t="shared" si="14"/>
        <v/>
      </c>
      <c r="Z33" s="1520">
        <f t="shared" ca="1" si="15"/>
        <v>0</v>
      </c>
      <c r="AA33" s="1336">
        <f t="shared" si="16"/>
        <v>0</v>
      </c>
      <c r="AB33" s="49">
        <f t="shared" ca="1" si="25"/>
        <v>0</v>
      </c>
      <c r="AC33" s="939"/>
      <c r="AD33" s="1300">
        <f t="shared" ca="1" si="0"/>
        <v>0</v>
      </c>
      <c r="AE33" s="1337">
        <f t="shared" ca="1" si="17"/>
        <v>0</v>
      </c>
      <c r="AF33" s="1044" t="str">
        <f t="shared" si="18"/>
        <v/>
      </c>
      <c r="AG33" s="1045"/>
      <c r="AH33" s="1046"/>
      <c r="AI33" s="1047"/>
      <c r="AJ33" s="1831">
        <v>1</v>
      </c>
      <c r="AK33" s="1832">
        <v>1</v>
      </c>
      <c r="AL33" s="1833"/>
      <c r="AM33" s="1834"/>
      <c r="AN33" s="1835"/>
      <c r="AO33" s="1836"/>
      <c r="AP33" s="1837">
        <v>1</v>
      </c>
      <c r="AQ33" s="1838"/>
      <c r="AR33" s="1832"/>
      <c r="AS33" s="1833"/>
      <c r="AT33" s="1834">
        <v>1</v>
      </c>
      <c r="AU33" s="1835">
        <v>1</v>
      </c>
      <c r="AV33" s="1836"/>
      <c r="AW33" s="1837"/>
      <c r="AX33" s="1838"/>
      <c r="AY33" s="1832"/>
      <c r="AZ33" s="2020"/>
      <c r="BA33" s="2022"/>
      <c r="BB33" s="438" t="str">
        <f t="shared" si="19"/>
        <v>Di</v>
      </c>
      <c r="BC33" s="437" t="str">
        <f t="shared" si="20"/>
        <v>Di</v>
      </c>
      <c r="BD33" s="1858" t="str">
        <f t="shared" si="26"/>
        <v/>
      </c>
      <c r="BE33" s="1858" t="str">
        <f t="shared" si="26"/>
        <v/>
      </c>
      <c r="BF33" s="1858" t="str">
        <f t="shared" si="26"/>
        <v/>
      </c>
      <c r="BG33" s="1858" t="str">
        <f t="shared" si="26"/>
        <v/>
      </c>
      <c r="BH33" s="1858" t="str">
        <f t="shared" si="26"/>
        <v/>
      </c>
      <c r="BI33" s="1858" t="str">
        <f t="shared" si="26"/>
        <v/>
      </c>
      <c r="BJ33" s="1858" t="str">
        <f t="shared" si="26"/>
        <v/>
      </c>
      <c r="BK33" s="1858" t="str">
        <f t="shared" si="26"/>
        <v/>
      </c>
      <c r="BL33" s="1858" t="str">
        <f t="shared" si="26"/>
        <v/>
      </c>
    </row>
    <row r="34" spans="1:64" s="945" customFormat="1" ht="20.25" customHeight="1" x14ac:dyDescent="0.2">
      <c r="A34" s="1275">
        <f t="shared" si="27"/>
        <v>241</v>
      </c>
      <c r="B34" s="485">
        <f t="shared" si="22"/>
        <v>43706</v>
      </c>
      <c r="C34" s="1913">
        <v>30</v>
      </c>
      <c r="D34" s="483">
        <f t="shared" si="23"/>
        <v>35</v>
      </c>
      <c r="E34" s="1785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6"/>
      <c r="H34" s="1511" t="str">
        <f t="shared" ca="1" si="1"/>
        <v/>
      </c>
      <c r="I34" s="1512" t="str">
        <f t="shared" ca="1" si="2"/>
        <v/>
      </c>
      <c r="J34" s="513">
        <f t="shared" ca="1" si="3"/>
        <v>0</v>
      </c>
      <c r="K34" s="1335">
        <f t="shared" ca="1" si="4"/>
        <v>0</v>
      </c>
      <c r="L34" s="444">
        <f t="shared" ca="1" si="5"/>
        <v>0</v>
      </c>
      <c r="M34" s="2076"/>
      <c r="N34" s="1501"/>
      <c r="O34" s="1502"/>
      <c r="P34" s="513">
        <f t="shared" si="6"/>
        <v>0</v>
      </c>
      <c r="Q34" s="513">
        <f t="shared" si="7"/>
        <v>0</v>
      </c>
      <c r="R34" s="1335">
        <f t="shared" ca="1" si="8"/>
        <v>0</v>
      </c>
      <c r="S34" s="444">
        <f t="shared" ca="1" si="9"/>
        <v>0</v>
      </c>
      <c r="T34" s="2076"/>
      <c r="U34" s="2018">
        <f t="shared" si="10"/>
        <v>0.32500000000000001</v>
      </c>
      <c r="V34" s="444">
        <f t="shared" ca="1" si="11"/>
        <v>0</v>
      </c>
      <c r="W34" s="49">
        <f t="shared" si="12"/>
        <v>0.32500000000000001</v>
      </c>
      <c r="X34" s="1342">
        <f t="shared" ca="1" si="13"/>
        <v>0</v>
      </c>
      <c r="Y34" s="1527" t="str">
        <f t="shared" si="14"/>
        <v/>
      </c>
      <c r="Z34" s="1528">
        <f t="shared" ca="1" si="15"/>
        <v>0</v>
      </c>
      <c r="AA34" s="1336">
        <f t="shared" si="16"/>
        <v>0</v>
      </c>
      <c r="AB34" s="49">
        <f t="shared" ca="1" si="25"/>
        <v>0</v>
      </c>
      <c r="AC34" s="939"/>
      <c r="AD34" s="1300">
        <f t="shared" ca="1" si="0"/>
        <v>0</v>
      </c>
      <c r="AE34" s="1337">
        <f t="shared" ca="1" si="17"/>
        <v>0</v>
      </c>
      <c r="AF34" s="1044" t="str">
        <f t="shared" si="18"/>
        <v/>
      </c>
      <c r="AG34" s="1045"/>
      <c r="AH34" s="1046"/>
      <c r="AI34" s="1047"/>
      <c r="AJ34" s="1831">
        <v>1</v>
      </c>
      <c r="AK34" s="1832">
        <v>1</v>
      </c>
      <c r="AL34" s="1833"/>
      <c r="AM34" s="1834"/>
      <c r="AN34" s="1835"/>
      <c r="AO34" s="1836"/>
      <c r="AP34" s="1837">
        <v>1</v>
      </c>
      <c r="AQ34" s="1838"/>
      <c r="AR34" s="1832"/>
      <c r="AS34" s="1833"/>
      <c r="AT34" s="1834">
        <v>1</v>
      </c>
      <c r="AU34" s="1835">
        <v>1</v>
      </c>
      <c r="AV34" s="1836"/>
      <c r="AW34" s="1837"/>
      <c r="AX34" s="1838"/>
      <c r="AY34" s="1832"/>
      <c r="AZ34" s="2020"/>
      <c r="BA34" s="2022"/>
      <c r="BB34" s="438" t="str">
        <f t="shared" si="19"/>
        <v>Mi</v>
      </c>
      <c r="BC34" s="437" t="str">
        <f t="shared" si="20"/>
        <v>Mi</v>
      </c>
      <c r="BD34" s="1858" t="str">
        <f t="shared" si="26"/>
        <v/>
      </c>
      <c r="BE34" s="1858" t="str">
        <f t="shared" si="26"/>
        <v/>
      </c>
      <c r="BF34" s="1858" t="str">
        <f t="shared" si="26"/>
        <v/>
      </c>
      <c r="BG34" s="1858" t="str">
        <f t="shared" si="26"/>
        <v/>
      </c>
      <c r="BH34" s="1858" t="str">
        <f t="shared" si="26"/>
        <v/>
      </c>
      <c r="BI34" s="1858" t="str">
        <f t="shared" si="26"/>
        <v/>
      </c>
      <c r="BJ34" s="1858" t="str">
        <f t="shared" si="26"/>
        <v/>
      </c>
      <c r="BK34" s="1858" t="str">
        <f t="shared" si="26"/>
        <v/>
      </c>
      <c r="BL34" s="1858" t="str">
        <f t="shared" si="26"/>
        <v/>
      </c>
    </row>
    <row r="35" spans="1:64" s="945" customFormat="1" ht="20.25" customHeight="1" x14ac:dyDescent="0.2">
      <c r="A35" s="1275">
        <f t="shared" si="27"/>
        <v>242</v>
      </c>
      <c r="B35" s="485">
        <f t="shared" si="22"/>
        <v>43707</v>
      </c>
      <c r="C35" s="489">
        <v>31</v>
      </c>
      <c r="D35" s="483">
        <f t="shared" si="23"/>
        <v>35</v>
      </c>
      <c r="E35" s="1785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936"/>
      <c r="H35" s="1511" t="str">
        <f t="shared" ca="1" si="1"/>
        <v/>
      </c>
      <c r="I35" s="1512" t="str">
        <f t="shared" ca="1" si="2"/>
        <v/>
      </c>
      <c r="J35" s="513">
        <f t="shared" ca="1" si="3"/>
        <v>0</v>
      </c>
      <c r="K35" s="1335">
        <f t="shared" ca="1" si="4"/>
        <v>0</v>
      </c>
      <c r="L35" s="444">
        <f t="shared" ca="1" si="5"/>
        <v>0</v>
      </c>
      <c r="M35" s="2076"/>
      <c r="N35" s="1501"/>
      <c r="O35" s="1502"/>
      <c r="P35" s="513">
        <f t="shared" si="6"/>
        <v>0</v>
      </c>
      <c r="Q35" s="513">
        <f t="shared" si="7"/>
        <v>0</v>
      </c>
      <c r="R35" s="1335">
        <f t="shared" ca="1" si="8"/>
        <v>0</v>
      </c>
      <c r="S35" s="444">
        <f t="shared" ca="1" si="9"/>
        <v>0</v>
      </c>
      <c r="T35" s="2076"/>
      <c r="U35" s="2018">
        <f t="shared" si="10"/>
        <v>0.32500000000000001</v>
      </c>
      <c r="V35" s="444">
        <f t="shared" ca="1" si="11"/>
        <v>0</v>
      </c>
      <c r="W35" s="49">
        <f t="shared" si="12"/>
        <v>0.32500000000000001</v>
      </c>
      <c r="X35" s="1342">
        <f t="shared" ca="1" si="13"/>
        <v>0</v>
      </c>
      <c r="Y35" s="1527" t="str">
        <f t="shared" si="14"/>
        <v/>
      </c>
      <c r="Z35" s="1528">
        <f t="shared" ca="1" si="15"/>
        <v>0</v>
      </c>
      <c r="AA35" s="1336">
        <f t="shared" si="16"/>
        <v>0</v>
      </c>
      <c r="AB35" s="49">
        <f t="shared" ca="1" si="25"/>
        <v>0</v>
      </c>
      <c r="AC35" s="939"/>
      <c r="AD35" s="1300">
        <f t="shared" ca="1" si="0"/>
        <v>0</v>
      </c>
      <c r="AE35" s="1337">
        <f t="shared" ca="1" si="17"/>
        <v>0</v>
      </c>
      <c r="AF35" s="1044" t="str">
        <f t="shared" si="18"/>
        <v/>
      </c>
      <c r="AG35" s="1045"/>
      <c r="AH35" s="1046"/>
      <c r="AI35" s="1047"/>
      <c r="AJ35" s="1831">
        <v>1</v>
      </c>
      <c r="AK35" s="1832">
        <v>1</v>
      </c>
      <c r="AL35" s="1833"/>
      <c r="AM35" s="1834"/>
      <c r="AN35" s="1835"/>
      <c r="AO35" s="1836"/>
      <c r="AP35" s="1837">
        <v>1</v>
      </c>
      <c r="AQ35" s="1838"/>
      <c r="AR35" s="1832"/>
      <c r="AS35" s="1833"/>
      <c r="AT35" s="1834">
        <v>1</v>
      </c>
      <c r="AU35" s="1835">
        <v>1</v>
      </c>
      <c r="AV35" s="1836"/>
      <c r="AW35" s="1837"/>
      <c r="AX35" s="1838"/>
      <c r="AY35" s="1832"/>
      <c r="AZ35" s="2020"/>
      <c r="BA35" s="2022"/>
      <c r="BB35" s="438" t="str">
        <f t="shared" si="19"/>
        <v>Do</v>
      </c>
      <c r="BC35" s="437" t="str">
        <f t="shared" si="20"/>
        <v>Do</v>
      </c>
      <c r="BD35" s="1858" t="str">
        <f t="shared" si="26"/>
        <v/>
      </c>
      <c r="BE35" s="1858" t="str">
        <f t="shared" si="26"/>
        <v/>
      </c>
      <c r="BF35" s="1858" t="str">
        <f t="shared" si="26"/>
        <v/>
      </c>
      <c r="BG35" s="1858" t="str">
        <f t="shared" si="26"/>
        <v/>
      </c>
      <c r="BH35" s="1858" t="str">
        <f t="shared" si="26"/>
        <v/>
      </c>
      <c r="BI35" s="1858" t="str">
        <f t="shared" si="26"/>
        <v/>
      </c>
      <c r="BJ35" s="1858" t="str">
        <f t="shared" si="26"/>
        <v/>
      </c>
      <c r="BK35" s="1858" t="str">
        <f t="shared" si="26"/>
        <v/>
      </c>
      <c r="BL35" s="1858" t="str">
        <f t="shared" si="26"/>
        <v/>
      </c>
    </row>
    <row r="36" spans="1:64" s="945" customFormat="1" ht="20.25" customHeight="1" thickBot="1" x14ac:dyDescent="0.25">
      <c r="B36" s="1018"/>
      <c r="C36" s="1019"/>
      <c r="D36" s="1006"/>
      <c r="E36" s="483"/>
      <c r="F36" s="444"/>
      <c r="G36" s="1933"/>
      <c r="H36" s="1934"/>
      <c r="I36" s="1935"/>
      <c r="J36" s="1940"/>
      <c r="K36" s="1954"/>
      <c r="L36" s="1010"/>
      <c r="M36" s="2052"/>
      <c r="N36" s="1938"/>
      <c r="O36" s="1939"/>
      <c r="P36" s="1940"/>
      <c r="Q36" s="1940"/>
      <c r="R36" s="1954"/>
      <c r="S36" s="1010"/>
      <c r="T36" s="2055"/>
      <c r="U36" s="1940"/>
      <c r="V36" s="1010"/>
      <c r="W36" s="1964"/>
      <c r="X36" s="1941"/>
      <c r="Y36" s="1955"/>
      <c r="Z36" s="1522"/>
      <c r="AA36" s="1943"/>
      <c r="AB36" s="1003"/>
      <c r="AC36" s="1944"/>
      <c r="AD36" s="1945"/>
      <c r="AE36" s="1305"/>
      <c r="AF36" s="1044"/>
      <c r="AG36" s="1045"/>
      <c r="AH36" s="1046"/>
      <c r="AI36" s="1047"/>
      <c r="AJ36" s="751">
        <v>1</v>
      </c>
      <c r="AK36" s="567">
        <v>1</v>
      </c>
      <c r="AL36" s="568"/>
      <c r="AM36" s="569"/>
      <c r="AN36" s="570"/>
      <c r="AO36" s="571"/>
      <c r="AP36" s="572">
        <v>1</v>
      </c>
      <c r="AQ36" s="566"/>
      <c r="AR36" s="567"/>
      <c r="AS36" s="568"/>
      <c r="AT36" s="569">
        <v>1</v>
      </c>
      <c r="AU36" s="570">
        <v>1</v>
      </c>
      <c r="AV36" s="571"/>
      <c r="AW36" s="572"/>
      <c r="AX36" s="566"/>
      <c r="AY36" s="567"/>
      <c r="AZ36" s="2020"/>
      <c r="BA36" s="2022"/>
      <c r="BB36" s="438"/>
      <c r="BC36" s="437"/>
      <c r="BD36" s="1858" t="str">
        <f t="shared" si="26"/>
        <v/>
      </c>
      <c r="BE36" s="1858" t="str">
        <f t="shared" si="26"/>
        <v/>
      </c>
      <c r="BF36" s="1858" t="str">
        <f t="shared" si="26"/>
        <v/>
      </c>
      <c r="BG36" s="1858"/>
      <c r="BH36" s="1858" t="str">
        <f t="shared" si="26"/>
        <v/>
      </c>
      <c r="BI36" s="1858" t="str">
        <f t="shared" si="26"/>
        <v/>
      </c>
      <c r="BJ36" s="1858" t="str">
        <f t="shared" si="26"/>
        <v/>
      </c>
      <c r="BK36" s="1858" t="str">
        <f t="shared" si="26"/>
        <v/>
      </c>
      <c r="BL36" s="1858" t="str">
        <f t="shared" si="26"/>
        <v/>
      </c>
    </row>
    <row r="37" spans="1:64" s="945" customFormat="1" ht="20.25" customHeight="1" thickBot="1" x14ac:dyDescent="0.25">
      <c r="B37" s="1784" t="s">
        <v>718</v>
      </c>
      <c r="C37" s="1771"/>
      <c r="D37" s="1772"/>
      <c r="E37" s="1772"/>
      <c r="F37" s="1773">
        <v>0</v>
      </c>
      <c r="G37" s="2097" t="s">
        <v>310</v>
      </c>
      <c r="H37" s="2098"/>
      <c r="I37" s="2098"/>
      <c r="J37" s="2098"/>
      <c r="K37" s="2099"/>
      <c r="L37" s="1773">
        <v>0</v>
      </c>
      <c r="M37" s="2073"/>
      <c r="N37" s="2100" t="s">
        <v>311</v>
      </c>
      <c r="O37" s="2101"/>
      <c r="P37" s="2101"/>
      <c r="Q37" s="2101"/>
      <c r="R37" s="2102"/>
      <c r="S37" s="1773">
        <v>0</v>
      </c>
      <c r="T37" s="1818"/>
      <c r="U37" s="1818"/>
      <c r="V37" s="1773">
        <v>0</v>
      </c>
      <c r="W37" s="1773">
        <v>0</v>
      </c>
      <c r="X37" s="2097" t="s">
        <v>312</v>
      </c>
      <c r="Y37" s="2098"/>
      <c r="Z37" s="2098"/>
      <c r="AA37" s="2098"/>
      <c r="AB37" s="2098"/>
      <c r="AC37" s="2098"/>
      <c r="AD37" s="2099"/>
      <c r="AE37" s="1309"/>
      <c r="AF37" s="756"/>
      <c r="AG37" s="757"/>
      <c r="AH37" s="1830"/>
      <c r="AI37" s="758"/>
      <c r="AJ37" s="944">
        <v>1</v>
      </c>
      <c r="AK37" s="567">
        <v>1</v>
      </c>
      <c r="AL37" s="568"/>
      <c r="AM37" s="569"/>
      <c r="AN37" s="570"/>
      <c r="AO37" s="571"/>
      <c r="AP37" s="572">
        <v>1</v>
      </c>
      <c r="AQ37" s="566"/>
      <c r="AR37" s="567"/>
      <c r="AS37" s="568"/>
      <c r="AT37" s="569">
        <v>1</v>
      </c>
      <c r="AU37" s="570">
        <v>1</v>
      </c>
      <c r="AV37" s="571"/>
      <c r="AW37" s="572"/>
      <c r="AX37" s="566"/>
      <c r="AY37" s="567"/>
      <c r="AZ37" s="2020"/>
      <c r="BA37" s="2022"/>
      <c r="BB37" s="250"/>
      <c r="BC37" s="5"/>
      <c r="BD37" s="1858"/>
      <c r="BE37" s="1858"/>
      <c r="BF37" s="1858"/>
      <c r="BG37" s="1858"/>
      <c r="BH37" s="1858"/>
      <c r="BI37" s="1858"/>
      <c r="BJ37" s="1858"/>
      <c r="BK37" s="1858"/>
      <c r="BL37" s="1858"/>
    </row>
    <row r="38" spans="1:64" s="945" customFormat="1" ht="20.25" customHeight="1" thickBot="1" x14ac:dyDescent="0.25">
      <c r="B38" s="1784" t="s">
        <v>719</v>
      </c>
      <c r="C38" s="1771"/>
      <c r="D38" s="1772"/>
      <c r="E38" s="1772"/>
      <c r="F38" s="1782">
        <v>0</v>
      </c>
      <c r="G38" s="2097" t="s">
        <v>310</v>
      </c>
      <c r="H38" s="2098"/>
      <c r="I38" s="2098"/>
      <c r="J38" s="2098"/>
      <c r="K38" s="2099"/>
      <c r="L38" s="1782">
        <v>0</v>
      </c>
      <c r="M38" s="2074"/>
      <c r="N38" s="2100" t="s">
        <v>311</v>
      </c>
      <c r="O38" s="2101"/>
      <c r="P38" s="2101"/>
      <c r="Q38" s="2101"/>
      <c r="R38" s="2102"/>
      <c r="S38" s="1782">
        <v>0</v>
      </c>
      <c r="T38" s="2075"/>
      <c r="U38" s="1818"/>
      <c r="V38" s="1782">
        <v>0</v>
      </c>
      <c r="W38" s="1782">
        <v>0</v>
      </c>
      <c r="X38" s="2097" t="s">
        <v>312</v>
      </c>
      <c r="Y38" s="2098"/>
      <c r="Z38" s="2098"/>
      <c r="AA38" s="2098"/>
      <c r="AB38" s="2098"/>
      <c r="AC38" s="2098"/>
      <c r="AD38" s="2099"/>
      <c r="AE38" s="1309"/>
      <c r="AF38" s="756"/>
      <c r="AG38" s="757"/>
      <c r="AH38" s="760"/>
      <c r="AI38" s="758"/>
      <c r="AJ38" s="944">
        <v>1</v>
      </c>
      <c r="AK38" s="567">
        <v>1</v>
      </c>
      <c r="AL38" s="575"/>
      <c r="AM38" s="576"/>
      <c r="AN38" s="577"/>
      <c r="AO38" s="578"/>
      <c r="AP38" s="579">
        <v>1</v>
      </c>
      <c r="AQ38" s="573"/>
      <c r="AR38" s="574"/>
      <c r="AS38" s="568"/>
      <c r="AT38" s="576">
        <v>1</v>
      </c>
      <c r="AU38" s="577">
        <v>1</v>
      </c>
      <c r="AV38" s="578"/>
      <c r="AW38" s="579"/>
      <c r="AX38" s="573"/>
      <c r="AY38" s="574"/>
      <c r="AZ38" s="2021"/>
      <c r="BA38" s="2023"/>
      <c r="BB38" s="250"/>
      <c r="BC38" s="5"/>
      <c r="BD38" s="1858"/>
      <c r="BE38" s="1858"/>
      <c r="BF38" s="1858"/>
      <c r="BG38" s="1858"/>
      <c r="BH38" s="1858"/>
      <c r="BI38" s="1858"/>
      <c r="BJ38" s="1858"/>
      <c r="BK38" s="1858"/>
      <c r="BL38" s="1858"/>
    </row>
    <row r="39" spans="1:64" ht="13.5" thickBot="1" x14ac:dyDescent="0.25">
      <c r="B39" s="1770" t="s">
        <v>313</v>
      </c>
      <c r="C39" s="453"/>
      <c r="D39" s="453"/>
      <c r="E39" s="453"/>
      <c r="F39" s="1774">
        <f>SUM(F4:F37)-F38</f>
        <v>0</v>
      </c>
      <c r="G39" s="1775"/>
      <c r="H39" s="1776"/>
      <c r="I39" s="1776"/>
      <c r="J39" s="1777"/>
      <c r="K39" s="1778"/>
      <c r="L39" s="1774">
        <f ca="1">SUM(L4:L37)-L38</f>
        <v>0</v>
      </c>
      <c r="M39" s="1783"/>
      <c r="N39" s="1774"/>
      <c r="O39" s="1774"/>
      <c r="P39" s="1774"/>
      <c r="Q39" s="1774"/>
      <c r="R39" s="1774"/>
      <c r="S39" s="1774">
        <f ca="1">SUM(S4:S38)</f>
        <v>0</v>
      </c>
      <c r="T39" s="1783"/>
      <c r="U39" s="1774"/>
      <c r="V39" s="1774">
        <f ca="1">SUM(V4:V37)-V38</f>
        <v>0</v>
      </c>
      <c r="W39" s="1774">
        <f>SUM(W4:W37)-W38</f>
        <v>7.4750000000000023</v>
      </c>
      <c r="X39" s="1774">
        <f ca="1">SUM(X4:X38)-AB2</f>
        <v>0</v>
      </c>
      <c r="Y39" s="1774"/>
      <c r="Z39" s="1774">
        <f>SUM(AA4:AA38)</f>
        <v>0</v>
      </c>
      <c r="AA39" s="1779"/>
      <c r="AB39" s="1780">
        <f ca="1">AB35-Juli</f>
        <v>0</v>
      </c>
      <c r="AC39" s="1442">
        <f ca="1">IF(dezSaldo="J",AB39*24,"")</f>
        <v>0</v>
      </c>
      <c r="AF39" s="1481">
        <f>SUM(AF5:AF35)</f>
        <v>0</v>
      </c>
      <c r="AG39" s="1482">
        <f>SUM(AG5:AG35)</f>
        <v>0</v>
      </c>
      <c r="AH39" s="1483">
        <f>SUM(AH5:AH35)</f>
        <v>0</v>
      </c>
      <c r="AI39" s="1484">
        <f>SUM(AI5:AI35)</f>
        <v>0</v>
      </c>
      <c r="AJ39" s="1544" t="s">
        <v>109</v>
      </c>
      <c r="AK39" s="1545" t="s">
        <v>109</v>
      </c>
      <c r="AL39" s="1546" t="s">
        <v>109</v>
      </c>
      <c r="AM39" s="1547" t="s">
        <v>109</v>
      </c>
      <c r="AN39" s="1548" t="s">
        <v>110</v>
      </c>
      <c r="AO39" s="1549" t="s">
        <v>110</v>
      </c>
      <c r="AP39" s="1550" t="s">
        <v>110</v>
      </c>
      <c r="AQ39" s="1551" t="s">
        <v>111</v>
      </c>
      <c r="AR39" s="1545" t="s">
        <v>112</v>
      </c>
      <c r="AS39" s="1546" t="s">
        <v>112</v>
      </c>
      <c r="AT39" s="1547" t="s">
        <v>113</v>
      </c>
      <c r="AU39" s="1548" t="s">
        <v>114</v>
      </c>
      <c r="AV39" s="1549" t="s">
        <v>114</v>
      </c>
      <c r="AW39" s="1550" t="s">
        <v>114</v>
      </c>
      <c r="AX39" s="1551" t="s">
        <v>114</v>
      </c>
      <c r="AY39" s="1545" t="s">
        <v>115</v>
      </c>
      <c r="AZ39" s="1546" t="s">
        <v>116</v>
      </c>
      <c r="BA39" s="1547" t="s">
        <v>117</v>
      </c>
      <c r="BD39" s="1859">
        <f>SUM(BD4:BD38)</f>
        <v>0</v>
      </c>
      <c r="BE39" s="1859">
        <f t="shared" ref="BE39:BL39" si="28">SUM(BE4:BE38)</f>
        <v>0</v>
      </c>
      <c r="BF39" s="1859">
        <f t="shared" si="28"/>
        <v>0</v>
      </c>
      <c r="BG39" s="1859">
        <f t="shared" si="28"/>
        <v>0</v>
      </c>
      <c r="BH39" s="1859">
        <f t="shared" si="28"/>
        <v>0</v>
      </c>
      <c r="BI39" s="1859">
        <f t="shared" si="28"/>
        <v>0</v>
      </c>
      <c r="BJ39" s="1859">
        <f t="shared" si="28"/>
        <v>0</v>
      </c>
      <c r="BK39" s="1859">
        <f t="shared" si="28"/>
        <v>0</v>
      </c>
      <c r="BL39" s="1859">
        <f t="shared" si="28"/>
        <v>0</v>
      </c>
    </row>
    <row r="40" spans="1:64" x14ac:dyDescent="0.2">
      <c r="B40" s="152" t="str">
        <f>IF(AND(N46&gt;0,Vorarbeit&lt;&gt;"x"),"   FEHLER!!! V-Tage nur verwenden, wenn in Arbeitszeiten Zelle P25 aktiviert wurde!","")</f>
        <v/>
      </c>
      <c r="N40" s="349"/>
      <c r="O40" s="349"/>
      <c r="P40" s="349"/>
      <c r="Q40" s="349"/>
      <c r="R40" s="612" t="s">
        <v>316</v>
      </c>
      <c r="S40" s="349"/>
      <c r="T40" s="349"/>
      <c r="Z40" s="600" t="s">
        <v>314</v>
      </c>
      <c r="AB40" s="601">
        <f>AB2</f>
        <v>0</v>
      </c>
      <c r="AC40" s="1282" t="s">
        <v>742</v>
      </c>
      <c r="AJ40" s="1552" t="s">
        <v>123</v>
      </c>
      <c r="AK40" s="1553" t="s">
        <v>124</v>
      </c>
      <c r="AL40" s="1554" t="s">
        <v>125</v>
      </c>
      <c r="AM40" s="1555" t="s">
        <v>109</v>
      </c>
      <c r="AN40" s="1556" t="s">
        <v>109</v>
      </c>
      <c r="AO40" s="1557" t="s">
        <v>110</v>
      </c>
      <c r="AP40" s="1558" t="s">
        <v>125</v>
      </c>
      <c r="AQ40" s="1552" t="s">
        <v>126</v>
      </c>
      <c r="AR40" s="1553" t="s">
        <v>127</v>
      </c>
      <c r="AS40" s="1554" t="s">
        <v>113</v>
      </c>
      <c r="AT40" s="1555" t="s">
        <v>128</v>
      </c>
      <c r="AU40" s="1556" t="s">
        <v>129</v>
      </c>
      <c r="AV40" s="1557" t="s">
        <v>112</v>
      </c>
      <c r="AW40" s="1558" t="s">
        <v>115</v>
      </c>
      <c r="AX40" s="1552" t="s">
        <v>110</v>
      </c>
      <c r="AY40" s="1553" t="s">
        <v>110</v>
      </c>
      <c r="AZ40" s="1554"/>
      <c r="BA40" s="1555" t="s">
        <v>110</v>
      </c>
      <c r="BD40" s="1859"/>
      <c r="BE40" s="1859"/>
      <c r="BF40" s="1859"/>
      <c r="BG40" s="1859"/>
      <c r="BH40" s="1859"/>
      <c r="BI40" s="1859"/>
      <c r="BJ40" s="1859"/>
      <c r="BK40" s="1859"/>
      <c r="BL40" s="1859"/>
    </row>
    <row r="41" spans="1:64" ht="13.5" thickBot="1" x14ac:dyDescent="0.25">
      <c r="C41" s="28" t="s">
        <v>315</v>
      </c>
      <c r="D41" s="746" t="str">
        <f>Ihr_Name</f>
        <v>Ihr Name</v>
      </c>
      <c r="E41" s="746"/>
      <c r="F41" s="746"/>
      <c r="G41" s="7"/>
      <c r="H41" s="747"/>
      <c r="I41" s="747"/>
      <c r="J41" s="747"/>
      <c r="K41" s="348"/>
      <c r="L41" s="349"/>
      <c r="M41" s="349"/>
      <c r="N41" s="347"/>
      <c r="R41" s="612" t="s">
        <v>317</v>
      </c>
      <c r="S41" s="618" t="str">
        <f>IF(JahresSoll&gt;0,"Jahr","Monat")</f>
        <v>Monat</v>
      </c>
      <c r="T41" s="618"/>
      <c r="U41" s="349"/>
      <c r="Z41" s="429" t="str">
        <f>IF(S41="Monat","+ Sollreduzierung (mon. Soll)","+ Sollreduzierung (jährl. Soll)")</f>
        <v>+ Sollreduzierung (mon. Soll)</v>
      </c>
      <c r="AA41" s="429"/>
      <c r="AB41" s="418">
        <f>S52</f>
        <v>0</v>
      </c>
      <c r="AC41" s="1282" t="s">
        <v>743</v>
      </c>
      <c r="AJ41" s="1559"/>
      <c r="AK41" s="1560"/>
      <c r="AL41" s="1561"/>
      <c r="AM41" s="1562"/>
      <c r="AN41" s="1563"/>
      <c r="AO41" s="1564"/>
      <c r="AP41" s="1565"/>
      <c r="AQ41" s="1559"/>
      <c r="AR41" s="1560"/>
      <c r="AS41" s="1561" t="s">
        <v>123</v>
      </c>
      <c r="AT41" s="1562"/>
      <c r="AU41" s="1563"/>
      <c r="AV41" s="1564"/>
      <c r="AW41" s="1565"/>
      <c r="AX41" s="1559"/>
      <c r="AY41" s="1560"/>
      <c r="AZ41" s="1561"/>
      <c r="BA41" s="1562"/>
      <c r="BD41" s="1859"/>
      <c r="BE41" s="1859"/>
      <c r="BF41" s="1859"/>
      <c r="BG41" s="1859"/>
      <c r="BH41" s="1859"/>
      <c r="BI41" s="1859"/>
      <c r="BJ41" s="1859"/>
      <c r="BK41" s="1859"/>
      <c r="BL41" s="1859"/>
    </row>
    <row r="42" spans="1:64" ht="13.5" thickBot="1" x14ac:dyDescent="0.25">
      <c r="D42" s="1885" t="str">
        <f>'7'!$D$42</f>
        <v>Ihre Abteilung - Ihre Personalnummer</v>
      </c>
      <c r="E42" s="1656"/>
      <c r="F42" s="1656"/>
      <c r="G42" s="1657"/>
      <c r="H42" s="1657"/>
      <c r="I42" s="1658"/>
      <c r="L42" s="347"/>
      <c r="M42" s="347"/>
      <c r="N42" s="410">
        <f>COUNTIF(G5:G35,"=u")+COUNTIF(G5:G35,"=h")/2</f>
        <v>0</v>
      </c>
      <c r="O42" s="1636" t="s">
        <v>324</v>
      </c>
      <c r="P42" s="475"/>
      <c r="Q42" s="475"/>
      <c r="R42" s="1608" t="s">
        <v>842</v>
      </c>
      <c r="S42" s="615" t="str">
        <f>IF(S41="Jahr",JahresSoll/Arbeitstage!$G$31*N42,"------")</f>
        <v>------</v>
      </c>
      <c r="T42" s="614"/>
      <c r="U42" s="618"/>
      <c r="W42" s="427"/>
      <c r="X42" s="427"/>
      <c r="Y42" s="427"/>
      <c r="Z42" s="428" t="s">
        <v>318</v>
      </c>
      <c r="AA42" s="428"/>
      <c r="AB42" s="427">
        <f ca="1">AB39-AB40+AB41</f>
        <v>0</v>
      </c>
      <c r="AC42" s="1443">
        <f ca="1">AB42*24</f>
        <v>0</v>
      </c>
    </row>
    <row r="43" spans="1:64" ht="13.5" thickBot="1" x14ac:dyDescent="0.25">
      <c r="B43" s="451" t="s">
        <v>319</v>
      </c>
      <c r="C43" s="452"/>
      <c r="D43" s="461"/>
      <c r="E43" s="327" t="s">
        <v>599</v>
      </c>
      <c r="F43" s="353" t="s">
        <v>320</v>
      </c>
      <c r="G43" s="353" t="s">
        <v>321</v>
      </c>
      <c r="H43" s="669" t="s">
        <v>322</v>
      </c>
      <c r="I43" s="668" t="s">
        <v>323</v>
      </c>
      <c r="K43" s="2109" t="s">
        <v>753</v>
      </c>
      <c r="L43" s="2110"/>
      <c r="M43" s="2053"/>
      <c r="N43" s="769">
        <f>H51</f>
        <v>0</v>
      </c>
      <c r="O43" s="1637" t="s">
        <v>29</v>
      </c>
      <c r="P43" s="476"/>
      <c r="Q43" s="476"/>
      <c r="R43" s="1609" t="s">
        <v>481</v>
      </c>
      <c r="S43" s="615">
        <f>IF(S41="Jahr",JahresSoll/AT_JAHR*N43,AB2/AT_AUG*N43)</f>
        <v>0</v>
      </c>
      <c r="T43" s="614"/>
      <c r="U43" s="614"/>
      <c r="Z43" s="1279" t="str">
        <f ca="1">IF(N1&lt;0,"negativer Vormonatssaldo!","")</f>
        <v/>
      </c>
      <c r="AB43" s="1285">
        <f ca="1">IF(AND(AB42&gt;0,N1&lt;0),IF(AB42&gt;-N1,-N1,AB42),0)</f>
        <v>0</v>
      </c>
      <c r="AC43" s="4"/>
      <c r="AL43" s="60" t="s">
        <v>325</v>
      </c>
      <c r="AM43" s="381"/>
      <c r="AN43" s="381"/>
      <c r="AO43" s="381"/>
      <c r="AP43" s="381"/>
      <c r="AQ43" s="381"/>
      <c r="AR43" s="381"/>
      <c r="AS43" s="381"/>
      <c r="AT43" s="381"/>
      <c r="AU43" s="61"/>
    </row>
    <row r="44" spans="1:64" x14ac:dyDescent="0.2">
      <c r="B44" s="449" t="s">
        <v>326</v>
      </c>
      <c r="C44" s="450"/>
      <c r="D44" s="321" t="str">
        <f>AT_MO_AUG</f>
        <v>x</v>
      </c>
      <c r="E44" s="1159">
        <f>Montag08</f>
        <v>0.32500000000000001</v>
      </c>
      <c r="F44" s="324">
        <f>Pause1_Mo_08</f>
        <v>2.0833333333333332E-2</v>
      </c>
      <c r="G44" s="324">
        <f>Pause2_Mo_08</f>
        <v>3.125E-2</v>
      </c>
      <c r="H44" s="664">
        <f>COUNTIF($BC$5:$BC$35,"=mof")</f>
        <v>0</v>
      </c>
      <c r="I44" s="324">
        <f>IF(D44="x",Vorarbeit_Mo_08,0)</f>
        <v>0</v>
      </c>
      <c r="K44" s="1860" t="s">
        <v>685</v>
      </c>
      <c r="L44" s="1861">
        <f>BD39</f>
        <v>0</v>
      </c>
      <c r="M44" s="1863"/>
      <c r="N44" s="412">
        <f>COUNTIF(G5:G35,"=k")*IF(Übersicht!E14="j",1,-1)</f>
        <v>0</v>
      </c>
      <c r="O44" s="1637" t="s">
        <v>330</v>
      </c>
      <c r="P44" s="476"/>
      <c r="Q44" s="476"/>
      <c r="R44" s="1610" t="s">
        <v>480</v>
      </c>
      <c r="S44" s="615">
        <f>IF(S41="Jahr",JahresSoll/AT_JAHR*N44,AB2/AT_AUG*N44)*IF(Übersicht!E14="j",1,-1)</f>
        <v>0</v>
      </c>
      <c r="T44" s="614"/>
      <c r="U44" s="614"/>
      <c r="W44" s="350"/>
      <c r="X44" s="350"/>
      <c r="Y44" s="351"/>
      <c r="Z44" s="352" t="s">
        <v>327</v>
      </c>
      <c r="AA44" s="352"/>
      <c r="AB44" s="1480">
        <f>Sollueberstunden</f>
        <v>0</v>
      </c>
      <c r="AC44" s="1283" t="s">
        <v>740</v>
      </c>
      <c r="AL44" s="382" t="s">
        <v>152</v>
      </c>
      <c r="AM44" s="383"/>
      <c r="AN44" s="384"/>
      <c r="AO44" s="1426" t="s">
        <v>328</v>
      </c>
      <c r="AP44" s="385"/>
      <c r="AQ44" s="385"/>
      <c r="AR44" s="385"/>
      <c r="AS44" s="385"/>
      <c r="AT44" s="385"/>
      <c r="AU44" s="386"/>
    </row>
    <row r="45" spans="1:64" ht="13.5" thickBot="1" x14ac:dyDescent="0.25">
      <c r="B45" s="449" t="s">
        <v>329</v>
      </c>
      <c r="C45" s="450"/>
      <c r="D45" s="322" t="str">
        <f>AT_DI_AUG</f>
        <v>x</v>
      </c>
      <c r="E45" s="1160">
        <f>Dienstag08</f>
        <v>0.32500000000000001</v>
      </c>
      <c r="F45" s="325">
        <f>Pause1_Di_08</f>
        <v>2.0833333333333332E-2</v>
      </c>
      <c r="G45" s="325">
        <f>Pause2_Di_08</f>
        <v>3.125E-2</v>
      </c>
      <c r="H45" s="665">
        <f>COUNTIF($BC$5:$BC$35,"=dif")</f>
        <v>0</v>
      </c>
      <c r="I45" s="325">
        <f>IF(D45="x",Vorarbeit_Di_08,0)</f>
        <v>0</v>
      </c>
      <c r="K45" s="1862" t="s">
        <v>717</v>
      </c>
      <c r="L45" s="1863">
        <f>BE39</f>
        <v>0</v>
      </c>
      <c r="M45" s="1863"/>
      <c r="N45" s="412">
        <f>COUNTIF(G5:G35,"=kk")+COUNTIF(G5:G35,"=m")+COUNTIF(G5:G35,"=ez")+COUNTIF(G5:G35,"=a")</f>
        <v>0</v>
      </c>
      <c r="O45" s="1637" t="s">
        <v>748</v>
      </c>
      <c r="P45" s="476"/>
      <c r="Q45" s="476"/>
      <c r="R45" s="1828" t="s">
        <v>739</v>
      </c>
      <c r="S45" s="615">
        <f>IF(S41="Jahr",JahresSoll/AT_JAHR*N45,AB2/AT_AUG*N45)</f>
        <v>0</v>
      </c>
      <c r="T45" s="614"/>
      <c r="U45" s="614"/>
      <c r="W45" s="416"/>
      <c r="X45" s="416"/>
      <c r="Y45" s="416"/>
      <c r="Z45" s="415" t="s">
        <v>331</v>
      </c>
      <c r="AA45" s="415"/>
      <c r="AB45" s="417">
        <f ca="1">IF(AB42&lt;0,AB42,AB43+IF(AB42-AB43-AB44&gt;0,AB42-AB44-AB43,0))</f>
        <v>0</v>
      </c>
      <c r="AC45" s="1442">
        <f ca="1">AB45*24</f>
        <v>0</v>
      </c>
      <c r="AL45" s="387" t="s">
        <v>153</v>
      </c>
      <c r="AM45" s="372"/>
      <c r="AN45" s="372"/>
      <c r="AO45" s="1427" t="s">
        <v>332</v>
      </c>
      <c r="AP45" s="360"/>
      <c r="AQ45" s="360"/>
      <c r="AR45" s="360"/>
      <c r="AS45" s="360"/>
      <c r="AT45" s="360"/>
      <c r="AU45" s="388"/>
    </row>
    <row r="46" spans="1:64" ht="14.25" thickTop="1" thickBot="1" x14ac:dyDescent="0.25">
      <c r="B46" s="449" t="s">
        <v>333</v>
      </c>
      <c r="C46" s="450"/>
      <c r="D46" s="322" t="str">
        <f>AT_MI_AUG</f>
        <v>x</v>
      </c>
      <c r="E46" s="1160">
        <f>Mittwoch08</f>
        <v>0.32500000000000001</v>
      </c>
      <c r="F46" s="325">
        <f>Pause1_Mi_08</f>
        <v>2.0833333333333332E-2</v>
      </c>
      <c r="G46" s="325">
        <f>Pause2_Mi_08</f>
        <v>3.125E-2</v>
      </c>
      <c r="H46" s="665">
        <f>COUNTIF($BC$5:$BC$35,"=mif")</f>
        <v>0</v>
      </c>
      <c r="I46" s="325">
        <f>IF(D46="x",Vorarbeit_Mi_08,0)</f>
        <v>0</v>
      </c>
      <c r="K46" s="1862" t="s">
        <v>637</v>
      </c>
      <c r="L46" s="1863">
        <f>BF39</f>
        <v>0</v>
      </c>
      <c r="M46" s="1863"/>
      <c r="N46" s="411">
        <f>Arbeitstage!D21</f>
        <v>0</v>
      </c>
      <c r="O46" s="1638" t="s">
        <v>31</v>
      </c>
      <c r="P46" s="477"/>
      <c r="Q46" s="477"/>
      <c r="R46" s="1610" t="s">
        <v>482</v>
      </c>
      <c r="S46" s="616" t="s">
        <v>334</v>
      </c>
      <c r="T46" s="613"/>
      <c r="U46" s="613"/>
      <c r="Z46" s="1066" t="s">
        <v>335</v>
      </c>
      <c r="AA46" s="1066"/>
      <c r="AB46" s="1066" t="s">
        <v>336</v>
      </c>
      <c r="AL46" s="554" t="s">
        <v>154</v>
      </c>
      <c r="AM46" s="555"/>
      <c r="AN46" s="555"/>
      <c r="AO46" s="1428" t="s">
        <v>337</v>
      </c>
      <c r="AP46" s="556"/>
      <c r="AQ46" s="556"/>
      <c r="AR46" s="556"/>
      <c r="AS46" s="556"/>
      <c r="AT46" s="556"/>
      <c r="AU46" s="557"/>
    </row>
    <row r="47" spans="1:64" ht="13.5" thickBot="1" x14ac:dyDescent="0.25">
      <c r="B47" s="449" t="s">
        <v>338</v>
      </c>
      <c r="C47" s="450"/>
      <c r="D47" s="322" t="str">
        <f>AT_DO_AUG</f>
        <v>x</v>
      </c>
      <c r="E47" s="1160">
        <f>Donnerstag08</f>
        <v>0.32500000000000001</v>
      </c>
      <c r="F47" s="325">
        <f>Pause1_Do_08</f>
        <v>2.0833333333333332E-2</v>
      </c>
      <c r="G47" s="325">
        <f>Pause2_Do_08</f>
        <v>3.125E-2</v>
      </c>
      <c r="H47" s="665">
        <f>COUNTIF($BC$5:$BC$35,"=dof")</f>
        <v>0</v>
      </c>
      <c r="I47" s="325">
        <f>IF(D47="x",Vorarbeit_Do_08,0)</f>
        <v>0</v>
      </c>
      <c r="K47" s="1862" t="s">
        <v>483</v>
      </c>
      <c r="L47" s="1863">
        <f>BG39</f>
        <v>0</v>
      </c>
      <c r="M47" s="2054"/>
      <c r="N47" s="1057">
        <f>COUNTIF(G5:G35,"=d")</f>
        <v>0</v>
      </c>
      <c r="O47" s="1058" t="s">
        <v>339</v>
      </c>
      <c r="P47" s="1024"/>
      <c r="Q47" s="1024"/>
      <c r="R47" s="1059">
        <f>COUNTIF(G5:G35,"=dr")</f>
        <v>0</v>
      </c>
      <c r="S47" s="616" t="s">
        <v>334</v>
      </c>
      <c r="T47" s="613"/>
      <c r="U47" s="613"/>
      <c r="W47" s="4"/>
      <c r="Y47" s="1060" t="s">
        <v>340</v>
      </c>
      <c r="Z47" s="1475"/>
      <c r="AA47" s="1476"/>
      <c r="AB47" s="1477"/>
      <c r="AL47" s="389" t="s">
        <v>155</v>
      </c>
      <c r="AM47" s="361"/>
      <c r="AN47" s="361"/>
      <c r="AO47" s="1429" t="s">
        <v>341</v>
      </c>
      <c r="AP47" s="362"/>
      <c r="AQ47" s="362"/>
      <c r="AR47" s="362"/>
      <c r="AS47" s="362"/>
      <c r="AT47" s="362"/>
      <c r="AU47" s="390"/>
    </row>
    <row r="48" spans="1:64" ht="13.5" thickBot="1" x14ac:dyDescent="0.25">
      <c r="B48" s="449" t="s">
        <v>342</v>
      </c>
      <c r="C48" s="450"/>
      <c r="D48" s="322" t="str">
        <f>AT_FR_AUG</f>
        <v>x</v>
      </c>
      <c r="E48" s="1160">
        <f>Freitag08</f>
        <v>0.32500000000000001</v>
      </c>
      <c r="F48" s="325">
        <f>Pause1_Fr_08</f>
        <v>2.0833333333333332E-2</v>
      </c>
      <c r="G48" s="325">
        <f>Pause2_Fr_08</f>
        <v>3.125E-2</v>
      </c>
      <c r="H48" s="665">
        <f>COUNTIF($BC$5:$BC$35,"=frf")</f>
        <v>0</v>
      </c>
      <c r="I48" s="325">
        <f>IF(D48="x",Vorarbeit_Fr_08,0)</f>
        <v>0</v>
      </c>
      <c r="K48" s="1862" t="s">
        <v>682</v>
      </c>
      <c r="L48" s="1863">
        <f>BH39</f>
        <v>0</v>
      </c>
      <c r="M48" s="1863"/>
      <c r="N48" s="764">
        <f>COUNTIF(G5:G35,"=s")</f>
        <v>0</v>
      </c>
      <c r="O48" s="761" t="s">
        <v>22</v>
      </c>
      <c r="P48" s="762"/>
      <c r="Q48" s="762"/>
      <c r="R48" s="763"/>
      <c r="S48" s="615">
        <f>IF(S41="Jahr",JahresSoll/AT_JAHR*N48,AB2/AT_AUG*N48)</f>
        <v>0</v>
      </c>
      <c r="T48" s="614"/>
      <c r="U48" s="348"/>
      <c r="Z48" s="352" t="s">
        <v>344</v>
      </c>
      <c r="AB48" s="1477"/>
      <c r="AD48" s="292"/>
      <c r="AE48" s="1311"/>
      <c r="AF48" s="292"/>
      <c r="AG48" s="292"/>
      <c r="AH48" s="292"/>
      <c r="AI48" s="292"/>
      <c r="AL48" s="391" t="s">
        <v>156</v>
      </c>
      <c r="AM48" s="363"/>
      <c r="AN48" s="363"/>
      <c r="AO48" s="1430" t="s">
        <v>345</v>
      </c>
      <c r="AP48" s="364"/>
      <c r="AQ48" s="364"/>
      <c r="AR48" s="364"/>
      <c r="AS48" s="364"/>
      <c r="AT48" s="364"/>
      <c r="AU48" s="392"/>
    </row>
    <row r="49" spans="2:47" ht="13.5" thickBot="1" x14ac:dyDescent="0.25">
      <c r="B49" s="449" t="s">
        <v>346</v>
      </c>
      <c r="C49" s="450"/>
      <c r="D49" s="322">
        <f>AT_SA_AUG</f>
        <v>0</v>
      </c>
      <c r="E49" s="1160">
        <f>Samstag08</f>
        <v>0</v>
      </c>
      <c r="F49" s="325">
        <f>Pause1_Sa_08</f>
        <v>2.0833333333333332E-2</v>
      </c>
      <c r="G49" s="325">
        <f>Pause2_Sa_08</f>
        <v>3.125E-2</v>
      </c>
      <c r="H49" s="665">
        <f>COUNTIF($BC$5:$BC$35,"=saf")</f>
        <v>0</v>
      </c>
      <c r="I49" s="325">
        <f>IF(D49="x",Vorarbeit_Sa_08,0)</f>
        <v>0</v>
      </c>
      <c r="K49" s="1862" t="s">
        <v>746</v>
      </c>
      <c r="L49" s="1863">
        <f>BI39</f>
        <v>0</v>
      </c>
      <c r="M49" s="2054"/>
      <c r="N49" s="470" t="s">
        <v>343</v>
      </c>
      <c r="O49" s="471"/>
      <c r="P49" s="471"/>
      <c r="Q49" s="471"/>
      <c r="R49" s="472"/>
      <c r="S49" s="617"/>
      <c r="T49" s="348"/>
      <c r="U49" s="640"/>
      <c r="W49" s="414"/>
      <c r="X49" s="414"/>
      <c r="Y49" s="414"/>
      <c r="Z49" s="415" t="s">
        <v>318</v>
      </c>
      <c r="AA49" s="415"/>
      <c r="AB49" s="1061">
        <f ca="1">AB45+Z47-AB47-AB48</f>
        <v>0</v>
      </c>
      <c r="AC49" s="1442">
        <f ca="1">AB49*24</f>
        <v>0</v>
      </c>
      <c r="AD49" s="292"/>
      <c r="AE49" s="1311"/>
      <c r="AF49" s="292"/>
      <c r="AG49" s="292"/>
      <c r="AH49" s="292"/>
      <c r="AI49" s="292"/>
      <c r="AL49" s="393" t="s">
        <v>157</v>
      </c>
      <c r="AM49" s="365"/>
      <c r="AN49" s="365"/>
      <c r="AO49" s="1431" t="s">
        <v>348</v>
      </c>
      <c r="AP49" s="366"/>
      <c r="AQ49" s="366"/>
      <c r="AR49" s="366"/>
      <c r="AS49" s="366"/>
      <c r="AT49" s="366"/>
      <c r="AU49" s="394"/>
    </row>
    <row r="50" spans="2:47" ht="13.5" thickBot="1" x14ac:dyDescent="0.25">
      <c r="B50" s="449" t="s">
        <v>349</v>
      </c>
      <c r="C50" s="450"/>
      <c r="D50" s="323">
        <f>AT_SO_AUG</f>
        <v>0</v>
      </c>
      <c r="E50" s="1161">
        <f>Sonntag08</f>
        <v>0</v>
      </c>
      <c r="F50" s="326">
        <f>Pause1_So_08</f>
        <v>2.0833333333333332E-2</v>
      </c>
      <c r="G50" s="326">
        <f>Pause2_So_08</f>
        <v>3.125E-2</v>
      </c>
      <c r="H50" s="666">
        <f>COUNTIF($BC$5:$BC$35,"=sof")</f>
        <v>0</v>
      </c>
      <c r="I50" s="326">
        <f>IF(D50="x",Vorarbeit_So_08,0)</f>
        <v>0</v>
      </c>
      <c r="K50" s="1862" t="str">
        <f>Übersicht!E26</f>
        <v>s01</v>
      </c>
      <c r="L50" s="1863">
        <f>BJ39</f>
        <v>0</v>
      </c>
      <c r="M50" s="2054"/>
      <c r="N50" s="468" t="s">
        <v>347</v>
      </c>
      <c r="O50" s="348"/>
      <c r="P50" s="348"/>
      <c r="Q50" s="348"/>
      <c r="R50" s="413"/>
      <c r="S50" s="469">
        <f>IF(S41="Jahr","-----",24)</f>
        <v>24</v>
      </c>
      <c r="T50" s="348"/>
      <c r="U50" s="641"/>
      <c r="AC50" s="621" t="str">
        <f>IF(max_Monat_kum="j","Kumuliert! Siehe Saldo!","")</f>
        <v/>
      </c>
      <c r="AL50" s="395" t="s">
        <v>158</v>
      </c>
      <c r="AM50" s="373"/>
      <c r="AN50" s="373"/>
      <c r="AO50" s="1432" t="s">
        <v>351</v>
      </c>
      <c r="AP50" s="374"/>
      <c r="AQ50" s="374"/>
      <c r="AR50" s="374"/>
      <c r="AS50" s="374"/>
      <c r="AT50" s="374"/>
      <c r="AU50" s="396"/>
    </row>
    <row r="51" spans="2:47" ht="13.5" thickBot="1" x14ac:dyDescent="0.25">
      <c r="B51" s="451" t="s">
        <v>352</v>
      </c>
      <c r="C51" s="452"/>
      <c r="D51" s="462">
        <f>COUNTIF(D44:D50,"x")</f>
        <v>5</v>
      </c>
      <c r="E51" s="341">
        <f>SUM(E44:E50)</f>
        <v>1.625</v>
      </c>
      <c r="F51" s="328">
        <f>SUM(F44:F50)</f>
        <v>0.14583333333333331</v>
      </c>
      <c r="G51" s="328">
        <f>SUM(G44:G50)</f>
        <v>0.21875</v>
      </c>
      <c r="H51" s="667">
        <f>IF(D44="x",H44,0)+IF(D45="x",H45,0)+IF(D46="x",H46,0)+IF(D47="x",H47,0)+IF(D48="x",H48,0)+IF(D49="x",H49,0)+IF(D50="x",H50,0)</f>
        <v>0</v>
      </c>
      <c r="I51" s="328">
        <f>SUM(I44:I50)</f>
        <v>0</v>
      </c>
      <c r="K51" s="1862" t="str">
        <f>Übersicht!E27</f>
        <v>s02</v>
      </c>
      <c r="L51" s="1863">
        <f>BK39</f>
        <v>0</v>
      </c>
      <c r="M51" s="2054"/>
      <c r="N51" s="425" t="s">
        <v>350</v>
      </c>
      <c r="O51" s="421"/>
      <c r="P51" s="421"/>
      <c r="Q51" s="421"/>
      <c r="R51" s="422"/>
      <c r="S51" s="619">
        <f>IF(S41="Jahr","-----",AB2/4.348125/Arbeitstage_AUG*S50/12)</f>
        <v>0</v>
      </c>
      <c r="T51" s="641"/>
      <c r="U51" s="642"/>
      <c r="Z51" s="463" t="s">
        <v>354</v>
      </c>
      <c r="AA51" s="463"/>
      <c r="AB51" s="1478" t="str">
        <f>max_Monat</f>
        <v>frei</v>
      </c>
      <c r="AC51" s="1284" t="s">
        <v>741</v>
      </c>
      <c r="AD51" s="27"/>
      <c r="AE51" s="1312"/>
      <c r="AF51" s="27"/>
      <c r="AG51" s="27"/>
      <c r="AH51" s="27"/>
      <c r="AI51" s="27"/>
      <c r="AL51" s="397" t="s">
        <v>159</v>
      </c>
      <c r="AM51" s="377"/>
      <c r="AN51" s="379"/>
      <c r="AO51" s="1433" t="s">
        <v>355</v>
      </c>
      <c r="AP51" s="358"/>
      <c r="AQ51" s="358"/>
      <c r="AR51" s="358"/>
      <c r="AS51" s="358"/>
      <c r="AT51" s="358"/>
      <c r="AU51" s="398"/>
    </row>
    <row r="52" spans="2:47" ht="13.5" thickBot="1" x14ac:dyDescent="0.25">
      <c r="B52" s="952" t="str">
        <f>IF(Arbeitszeiten!L70=0,"","Das Wochensoll wurde nicht richtig verteilt! (siehe Arbeitszeiten)")</f>
        <v/>
      </c>
      <c r="E52" s="2"/>
      <c r="F52" s="3"/>
      <c r="G52" s="3"/>
      <c r="I52" s="30"/>
      <c r="K52" s="1864" t="str">
        <f>Übersicht!E28</f>
        <v>s03</v>
      </c>
      <c r="L52" s="1865">
        <f>BL39</f>
        <v>0</v>
      </c>
      <c r="M52" s="2056"/>
      <c r="N52" s="426" t="s">
        <v>353</v>
      </c>
      <c r="O52" s="423"/>
      <c r="P52" s="423"/>
      <c r="Q52" s="423"/>
      <c r="R52" s="424"/>
      <c r="S52" s="620">
        <f>S43+S44+S45+S48+IF(S41="Jahr",S42,S51)</f>
        <v>0</v>
      </c>
      <c r="T52" s="642"/>
      <c r="W52" s="464"/>
      <c r="X52" s="465"/>
      <c r="Y52" s="465"/>
      <c r="Z52" s="466" t="s">
        <v>318</v>
      </c>
      <c r="AA52" s="466"/>
      <c r="AB52" s="1440">
        <f ca="1">IF(max_Monat_kum="j",AB49,IF(AB49&gt;AB51,AB51,AB49))</f>
        <v>0</v>
      </c>
      <c r="AC52" s="1441">
        <f ca="1">AB52*24</f>
        <v>0</v>
      </c>
      <c r="AL52" s="399"/>
      <c r="AM52" s="378"/>
      <c r="AN52" s="380"/>
      <c r="AO52" s="1434" t="s">
        <v>356</v>
      </c>
      <c r="AP52" s="359"/>
      <c r="AQ52" s="359"/>
      <c r="AR52" s="359"/>
      <c r="AS52" s="359"/>
      <c r="AT52" s="359"/>
      <c r="AU52" s="400"/>
    </row>
    <row r="53" spans="2:47" ht="13.5" thickBot="1" x14ac:dyDescent="0.25">
      <c r="B53" s="1997"/>
      <c r="C53" s="1998"/>
      <c r="D53" s="1999" t="s">
        <v>840</v>
      </c>
      <c r="E53" s="644">
        <f>'7'!G53</f>
        <v>30</v>
      </c>
      <c r="F53" s="622" t="s">
        <v>357</v>
      </c>
      <c r="G53" s="643">
        <f>E53-N42</f>
        <v>30</v>
      </c>
      <c r="I53" s="30"/>
      <c r="N53" s="1"/>
      <c r="O53" s="508">
        <f>IF(AB53="x",1,IF(AB53="",-1,"Bitte -&gt; X &lt;- eintragen oder das Feld leer lassen!"))</f>
        <v>-1</v>
      </c>
      <c r="P53" s="507"/>
      <c r="Q53" s="507"/>
      <c r="R53" s="507"/>
      <c r="S53" s="507"/>
      <c r="T53" s="507"/>
      <c r="U53" s="507"/>
      <c r="V53" s="507"/>
      <c r="W53" s="507"/>
      <c r="X53" s="507"/>
      <c r="Y53" s="507"/>
      <c r="Z53" s="507"/>
      <c r="AA53" s="502"/>
      <c r="AB53" s="1479"/>
      <c r="AL53" s="401" t="s">
        <v>160</v>
      </c>
      <c r="AM53" s="375"/>
      <c r="AN53" s="375"/>
      <c r="AO53" s="1435" t="s">
        <v>358</v>
      </c>
      <c r="AP53" s="376"/>
      <c r="AQ53" s="376"/>
      <c r="AR53" s="376"/>
      <c r="AS53" s="376"/>
      <c r="AT53" s="376"/>
      <c r="AU53" s="402"/>
    </row>
    <row r="54" spans="2:47" ht="13.5" thickBot="1" x14ac:dyDescent="0.25">
      <c r="B54" s="2000" t="str">
        <f>IF(Übersicht!E11&lt;&gt;0,CONCATENATE("   *Mit Wirkung ",TEXT(Übersicht!D11,"TT.MM.JJJJ")," sind ",Übersicht!E11," Tag(e) verfallen."),"")</f>
        <v/>
      </c>
      <c r="C54" s="2001"/>
      <c r="D54" s="2001"/>
      <c r="H54" s="1872" t="str">
        <f>IF(Übersicht!N15="J",IF(Pausen_ArbZG&gt;0,"  Die Sollpausen verstoßen gegen das dt. Arbeitszeitgesetz! Bitte in der Tabelle 'Arbeitszeiten' korrigieren.",""),"Keine Auswertung nach dt. ArbZG!")</f>
        <v/>
      </c>
      <c r="AL54" s="560" t="s">
        <v>163</v>
      </c>
      <c r="AM54" s="561"/>
      <c r="AN54" s="561"/>
      <c r="AO54" s="1436" t="s">
        <v>359</v>
      </c>
      <c r="AP54" s="562"/>
      <c r="AQ54" s="562"/>
      <c r="AR54" s="562"/>
      <c r="AS54" s="562"/>
      <c r="AT54" s="562"/>
      <c r="AU54" s="563"/>
    </row>
    <row r="55" spans="2:47" x14ac:dyDescent="0.2">
      <c r="H55" s="1872" t="str">
        <f ca="1">IF(AND(Übersicht!O15="J",SUM(AE5:AE35)&gt;0),"  An mindestens einem Tag wurden mehr als 10 Stunden gearbeitet. Bitte prüfen, ob ein Verstoß gegen das Arbeitszeitgesetz vorliegt!","")</f>
        <v/>
      </c>
      <c r="S55" s="1873">
        <f ca="1">IF(OR(H1&lt;-Schulden08r,H1&gt;Guthaben08r),"rot",0)</f>
        <v>0</v>
      </c>
      <c r="AL55" s="564"/>
      <c r="AM55" s="565"/>
      <c r="AN55" s="565"/>
      <c r="AO55" s="1437" t="s">
        <v>360</v>
      </c>
      <c r="AP55" s="558"/>
      <c r="AQ55" s="558"/>
      <c r="AR55" s="558"/>
      <c r="AS55" s="558"/>
      <c r="AT55" s="558"/>
      <c r="AU55" s="559"/>
    </row>
    <row r="56" spans="2:47" x14ac:dyDescent="0.2">
      <c r="I56" s="354"/>
      <c r="J56" s="354"/>
      <c r="K56" s="354"/>
      <c r="L56" s="765"/>
      <c r="M56" s="765"/>
      <c r="N56" s="354"/>
      <c r="O56" s="356"/>
      <c r="P56" s="348"/>
      <c r="Q56" s="348"/>
      <c r="S56" s="1809">
        <f ca="1">IF(OR(H1&lt;-Schulden08g,H1&gt;Guthaben08g),IF(S55="rot",0,"gelb"),0)</f>
        <v>0</v>
      </c>
      <c r="W56" s="354"/>
      <c r="X56" s="354"/>
      <c r="Y56" s="765"/>
      <c r="Z56" s="354"/>
      <c r="AA56" s="354"/>
      <c r="AB56" s="355"/>
      <c r="AL56" s="389" t="s">
        <v>164</v>
      </c>
      <c r="AM56" s="361"/>
      <c r="AN56" s="361"/>
      <c r="AO56" s="1429" t="s">
        <v>361</v>
      </c>
      <c r="AP56" s="362"/>
      <c r="AQ56" s="362"/>
      <c r="AR56" s="362"/>
      <c r="AS56" s="362"/>
      <c r="AT56" s="362"/>
      <c r="AU56" s="390"/>
    </row>
    <row r="57" spans="2:47" ht="13.5" thickBot="1" x14ac:dyDescent="0.25">
      <c r="I57" s="1644" t="s">
        <v>657</v>
      </c>
      <c r="J57" s="29"/>
      <c r="K57" s="29"/>
      <c r="L57" s="29"/>
      <c r="M57" s="29"/>
      <c r="N57" s="29"/>
      <c r="O57" s="29"/>
      <c r="P57" s="292"/>
      <c r="Q57" s="292"/>
      <c r="S57" s="1874" t="str">
        <f ca="1">IF(OR(S56="gelb",S55="rot"),0,"grün")</f>
        <v>grün</v>
      </c>
      <c r="W57" s="1644" t="s">
        <v>656</v>
      </c>
      <c r="X57" s="29"/>
      <c r="Y57" s="29"/>
      <c r="Z57" s="29"/>
      <c r="AA57" s="29"/>
      <c r="AB57" s="29"/>
      <c r="AL57" s="391" t="s">
        <v>165</v>
      </c>
      <c r="AM57" s="363"/>
      <c r="AN57" s="363"/>
      <c r="AO57" s="1430" t="s">
        <v>362</v>
      </c>
      <c r="AP57" s="364"/>
      <c r="AQ57" s="364"/>
      <c r="AR57" s="364"/>
      <c r="AS57" s="364"/>
      <c r="AT57" s="364"/>
      <c r="AU57" s="392"/>
    </row>
    <row r="58" spans="2:47" ht="13.5" thickBot="1" x14ac:dyDescent="0.25">
      <c r="B58" s="548" t="s">
        <v>363</v>
      </c>
      <c r="AB58" s="646" t="s">
        <v>364</v>
      </c>
      <c r="AD58" s="273"/>
      <c r="AL58" s="393" t="s">
        <v>166</v>
      </c>
      <c r="AM58" s="365"/>
      <c r="AN58" s="365"/>
      <c r="AO58" s="1431" t="s">
        <v>365</v>
      </c>
      <c r="AP58" s="366"/>
      <c r="AQ58" s="366"/>
      <c r="AR58" s="366"/>
      <c r="AS58" s="366"/>
      <c r="AT58" s="366"/>
      <c r="AU58" s="394"/>
    </row>
    <row r="59" spans="2:47" ht="13.5" thickBot="1" x14ac:dyDescent="0.25">
      <c r="B59" s="454" t="s">
        <v>366</v>
      </c>
      <c r="C59" s="455"/>
      <c r="D59" s="53" t="s">
        <v>367</v>
      </c>
      <c r="E59" s="1677"/>
      <c r="F59" s="1677"/>
      <c r="H59" s="1032" t="s">
        <v>368</v>
      </c>
      <c r="I59" s="1032"/>
      <c r="J59" s="1032"/>
      <c r="K59" s="1032"/>
      <c r="L59" s="1033">
        <f>Zuschlag_F</f>
        <v>0</v>
      </c>
      <c r="M59" s="1033"/>
      <c r="N59" s="1034" t="s">
        <v>369</v>
      </c>
      <c r="O59" s="1034"/>
      <c r="P59" s="1034"/>
      <c r="Q59" s="1034"/>
      <c r="R59" s="1035">
        <f>Zuschlag_So</f>
        <v>0</v>
      </c>
      <c r="S59" s="1036" t="s">
        <v>219</v>
      </c>
      <c r="T59" s="1036"/>
      <c r="U59" s="1036"/>
      <c r="W59" s="1035">
        <f>Zuschlag_Sa</f>
        <v>0</v>
      </c>
      <c r="X59" s="1036" t="s">
        <v>218</v>
      </c>
      <c r="Y59" s="1036"/>
      <c r="AB59" s="650" t="s">
        <v>370</v>
      </c>
      <c r="AC59" s="651"/>
      <c r="AD59" s="652" t="str">
        <f>IstUrlaub</f>
        <v>j</v>
      </c>
      <c r="AL59" s="403" t="s">
        <v>167</v>
      </c>
      <c r="AM59" s="367"/>
      <c r="AN59" s="367"/>
      <c r="AO59" s="1438" t="s">
        <v>371</v>
      </c>
      <c r="AP59" s="368"/>
      <c r="AQ59" s="368"/>
      <c r="AR59" s="368"/>
      <c r="AS59" s="368"/>
      <c r="AT59" s="368"/>
      <c r="AU59" s="404"/>
    </row>
    <row r="60" spans="2:47" ht="13.5" thickBot="1" x14ac:dyDescent="0.25">
      <c r="B60" s="456" t="s">
        <v>372</v>
      </c>
      <c r="C60" s="457"/>
      <c r="D60" s="270" t="str">
        <f>Arbeitstage!C7</f>
        <v>x</v>
      </c>
      <c r="E60" s="1875">
        <f>'1'!$AB$53</f>
        <v>0</v>
      </c>
      <c r="F60" s="1677"/>
      <c r="H60" s="1456" t="s">
        <v>373</v>
      </c>
      <c r="I60" s="1457"/>
      <c r="J60" s="1457"/>
      <c r="K60" s="1458"/>
      <c r="L60" s="1459"/>
      <c r="M60" s="1459"/>
      <c r="N60" s="1460"/>
      <c r="O60" s="1460"/>
      <c r="P60" s="1460"/>
      <c r="Q60" s="1460"/>
      <c r="R60" s="1460"/>
      <c r="S60" s="1461"/>
      <c r="T60" s="1461"/>
      <c r="U60" s="1461"/>
      <c r="V60" s="1461"/>
      <c r="W60" s="1461"/>
      <c r="X60" s="1461"/>
      <c r="Y60" s="1462"/>
      <c r="AB60" s="647" t="s">
        <v>374</v>
      </c>
      <c r="AC60" s="122"/>
      <c r="AD60" s="652" t="str">
        <f>Übersicht!E14</f>
        <v>j</v>
      </c>
      <c r="AL60" s="405" t="s">
        <v>168</v>
      </c>
      <c r="AM60" s="370"/>
      <c r="AN60" s="371"/>
      <c r="AO60" s="369" t="s">
        <v>375</v>
      </c>
      <c r="AP60" s="359"/>
      <c r="AQ60" s="359"/>
      <c r="AR60" s="359"/>
      <c r="AS60" s="359"/>
      <c r="AT60" s="359"/>
      <c r="AU60" s="400"/>
    </row>
    <row r="61" spans="2:47" ht="13.5" thickBot="1" x14ac:dyDescent="0.25">
      <c r="B61" s="458" t="s">
        <v>376</v>
      </c>
      <c r="C61" s="291"/>
      <c r="D61" s="271" t="str">
        <f>Arbeitstage!C9</f>
        <v>x</v>
      </c>
      <c r="E61" s="1875">
        <f>'2'!$AB$53</f>
        <v>0</v>
      </c>
      <c r="F61" s="2107" t="s">
        <v>763</v>
      </c>
      <c r="G61" s="2108"/>
      <c r="H61" s="1463"/>
      <c r="I61" s="1464"/>
      <c r="J61" s="1464"/>
      <c r="K61" s="1464"/>
      <c r="L61" s="1465"/>
      <c r="M61" s="1465"/>
      <c r="N61" s="1466"/>
      <c r="O61" s="1466"/>
      <c r="P61" s="1466"/>
      <c r="Q61" s="1466"/>
      <c r="R61" s="1466"/>
      <c r="S61" s="1467"/>
      <c r="T61" s="1467"/>
      <c r="U61" s="1467"/>
      <c r="V61" s="1467"/>
      <c r="W61" s="1467"/>
      <c r="X61" s="1467"/>
      <c r="Y61" s="1468"/>
      <c r="AB61" s="650" t="s">
        <v>377</v>
      </c>
      <c r="AC61" s="651"/>
      <c r="AD61" s="652" t="str">
        <f>IF(Arbeitszeiten!P25="x","j","n")</f>
        <v>n</v>
      </c>
      <c r="AL61" s="406" t="s">
        <v>169</v>
      </c>
      <c r="AM61" s="407"/>
      <c r="AN61" s="407"/>
      <c r="AO61" s="1439" t="s">
        <v>378</v>
      </c>
      <c r="AP61" s="408"/>
      <c r="AQ61" s="408"/>
      <c r="AR61" s="408"/>
      <c r="AS61" s="408"/>
      <c r="AT61" s="408"/>
      <c r="AU61" s="409"/>
    </row>
    <row r="62" spans="2:47" x14ac:dyDescent="0.2">
      <c r="B62" s="458" t="s">
        <v>379</v>
      </c>
      <c r="C62" s="291"/>
      <c r="D62" s="271" t="str">
        <f>Arbeitstage!C11</f>
        <v>x</v>
      </c>
      <c r="E62" s="1875">
        <f>'3'!$AB$53</f>
        <v>0</v>
      </c>
      <c r="F62" s="1878"/>
      <c r="G62" s="1879" t="s">
        <v>762</v>
      </c>
      <c r="H62" s="1463"/>
      <c r="I62" s="1464"/>
      <c r="J62" s="1464"/>
      <c r="K62" s="1464"/>
      <c r="L62" s="1465"/>
      <c r="M62" s="1465"/>
      <c r="N62" s="1466"/>
      <c r="O62" s="1466"/>
      <c r="P62" s="1466"/>
      <c r="Q62" s="1466"/>
      <c r="R62" s="1466"/>
      <c r="S62" s="1467"/>
      <c r="T62" s="1467"/>
      <c r="U62" s="1467"/>
      <c r="V62" s="1467"/>
      <c r="W62" s="1467"/>
      <c r="X62" s="1467"/>
      <c r="Y62" s="1468"/>
      <c r="AB62" s="647" t="s">
        <v>380</v>
      </c>
      <c r="AC62" s="122"/>
      <c r="AD62" s="653"/>
    </row>
    <row r="63" spans="2:47" ht="13.5" thickBot="1" x14ac:dyDescent="0.25">
      <c r="B63" s="458" t="s">
        <v>381</v>
      </c>
      <c r="C63" s="291"/>
      <c r="D63" s="271" t="str">
        <f>Arbeitstage!C13</f>
        <v>x</v>
      </c>
      <c r="E63" s="1875">
        <f>'4'!$AB$53</f>
        <v>0</v>
      </c>
      <c r="F63" s="1878" t="s">
        <v>761</v>
      </c>
      <c r="G63" s="1897" t="s">
        <v>777</v>
      </c>
      <c r="H63" s="1463"/>
      <c r="I63" s="1464"/>
      <c r="J63" s="1464"/>
      <c r="K63" s="1464"/>
      <c r="L63" s="1465"/>
      <c r="M63" s="1465"/>
      <c r="N63" s="1466"/>
      <c r="O63" s="1466"/>
      <c r="P63" s="1466"/>
      <c r="Q63" s="1466"/>
      <c r="R63" s="1466"/>
      <c r="S63" s="1467"/>
      <c r="T63" s="1467"/>
      <c r="U63" s="1467"/>
      <c r="V63" s="1467"/>
      <c r="W63" s="1467"/>
      <c r="X63" s="1467"/>
      <c r="Y63" s="1468"/>
      <c r="AB63" s="648" t="s">
        <v>382</v>
      </c>
      <c r="AC63" s="649"/>
      <c r="AD63" s="654" t="str">
        <f>IF(Arbeitszeiten!P25="x",IF(Arbeitszeiten!P38="","j","n"),"-")</f>
        <v>-</v>
      </c>
    </row>
    <row r="64" spans="2:47" ht="13.5" thickBot="1" x14ac:dyDescent="0.25">
      <c r="B64" s="458" t="s">
        <v>383</v>
      </c>
      <c r="C64" s="291"/>
      <c r="D64" s="271" t="str">
        <f>Arbeitstage!C15</f>
        <v>x</v>
      </c>
      <c r="E64" s="1875">
        <f>'5'!$AB$53</f>
        <v>0</v>
      </c>
      <c r="F64" s="1481">
        <f>Arbeitszeiten!E47</f>
        <v>0.32500000000000001</v>
      </c>
      <c r="G64" s="1481">
        <v>0.24374999999999999</v>
      </c>
      <c r="H64" s="1463"/>
      <c r="I64" s="1464"/>
      <c r="J64" s="1464"/>
      <c r="K64" s="1464"/>
      <c r="L64" s="1465"/>
      <c r="M64" s="1465"/>
      <c r="N64" s="1466"/>
      <c r="O64" s="1466"/>
      <c r="P64" s="1466"/>
      <c r="Q64" s="1466"/>
      <c r="R64" s="1466"/>
      <c r="S64" s="1467"/>
      <c r="T64" s="1467"/>
      <c r="U64" s="1467"/>
      <c r="V64" s="1467"/>
      <c r="W64" s="1467"/>
      <c r="X64" s="1467"/>
      <c r="Y64" s="1468"/>
      <c r="AB64" s="650" t="s">
        <v>384</v>
      </c>
      <c r="AC64" s="651"/>
      <c r="AD64" s="652" t="str">
        <f>IF(Übersicht!N15="J","j","n")</f>
        <v>j</v>
      </c>
    </row>
    <row r="65" spans="2:30" ht="13.5" thickBot="1" x14ac:dyDescent="0.25">
      <c r="B65" s="458" t="s">
        <v>385</v>
      </c>
      <c r="C65" s="291"/>
      <c r="D65" s="271" t="str">
        <f>Arbeitstage!C17</f>
        <v>x</v>
      </c>
      <c r="E65" s="1875">
        <f>'6'!$AB$53</f>
        <v>0</v>
      </c>
      <c r="F65" s="1878" t="s">
        <v>764</v>
      </c>
      <c r="G65" s="1877">
        <f>G64/F64</f>
        <v>0.75</v>
      </c>
      <c r="H65" s="1463"/>
      <c r="I65" s="1464"/>
      <c r="J65" s="1464"/>
      <c r="K65" s="1464"/>
      <c r="L65" s="1465"/>
      <c r="M65" s="1465"/>
      <c r="N65" s="1466"/>
      <c r="O65" s="1466"/>
      <c r="P65" s="1466"/>
      <c r="Q65" s="1466"/>
      <c r="R65" s="1466"/>
      <c r="S65" s="1467"/>
      <c r="T65" s="1467"/>
      <c r="U65" s="1467"/>
      <c r="V65" s="1467"/>
      <c r="W65" s="1467"/>
      <c r="X65" s="1467"/>
      <c r="Y65" s="1468"/>
      <c r="AB65" s="740">
        <f>COUNTIF($G$5:$G$35,CONCATENATE("=",Übersicht!E26))</f>
        <v>0</v>
      </c>
      <c r="AC65" s="737" t="str">
        <f>Übersicht!B26</f>
        <v>Statistik 1</v>
      </c>
      <c r="AD65" s="122"/>
    </row>
    <row r="66" spans="2:30" x14ac:dyDescent="0.2">
      <c r="B66" s="458" t="s">
        <v>386</v>
      </c>
      <c r="C66" s="291"/>
      <c r="D66" s="271" t="str">
        <f>Arbeitstage!C19</f>
        <v>x</v>
      </c>
      <c r="E66" s="1875">
        <f>'7'!$AB$53</f>
        <v>0</v>
      </c>
      <c r="F66" s="1880"/>
      <c r="G66" s="1879"/>
      <c r="H66" s="1463"/>
      <c r="I66" s="1464"/>
      <c r="J66" s="1464"/>
      <c r="K66" s="1464"/>
      <c r="L66" s="1465"/>
      <c r="M66" s="1465"/>
      <c r="N66" s="1466"/>
      <c r="O66" s="1466"/>
      <c r="P66" s="1466"/>
      <c r="Q66" s="1466"/>
      <c r="R66" s="1466"/>
      <c r="S66" s="1467"/>
      <c r="T66" s="1467"/>
      <c r="U66" s="1467"/>
      <c r="V66" s="1467"/>
      <c r="W66" s="1467"/>
      <c r="X66" s="1467"/>
      <c r="Y66" s="1468"/>
      <c r="AB66" s="741">
        <f>COUNTIF($G$5:$G$35,CONCATENATE("=",Übersicht!E27))</f>
        <v>0</v>
      </c>
      <c r="AC66" s="738" t="str">
        <f>Übersicht!B27</f>
        <v>Statistik 2</v>
      </c>
      <c r="AD66" s="125"/>
    </row>
    <row r="67" spans="2:30" x14ac:dyDescent="0.2">
      <c r="B67" s="458" t="s">
        <v>387</v>
      </c>
      <c r="C67" s="291"/>
      <c r="D67" s="271" t="str">
        <f>Arbeitstage!C21</f>
        <v>x</v>
      </c>
      <c r="E67" s="1875">
        <f>'8'!$AB$53</f>
        <v>0</v>
      </c>
      <c r="F67" s="1881"/>
      <c r="G67" s="1882" t="s">
        <v>762</v>
      </c>
      <c r="H67" s="1463"/>
      <c r="I67" s="1464"/>
      <c r="J67" s="1464"/>
      <c r="K67" s="1464"/>
      <c r="L67" s="1465"/>
      <c r="M67" s="1465"/>
      <c r="N67" s="1466"/>
      <c r="O67" s="1466"/>
      <c r="P67" s="1466"/>
      <c r="Q67" s="1466"/>
      <c r="R67" s="1466"/>
      <c r="S67" s="1467"/>
      <c r="T67" s="1467"/>
      <c r="U67" s="1467"/>
      <c r="V67" s="1467"/>
      <c r="W67" s="1467"/>
      <c r="X67" s="1467"/>
      <c r="Y67" s="1468"/>
      <c r="AB67" s="742">
        <f>COUNTIF($G$5:$G$35,CONCATENATE("=",Übersicht!E28))</f>
        <v>0</v>
      </c>
      <c r="AC67" s="739" t="str">
        <f>Übersicht!B28</f>
        <v>Statistik 3</v>
      </c>
      <c r="AD67" s="649"/>
    </row>
    <row r="68" spans="2:30" ht="13.5" thickBot="1" x14ac:dyDescent="0.25">
      <c r="B68" s="458" t="s">
        <v>388</v>
      </c>
      <c r="C68" s="291"/>
      <c r="D68" s="271" t="str">
        <f>Arbeitstage!C23</f>
        <v>x</v>
      </c>
      <c r="E68" s="1875">
        <f>'9'!$AB$53</f>
        <v>0</v>
      </c>
      <c r="F68" s="1881" t="s">
        <v>761</v>
      </c>
      <c r="G68" s="1898" t="s">
        <v>778</v>
      </c>
      <c r="H68" s="1463"/>
      <c r="I68" s="1464"/>
      <c r="J68" s="1464"/>
      <c r="K68" s="1464"/>
      <c r="L68" s="1465"/>
      <c r="M68" s="1465"/>
      <c r="N68" s="1466"/>
      <c r="O68" s="1466"/>
      <c r="P68" s="1466"/>
      <c r="Q68" s="1466"/>
      <c r="R68" s="1466"/>
      <c r="S68" s="1467"/>
      <c r="T68" s="1467"/>
      <c r="U68" s="1467"/>
      <c r="V68" s="1467"/>
      <c r="W68" s="1467"/>
      <c r="X68" s="1467"/>
      <c r="Y68" s="1468"/>
      <c r="AB68" s="742">
        <f>COUNTIF($G$5:$G$35,CONCATENATE("=",Soll_Stat))</f>
        <v>0</v>
      </c>
      <c r="AC68" s="739" t="str">
        <f>Übersicht!B20</f>
        <v>Soll-Statistik</v>
      </c>
      <c r="AD68" s="649"/>
    </row>
    <row r="69" spans="2:30" ht="13.5" thickBot="1" x14ac:dyDescent="0.25">
      <c r="B69" s="458" t="s">
        <v>389</v>
      </c>
      <c r="C69" s="291"/>
      <c r="D69" s="271" t="str">
        <f>Arbeitstage!C25</f>
        <v>x</v>
      </c>
      <c r="E69" s="1875">
        <f>'10'!$AB$53</f>
        <v>0</v>
      </c>
      <c r="F69" s="1481">
        <f>F64</f>
        <v>0.32500000000000001</v>
      </c>
      <c r="G69" s="1481">
        <v>8.1250000000000003E-2</v>
      </c>
      <c r="H69" s="1463"/>
      <c r="I69" s="1464"/>
      <c r="J69" s="1464"/>
      <c r="K69" s="1464"/>
      <c r="L69" s="1465"/>
      <c r="M69" s="1465"/>
      <c r="N69" s="1466"/>
      <c r="O69" s="1466"/>
      <c r="P69" s="1466"/>
      <c r="Q69" s="1466"/>
      <c r="R69" s="1466"/>
      <c r="S69" s="1467"/>
      <c r="T69" s="1467"/>
      <c r="U69" s="1467"/>
      <c r="V69" s="1467"/>
      <c r="W69" s="1467"/>
      <c r="X69" s="1467"/>
      <c r="Y69" s="1468"/>
      <c r="AB69" s="770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8" t="s">
        <v>390</v>
      </c>
      <c r="C70" s="291"/>
      <c r="D70" s="271" t="str">
        <f>Arbeitstage!C27</f>
        <v>x</v>
      </c>
      <c r="E70" s="1875">
        <f>'11'!$AB$53</f>
        <v>0</v>
      </c>
      <c r="F70" s="1881" t="s">
        <v>764</v>
      </c>
      <c r="G70" s="1877">
        <f>1-G69/F69</f>
        <v>0.75</v>
      </c>
      <c r="H70" s="1463"/>
      <c r="I70" s="1464"/>
      <c r="J70" s="1464"/>
      <c r="K70" s="1464"/>
      <c r="L70" s="1465"/>
      <c r="M70" s="1465"/>
      <c r="N70" s="1466"/>
      <c r="O70" s="1466"/>
      <c r="P70" s="1466"/>
      <c r="Q70" s="1466"/>
      <c r="R70" s="1466"/>
      <c r="S70" s="1467"/>
      <c r="T70" s="1467"/>
      <c r="U70" s="1467"/>
      <c r="V70" s="1467"/>
      <c r="W70" s="1467"/>
      <c r="X70" s="1467"/>
      <c r="Y70" s="1468"/>
      <c r="AB70" s="655">
        <f ca="1">AB49-AB52</f>
        <v>0</v>
      </c>
      <c r="AC70" s="657" t="s">
        <v>391</v>
      </c>
      <c r="AD70" s="658"/>
    </row>
    <row r="71" spans="2:30" ht="13.5" thickBot="1" x14ac:dyDescent="0.25">
      <c r="B71" s="459" t="s">
        <v>392</v>
      </c>
      <c r="C71" s="460"/>
      <c r="D71" s="300" t="str">
        <f>Arbeitstage!C29</f>
        <v>x</v>
      </c>
      <c r="E71" s="1875">
        <f>'12'!$AB$53</f>
        <v>0</v>
      </c>
      <c r="F71" s="1883"/>
      <c r="G71" s="1884"/>
      <c r="H71" s="1463"/>
      <c r="I71" s="1464"/>
      <c r="J71" s="1464"/>
      <c r="K71" s="1464"/>
      <c r="L71" s="1465"/>
      <c r="M71" s="1465"/>
      <c r="N71" s="1466"/>
      <c r="O71" s="1466"/>
      <c r="P71" s="1466"/>
      <c r="Q71" s="1466"/>
      <c r="R71" s="1466"/>
      <c r="S71" s="1467"/>
      <c r="T71" s="1467"/>
      <c r="U71" s="1467"/>
      <c r="V71" s="1467"/>
      <c r="W71" s="1467"/>
      <c r="X71" s="1467"/>
      <c r="Y71" s="1468"/>
      <c r="AB71" s="656">
        <f ca="1">'7'!AB71+AB70</f>
        <v>0</v>
      </c>
      <c r="AC71" s="659" t="s">
        <v>393</v>
      </c>
      <c r="AD71" s="660"/>
    </row>
    <row r="72" spans="2:30" ht="13.5" thickBot="1" x14ac:dyDescent="0.25">
      <c r="B72" s="454" t="s">
        <v>352</v>
      </c>
      <c r="C72" s="453"/>
      <c r="D72" s="52">
        <f>COUNTIF(D60:D71,"=x")</f>
        <v>12</v>
      </c>
      <c r="E72" s="1876">
        <f>COUNTIF(E60:E71,"=x")</f>
        <v>0</v>
      </c>
      <c r="F72" s="1677"/>
      <c r="H72" s="1463"/>
      <c r="I72" s="1464"/>
      <c r="J72" s="1464"/>
      <c r="K72" s="1464"/>
      <c r="L72" s="1465"/>
      <c r="M72" s="1465"/>
      <c r="N72" s="1466"/>
      <c r="O72" s="1466"/>
      <c r="P72" s="1466"/>
      <c r="Q72" s="1466"/>
      <c r="R72" s="1466"/>
      <c r="S72" s="1467"/>
      <c r="T72" s="1467"/>
      <c r="U72" s="1467"/>
      <c r="V72" s="1467"/>
      <c r="W72" s="1467"/>
      <c r="X72" s="1467"/>
      <c r="Y72" s="1468"/>
      <c r="AB72" s="655">
        <f ca="1">AB35-AB39+AB52-H1</f>
        <v>0</v>
      </c>
      <c r="AC72" s="657" t="s">
        <v>394</v>
      </c>
      <c r="AD72" s="661"/>
    </row>
    <row r="73" spans="2:30" ht="13.5" thickBot="1" x14ac:dyDescent="0.25">
      <c r="H73" s="1469"/>
      <c r="I73" s="1470"/>
      <c r="J73" s="1470"/>
      <c r="K73" s="1470"/>
      <c r="L73" s="1471"/>
      <c r="M73" s="1471"/>
      <c r="N73" s="1472"/>
      <c r="O73" s="1472"/>
      <c r="P73" s="1472"/>
      <c r="Q73" s="1472"/>
      <c r="R73" s="1472"/>
      <c r="S73" s="1473"/>
      <c r="T73" s="1473"/>
      <c r="U73" s="1473"/>
      <c r="V73" s="1473"/>
      <c r="W73" s="1473"/>
      <c r="X73" s="1473"/>
      <c r="Y73" s="1474"/>
      <c r="AB73" s="656">
        <f ca="1">'7'!AB73+AB72</f>
        <v>0</v>
      </c>
      <c r="AC73" s="659" t="s">
        <v>393</v>
      </c>
      <c r="AD73" s="662"/>
    </row>
    <row r="75" spans="2:30" ht="13.5" thickBot="1" x14ac:dyDescent="0.25">
      <c r="B75" s="1789" t="s">
        <v>950</v>
      </c>
    </row>
    <row r="76" spans="2:30" x14ac:dyDescent="0.2">
      <c r="B76" s="2057" t="str">
        <f>IF('7'!B76="","",'7'!B76)</f>
        <v>Büro/Betrieb</v>
      </c>
      <c r="C76" s="2058" t="str">
        <f>IF('7'!C76="","",'7'!C76)</f>
        <v/>
      </c>
      <c r="D76" s="2059" t="str">
        <f>IF('7'!D76="","",'7'!D76)</f>
        <v>B</v>
      </c>
      <c r="E76" s="2060"/>
      <c r="F76" s="2060"/>
      <c r="G76" s="1273"/>
      <c r="H76" s="2061"/>
      <c r="I76" s="2061"/>
      <c r="J76" s="2061"/>
      <c r="K76" s="2062"/>
      <c r="L76" s="2062"/>
      <c r="M76" s="2062"/>
      <c r="N76" s="2062"/>
      <c r="O76" s="2062"/>
      <c r="P76" s="2062"/>
      <c r="Q76" s="2062"/>
      <c r="R76" s="2062"/>
      <c r="S76" s="2062"/>
      <c r="T76" s="2062"/>
      <c r="U76" s="2062"/>
      <c r="V76" s="2062"/>
      <c r="W76" s="2061"/>
      <c r="X76" s="2063"/>
      <c r="Y76" s="2063"/>
      <c r="Z76" s="2063"/>
      <c r="AA76" s="2063"/>
      <c r="AB76" s="2063"/>
      <c r="AC76" s="38"/>
      <c r="AD76" s="38"/>
    </row>
    <row r="77" spans="2:30" x14ac:dyDescent="0.2">
      <c r="B77" s="2064" t="str">
        <f>IF('7'!B77="","",'7'!B77)</f>
        <v>mobile Arbeit</v>
      </c>
      <c r="C77" s="2065" t="str">
        <f>IF('7'!C77="","",'7'!C77)</f>
        <v/>
      </c>
      <c r="D77" s="2066" t="str">
        <f>IF('7'!D77="","",'7'!D77)</f>
        <v>M</v>
      </c>
      <c r="E77" s="2060"/>
      <c r="F77" s="2060"/>
      <c r="G77" s="1273"/>
      <c r="H77" s="2061"/>
      <c r="I77" s="2061"/>
      <c r="J77" s="2061"/>
      <c r="K77" s="2062"/>
      <c r="L77" s="2062"/>
      <c r="M77" s="2062"/>
      <c r="N77" s="2062"/>
      <c r="O77" s="2062"/>
      <c r="P77" s="2062"/>
      <c r="Q77" s="2062"/>
      <c r="R77" s="2062"/>
      <c r="S77" s="2062"/>
      <c r="T77" s="2062"/>
      <c r="U77" s="2062"/>
      <c r="V77" s="2062"/>
      <c r="W77" s="2061"/>
      <c r="X77" s="2063"/>
      <c r="Y77" s="2063"/>
      <c r="Z77" s="2063"/>
      <c r="AA77" s="2063"/>
      <c r="AB77" s="2063"/>
      <c r="AC77" s="38"/>
      <c r="AD77" s="38"/>
    </row>
    <row r="78" spans="2:30" x14ac:dyDescent="0.2">
      <c r="B78" s="2064" t="str">
        <f>IF('7'!B78="","",'7'!B78)</f>
        <v/>
      </c>
      <c r="C78" s="2065" t="str">
        <f>IF('7'!C78="","",'7'!C78)</f>
        <v/>
      </c>
      <c r="D78" s="2066" t="str">
        <f>IF('7'!D78="","",'7'!D78)</f>
        <v/>
      </c>
      <c r="E78" s="2060"/>
      <c r="F78" s="2060"/>
      <c r="G78" s="1273"/>
      <c r="H78" s="2061"/>
      <c r="I78" s="2061"/>
      <c r="J78" s="2061"/>
      <c r="K78" s="2062"/>
      <c r="L78" s="2062"/>
      <c r="M78" s="2062"/>
      <c r="N78" s="2062"/>
      <c r="O78" s="2062"/>
      <c r="P78" s="2062"/>
      <c r="Q78" s="2062"/>
      <c r="R78" s="2062"/>
      <c r="S78" s="2062"/>
      <c r="T78" s="2062"/>
      <c r="U78" s="2062"/>
      <c r="V78" s="2062"/>
      <c r="W78" s="2061"/>
      <c r="X78" s="2063"/>
      <c r="Y78" s="2063"/>
      <c r="Z78" s="2063"/>
      <c r="AA78" s="2063"/>
      <c r="AB78" s="2063"/>
      <c r="AC78" s="38"/>
      <c r="AD78" s="38"/>
    </row>
    <row r="79" spans="2:30" x14ac:dyDescent="0.2">
      <c r="B79" s="2064" t="str">
        <f>IF('7'!B79="","",'7'!B79)</f>
        <v>Zweigstelle</v>
      </c>
      <c r="C79" s="2065" t="str">
        <f>IF('7'!C79="","",'7'!C79)</f>
        <v/>
      </c>
      <c r="D79" s="2066" t="str">
        <f>IF('7'!D79="","",'7'!D79)</f>
        <v>ZS</v>
      </c>
      <c r="E79" s="2060"/>
      <c r="F79" s="2060"/>
      <c r="G79" s="1273"/>
      <c r="H79" s="2061"/>
      <c r="I79" s="2061"/>
      <c r="J79" s="2061"/>
      <c r="K79" s="2062"/>
      <c r="L79" s="2062"/>
      <c r="M79" s="2062"/>
      <c r="N79" s="2062"/>
      <c r="O79" s="2062"/>
      <c r="P79" s="2062"/>
      <c r="Q79" s="2062"/>
      <c r="R79" s="2062"/>
      <c r="S79" s="2062"/>
      <c r="T79" s="2062"/>
      <c r="U79" s="2062"/>
      <c r="V79" s="2062"/>
      <c r="W79" s="2061"/>
      <c r="X79" s="2063"/>
      <c r="Y79" s="2063"/>
      <c r="Z79" s="2063"/>
      <c r="AA79" s="2063"/>
      <c r="AB79" s="2063"/>
      <c r="AC79" s="38"/>
      <c r="AD79" s="38"/>
    </row>
    <row r="80" spans="2:30" x14ac:dyDescent="0.2">
      <c r="B80" s="2064" t="str">
        <f>IF('7'!B80="","",'7'!B80)</f>
        <v>Kunde 1</v>
      </c>
      <c r="C80" s="2065" t="str">
        <f>IF('7'!C80="","",'7'!C80)</f>
        <v/>
      </c>
      <c r="D80" s="2066" t="str">
        <f>IF('7'!D80="","",'7'!D80)</f>
        <v>K1</v>
      </c>
      <c r="E80" s="2060"/>
      <c r="F80" s="2060"/>
      <c r="G80" s="1273"/>
      <c r="H80" s="2061"/>
      <c r="I80" s="2061"/>
      <c r="J80" s="2061"/>
      <c r="K80" s="2062"/>
      <c r="L80" s="2062"/>
      <c r="M80" s="2062"/>
      <c r="N80" s="2062"/>
      <c r="O80" s="2062"/>
      <c r="P80" s="2062"/>
      <c r="Q80" s="2062"/>
      <c r="R80" s="2062"/>
      <c r="S80" s="2062"/>
      <c r="T80" s="2062"/>
      <c r="U80" s="2062"/>
      <c r="V80" s="2062"/>
      <c r="W80" s="2061"/>
      <c r="X80" s="2063"/>
      <c r="Y80" s="2063"/>
      <c r="Z80" s="2063"/>
      <c r="AA80" s="2063"/>
      <c r="AB80" s="2063"/>
      <c r="AC80" s="38"/>
      <c r="AD80" s="38"/>
    </row>
    <row r="81" spans="2:30" x14ac:dyDescent="0.2">
      <c r="B81" s="2064" t="str">
        <f>IF('7'!B81="","",'7'!B81)</f>
        <v>Kunde 2</v>
      </c>
      <c r="C81" s="2065" t="str">
        <f>IF('7'!C81="","",'7'!C81)</f>
        <v/>
      </c>
      <c r="D81" s="2066" t="str">
        <f>IF('7'!D81="","",'7'!D81)</f>
        <v>K2</v>
      </c>
      <c r="E81" s="2060"/>
      <c r="F81" s="2060"/>
      <c r="G81" s="1273"/>
      <c r="H81" s="2061"/>
      <c r="I81" s="2061"/>
      <c r="J81" s="2061"/>
      <c r="K81" s="2062"/>
      <c r="L81" s="2062"/>
      <c r="M81" s="2062"/>
      <c r="N81" s="2062"/>
      <c r="O81" s="2062"/>
      <c r="P81" s="2062"/>
      <c r="Q81" s="2062"/>
      <c r="R81" s="2062"/>
      <c r="S81" s="2062"/>
      <c r="T81" s="2062"/>
      <c r="U81" s="2062"/>
      <c r="V81" s="2062"/>
      <c r="W81" s="2061"/>
      <c r="X81" s="2063"/>
      <c r="Y81" s="2063"/>
      <c r="Z81" s="2063"/>
      <c r="AA81" s="2063"/>
      <c r="AB81" s="2063"/>
      <c r="AC81" s="38"/>
      <c r="AD81" s="38"/>
    </row>
    <row r="82" spans="2:30" x14ac:dyDescent="0.2">
      <c r="B82" s="2067" t="str">
        <f>IF('7'!B82="","",'7'!B82)</f>
        <v/>
      </c>
      <c r="C82" s="2065" t="str">
        <f>IF('7'!C82="","",'7'!C82)</f>
        <v/>
      </c>
      <c r="D82" s="2066" t="str">
        <f>IF('7'!D82="","",'7'!D82)</f>
        <v/>
      </c>
      <c r="E82" s="2060"/>
      <c r="F82" s="2060"/>
      <c r="G82" s="1273"/>
      <c r="H82" s="2061"/>
      <c r="I82" s="2061"/>
      <c r="J82" s="2061"/>
      <c r="K82" s="2062"/>
      <c r="L82" s="2062"/>
      <c r="M82" s="2062"/>
      <c r="N82" s="2062"/>
      <c r="O82" s="2062"/>
      <c r="P82" s="2062"/>
      <c r="Q82" s="2062"/>
      <c r="R82" s="2062"/>
      <c r="S82" s="2062"/>
      <c r="T82" s="2062"/>
      <c r="U82" s="2062"/>
      <c r="V82" s="2062"/>
      <c r="W82" s="2061"/>
      <c r="X82" s="2063"/>
      <c r="Y82" s="2063"/>
      <c r="Z82" s="2063"/>
      <c r="AA82" s="2063"/>
      <c r="AB82" s="2063"/>
      <c r="AC82" s="38"/>
      <c r="AD82" s="38"/>
    </row>
    <row r="83" spans="2:30" x14ac:dyDescent="0.2">
      <c r="B83" s="2067" t="str">
        <f>IF('7'!B83="","",'7'!B83)</f>
        <v/>
      </c>
      <c r="C83" s="2065" t="str">
        <f>IF('7'!C83="","",'7'!C83)</f>
        <v/>
      </c>
      <c r="D83" s="2066" t="str">
        <f>IF('7'!D83="","",'7'!D83)</f>
        <v/>
      </c>
      <c r="E83" s="2060"/>
      <c r="F83" s="2060"/>
      <c r="G83" s="1273"/>
      <c r="H83" s="2061"/>
      <c r="I83" s="2061"/>
      <c r="J83" s="2061"/>
      <c r="K83" s="2062"/>
      <c r="L83" s="2062"/>
      <c r="M83" s="2062"/>
      <c r="N83" s="2062"/>
      <c r="O83" s="2062"/>
      <c r="P83" s="2062"/>
      <c r="Q83" s="2062"/>
      <c r="R83" s="2062"/>
      <c r="S83" s="2062"/>
      <c r="T83" s="2062"/>
      <c r="U83" s="2062"/>
      <c r="V83" s="2062"/>
      <c r="W83" s="2061"/>
      <c r="X83" s="2063"/>
      <c r="Y83" s="2063"/>
      <c r="Z83" s="2063"/>
      <c r="AA83" s="2063"/>
      <c r="AB83" s="2063"/>
      <c r="AC83" s="38"/>
      <c r="AD83" s="38"/>
    </row>
    <row r="84" spans="2:30" x14ac:dyDescent="0.2">
      <c r="B84" s="2067" t="str">
        <f>IF('7'!B84="","",'7'!B84)</f>
        <v/>
      </c>
      <c r="C84" s="2065" t="str">
        <f>IF('7'!C84="","",'7'!C84)</f>
        <v/>
      </c>
      <c r="D84" s="2066" t="str">
        <f>IF('7'!D84="","",'7'!D84)</f>
        <v/>
      </c>
      <c r="E84" s="2060"/>
      <c r="F84" s="2060"/>
      <c r="G84" s="1273"/>
      <c r="H84" s="2061"/>
      <c r="I84" s="2061"/>
      <c r="J84" s="2061"/>
      <c r="K84" s="2062"/>
      <c r="L84" s="2062"/>
      <c r="M84" s="2062"/>
      <c r="N84" s="2062"/>
      <c r="O84" s="2062"/>
      <c r="P84" s="2062"/>
      <c r="Q84" s="2062"/>
      <c r="R84" s="2062"/>
      <c r="S84" s="2062"/>
      <c r="T84" s="2062"/>
      <c r="U84" s="2062"/>
      <c r="V84" s="2062"/>
      <c r="W84" s="2061"/>
      <c r="X84" s="2063"/>
      <c r="Y84" s="2063"/>
      <c r="Z84" s="2063"/>
      <c r="AA84" s="2063"/>
      <c r="AB84" s="2063"/>
      <c r="AC84" s="38"/>
      <c r="AD84" s="38"/>
    </row>
    <row r="85" spans="2:30" x14ac:dyDescent="0.2">
      <c r="B85" s="2067" t="str">
        <f>IF('7'!B85="","",'7'!B85)</f>
        <v/>
      </c>
      <c r="C85" s="2065" t="str">
        <f>IF('7'!C85="","",'7'!C85)</f>
        <v/>
      </c>
      <c r="D85" s="2066" t="str">
        <f>IF('7'!D85="","",'7'!D85)</f>
        <v>s</v>
      </c>
      <c r="E85" s="2060"/>
      <c r="F85" s="2060"/>
      <c r="G85" s="1273"/>
      <c r="H85" s="2061"/>
      <c r="I85" s="2061"/>
      <c r="J85" s="2061"/>
      <c r="K85" s="2062"/>
      <c r="L85" s="2062"/>
      <c r="M85" s="2062"/>
      <c r="N85" s="2062"/>
      <c r="O85" s="2062"/>
      <c r="P85" s="2062"/>
      <c r="Q85" s="2062"/>
      <c r="R85" s="2062"/>
      <c r="S85" s="2062"/>
      <c r="T85" s="2062"/>
      <c r="U85" s="2062"/>
      <c r="V85" s="2062"/>
      <c r="W85" s="2061"/>
      <c r="X85" s="2063"/>
      <c r="Y85" s="2063"/>
      <c r="Z85" s="2063"/>
      <c r="AA85" s="2063"/>
      <c r="AB85" s="2063"/>
      <c r="AC85" s="38"/>
      <c r="AD85" s="38"/>
    </row>
    <row r="86" spans="2:30" x14ac:dyDescent="0.2">
      <c r="B86" s="2067" t="str">
        <f>IF('7'!B86="","",'7'!B86)</f>
        <v/>
      </c>
      <c r="C86" s="2065" t="str">
        <f>IF('7'!C86="","",'7'!C86)</f>
        <v/>
      </c>
      <c r="D86" s="2066" t="str">
        <f>IF('7'!D86="","",'7'!D86)</f>
        <v>i</v>
      </c>
      <c r="E86" s="2060"/>
      <c r="F86" s="2060"/>
      <c r="G86" s="1273"/>
      <c r="H86" s="2061"/>
      <c r="I86" s="2061"/>
      <c r="J86" s="2061"/>
      <c r="K86" s="2062"/>
      <c r="L86" s="2062"/>
      <c r="M86" s="2062"/>
      <c r="N86" s="2062"/>
      <c r="O86" s="2062"/>
      <c r="P86" s="2062"/>
      <c r="Q86" s="2062"/>
      <c r="R86" s="2062"/>
      <c r="S86" s="2062"/>
      <c r="T86" s="2062"/>
      <c r="U86" s="2062"/>
      <c r="V86" s="2062"/>
      <c r="W86" s="2061"/>
      <c r="X86" s="2063"/>
      <c r="Y86" s="2063"/>
      <c r="Z86" s="2063"/>
      <c r="AA86" s="2063"/>
      <c r="AB86" s="2063"/>
      <c r="AC86" s="38"/>
      <c r="AD86" s="38"/>
    </row>
    <row r="87" spans="2:30" x14ac:dyDescent="0.2">
      <c r="B87" s="2067" t="str">
        <f>IF('7'!B87="","",'7'!B87)</f>
        <v/>
      </c>
      <c r="C87" s="2065" t="str">
        <f>IF('7'!C87="","",'7'!C87)</f>
        <v/>
      </c>
      <c r="D87" s="2066" t="str">
        <f>IF('7'!D87="","",'7'!D87)</f>
        <v>e</v>
      </c>
      <c r="E87" s="2060"/>
      <c r="F87" s="2060"/>
      <c r="G87" s="1273"/>
      <c r="H87" s="2061"/>
      <c r="I87" s="2061"/>
      <c r="J87" s="2061"/>
      <c r="K87" s="2062"/>
      <c r="L87" s="2062"/>
      <c r="M87" s="2062"/>
      <c r="N87" s="2062"/>
      <c r="O87" s="2062"/>
      <c r="P87" s="2062"/>
      <c r="Q87" s="2062"/>
      <c r="R87" s="2062"/>
      <c r="S87" s="2062"/>
      <c r="T87" s="2062"/>
      <c r="U87" s="2062"/>
      <c r="V87" s="2062"/>
      <c r="W87" s="2061"/>
      <c r="X87" s="2063"/>
      <c r="Y87" s="2063"/>
      <c r="Z87" s="2063"/>
      <c r="AA87" s="2063"/>
      <c r="AB87" s="2063"/>
      <c r="AC87" s="38"/>
      <c r="AD87" s="38"/>
    </row>
    <row r="88" spans="2:30" x14ac:dyDescent="0.2">
      <c r="B88" s="2067" t="str">
        <f>IF('7'!B88="","",'7'!B88)</f>
        <v/>
      </c>
      <c r="C88" s="2065" t="str">
        <f>IF('7'!C88="","",'7'!C88)</f>
        <v/>
      </c>
      <c r="D88" s="2066" t="str">
        <f>IF('7'!D88="","",'7'!D88)</f>
        <v>h</v>
      </c>
      <c r="E88" s="2060"/>
      <c r="F88" s="2060"/>
      <c r="G88" s="1273"/>
      <c r="H88" s="2061"/>
      <c r="I88" s="2061"/>
      <c r="J88" s="2061"/>
      <c r="K88" s="2062"/>
      <c r="L88" s="2062"/>
      <c r="M88" s="2062"/>
      <c r="N88" s="2062"/>
      <c r="O88" s="2062"/>
      <c r="P88" s="2062"/>
      <c r="Q88" s="2062"/>
      <c r="R88" s="2062"/>
      <c r="S88" s="2062"/>
      <c r="T88" s="2062"/>
      <c r="U88" s="2062"/>
      <c r="V88" s="2062"/>
      <c r="W88" s="2061"/>
      <c r="X88" s="2063"/>
      <c r="Y88" s="2063"/>
      <c r="Z88" s="2063"/>
      <c r="AA88" s="2063"/>
      <c r="AB88" s="2063"/>
      <c r="AC88" s="38"/>
      <c r="AD88" s="38"/>
    </row>
    <row r="89" spans="2:30" x14ac:dyDescent="0.2">
      <c r="B89" s="2067" t="str">
        <f>IF('7'!B89="","",'7'!B89)</f>
        <v/>
      </c>
      <c r="C89" s="2065" t="str">
        <f>IF('7'!C89="","",'7'!C89)</f>
        <v/>
      </c>
      <c r="D89" s="2066" t="str">
        <f>IF('7'!D89="","",'7'!D89)</f>
        <v>e</v>
      </c>
      <c r="E89" s="2060"/>
      <c r="F89" s="2060"/>
      <c r="G89" s="1273"/>
      <c r="H89" s="2061"/>
      <c r="I89" s="2061"/>
      <c r="J89" s="2061"/>
      <c r="K89" s="2062"/>
      <c r="L89" s="2062"/>
      <c r="M89" s="2062"/>
      <c r="N89" s="2062"/>
      <c r="O89" s="2062"/>
      <c r="P89" s="2062"/>
      <c r="Q89" s="2062"/>
      <c r="R89" s="2062"/>
      <c r="S89" s="2062"/>
      <c r="T89" s="2062"/>
      <c r="U89" s="2062"/>
      <c r="V89" s="2062"/>
      <c r="W89" s="2061"/>
      <c r="X89" s="2063"/>
      <c r="Y89" s="2063"/>
      <c r="Z89" s="2063"/>
      <c r="AA89" s="2063"/>
      <c r="AB89" s="2063"/>
      <c r="AC89" s="38"/>
      <c r="AD89" s="38"/>
    </row>
    <row r="90" spans="2:30" x14ac:dyDescent="0.2">
      <c r="B90" s="2067" t="str">
        <f>IF('7'!B90="","",'7'!B90)</f>
        <v/>
      </c>
      <c r="C90" s="2065" t="str">
        <f>IF('7'!C90="","",'7'!C90)</f>
        <v/>
      </c>
      <c r="D90" s="2066" t="str">
        <f>IF('7'!D90="","",'7'!D90)</f>
        <v/>
      </c>
      <c r="E90" s="2060"/>
      <c r="F90" s="2060"/>
      <c r="G90" s="1273"/>
      <c r="H90" s="2061"/>
      <c r="I90" s="2061"/>
      <c r="J90" s="2061"/>
      <c r="K90" s="2062"/>
      <c r="L90" s="2062"/>
      <c r="M90" s="2062"/>
      <c r="N90" s="2062"/>
      <c r="O90" s="2062"/>
      <c r="P90" s="2062"/>
      <c r="Q90" s="2062"/>
      <c r="R90" s="2062"/>
      <c r="S90" s="2062"/>
      <c r="T90" s="2062"/>
      <c r="U90" s="2062"/>
      <c r="V90" s="2062"/>
      <c r="W90" s="2061"/>
      <c r="X90" s="2063"/>
      <c r="Y90" s="2063"/>
      <c r="Z90" s="2063"/>
      <c r="AA90" s="2063"/>
      <c r="AB90" s="2063"/>
      <c r="AC90" s="38"/>
      <c r="AD90" s="38"/>
    </row>
    <row r="91" spans="2:30" x14ac:dyDescent="0.2">
      <c r="B91" s="2067" t="str">
        <f>IF('7'!B91="","",'7'!B91)</f>
        <v/>
      </c>
      <c r="C91" s="2065" t="str">
        <f>IF('7'!C91="","",'7'!C91)</f>
        <v/>
      </c>
      <c r="D91" s="2066" t="str">
        <f>IF('7'!D91="","",'7'!D91)</f>
        <v>u</v>
      </c>
      <c r="E91" s="2060"/>
      <c r="F91" s="2060"/>
      <c r="G91" s="1273"/>
      <c r="H91" s="2061"/>
      <c r="I91" s="2061"/>
      <c r="J91" s="2061"/>
      <c r="K91" s="2062"/>
      <c r="L91" s="2062"/>
      <c r="M91" s="2062"/>
      <c r="N91" s="2062"/>
      <c r="O91" s="2062"/>
      <c r="P91" s="2062"/>
      <c r="Q91" s="2062"/>
      <c r="R91" s="2062"/>
      <c r="S91" s="2062"/>
      <c r="T91" s="2062"/>
      <c r="U91" s="2062"/>
      <c r="V91" s="2062"/>
      <c r="W91" s="2061"/>
      <c r="X91" s="2063"/>
      <c r="Y91" s="2063"/>
      <c r="Z91" s="2063"/>
      <c r="AA91" s="2063"/>
      <c r="AB91" s="2063"/>
      <c r="AC91" s="38"/>
      <c r="AD91" s="38"/>
    </row>
    <row r="92" spans="2:30" x14ac:dyDescent="0.2">
      <c r="B92" s="2067" t="str">
        <f>IF('7'!B92="","",'7'!B92)</f>
        <v/>
      </c>
      <c r="C92" s="2065" t="str">
        <f>IF('7'!C92="","",'7'!C92)</f>
        <v/>
      </c>
      <c r="D92" s="2066" t="str">
        <f>IF('7'!D92="","",'7'!D92)</f>
        <v>n</v>
      </c>
      <c r="E92" s="2060"/>
      <c r="F92" s="2060"/>
      <c r="G92" s="1273"/>
      <c r="H92" s="2061"/>
      <c r="I92" s="2061"/>
      <c r="J92" s="2061"/>
      <c r="K92" s="2062"/>
      <c r="L92" s="2062"/>
      <c r="M92" s="2062"/>
      <c r="N92" s="2062"/>
      <c r="O92" s="2062"/>
      <c r="P92" s="2062"/>
      <c r="Q92" s="2062"/>
      <c r="R92" s="2062"/>
      <c r="S92" s="2062"/>
      <c r="T92" s="2062"/>
      <c r="U92" s="2062"/>
      <c r="V92" s="2062"/>
      <c r="W92" s="2061"/>
      <c r="X92" s="2063"/>
      <c r="Y92" s="2063"/>
      <c r="Z92" s="2063"/>
      <c r="AA92" s="2063"/>
      <c r="AB92" s="2063"/>
      <c r="AC92" s="38"/>
      <c r="AD92" s="38"/>
    </row>
    <row r="93" spans="2:30" x14ac:dyDescent="0.2">
      <c r="B93" s="2067" t="str">
        <f>IF('7'!B93="","",'7'!B93)</f>
        <v/>
      </c>
      <c r="C93" s="2065" t="str">
        <f>IF('7'!C93="","",'7'!C93)</f>
        <v/>
      </c>
      <c r="D93" s="2066" t="str">
        <f>IF('7'!D93="","",'7'!D93)</f>
        <v>t</v>
      </c>
      <c r="E93" s="2060"/>
      <c r="F93" s="2060"/>
      <c r="G93" s="1273"/>
      <c r="H93" s="2061"/>
      <c r="I93" s="2061"/>
      <c r="J93" s="2061"/>
      <c r="K93" s="2062"/>
      <c r="L93" s="2062"/>
      <c r="M93" s="2062"/>
      <c r="N93" s="2062"/>
      <c r="O93" s="2062"/>
      <c r="P93" s="2062"/>
      <c r="Q93" s="2062"/>
      <c r="R93" s="2062"/>
      <c r="S93" s="2062"/>
      <c r="T93" s="2062"/>
      <c r="U93" s="2062"/>
      <c r="V93" s="2062"/>
      <c r="W93" s="2061"/>
      <c r="X93" s="2063"/>
      <c r="Y93" s="2063"/>
      <c r="Z93" s="2063"/>
      <c r="AA93" s="2063"/>
      <c r="AB93" s="2063"/>
      <c r="AC93" s="38"/>
      <c r="AD93" s="38"/>
    </row>
    <row r="94" spans="2:30" x14ac:dyDescent="0.2">
      <c r="B94" s="2067" t="str">
        <f>IF('7'!B94="","",'7'!B94)</f>
        <v/>
      </c>
      <c r="C94" s="2065" t="str">
        <f>IF('7'!C94="","",'7'!C94)</f>
        <v/>
      </c>
      <c r="D94" s="2066" t="str">
        <f>IF('7'!D94="","",'7'!D94)</f>
        <v>e</v>
      </c>
      <c r="E94" s="2060"/>
      <c r="F94" s="2060"/>
      <c r="G94" s="1273"/>
      <c r="H94" s="2061"/>
      <c r="I94" s="2061"/>
      <c r="J94" s="2061"/>
      <c r="K94" s="2062"/>
      <c r="L94" s="2062"/>
      <c r="M94" s="2062"/>
      <c r="N94" s="2062"/>
      <c r="O94" s="2062"/>
      <c r="P94" s="2062"/>
      <c r="Q94" s="2062"/>
      <c r="R94" s="2062"/>
      <c r="S94" s="2062"/>
      <c r="T94" s="2062"/>
      <c r="U94" s="2062"/>
      <c r="V94" s="2062"/>
      <c r="W94" s="2061"/>
      <c r="X94" s="2063"/>
      <c r="Y94" s="2063"/>
      <c r="Z94" s="2063"/>
      <c r="AA94" s="2063"/>
      <c r="AB94" s="2063"/>
      <c r="AC94" s="38"/>
      <c r="AD94" s="38"/>
    </row>
    <row r="95" spans="2:30" ht="13.5" thickBot="1" x14ac:dyDescent="0.25">
      <c r="B95" s="2068" t="str">
        <f>IF('7'!B95="","",'7'!B95)</f>
        <v/>
      </c>
      <c r="C95" s="2069" t="str">
        <f>IF('7'!C95="","",'7'!C95)</f>
        <v/>
      </c>
      <c r="D95" s="2072" t="str">
        <f>IF('7'!D95="","",'7'!D95)</f>
        <v>n</v>
      </c>
      <c r="E95" s="2060"/>
      <c r="F95" s="2060"/>
      <c r="G95" s="1273"/>
      <c r="H95" s="2061"/>
      <c r="I95" s="2061"/>
      <c r="J95" s="2061"/>
      <c r="K95" s="2062"/>
      <c r="L95" s="2062"/>
      <c r="M95" s="2062"/>
      <c r="N95" s="2062"/>
      <c r="O95" s="2062"/>
      <c r="P95" s="2062"/>
      <c r="Q95" s="2062"/>
      <c r="R95" s="2062"/>
      <c r="S95" s="2062"/>
      <c r="T95" s="2062"/>
      <c r="U95" s="2062"/>
      <c r="V95" s="2062"/>
      <c r="W95" s="2061"/>
      <c r="X95" s="2063"/>
      <c r="Y95" s="2063"/>
      <c r="Z95" s="2063"/>
      <c r="AA95" s="2063"/>
      <c r="AB95" s="2063"/>
      <c r="AC95" s="38"/>
      <c r="AD95" s="38"/>
    </row>
    <row r="96" spans="2:30" x14ac:dyDescent="0.2">
      <c r="B96" s="2070"/>
      <c r="C96" s="2060"/>
      <c r="D96" s="2060"/>
      <c r="E96" s="2060"/>
      <c r="F96" s="2060"/>
      <c r="G96" s="1273"/>
      <c r="H96" s="2061"/>
      <c r="I96" s="2061"/>
      <c r="J96" s="2061"/>
      <c r="K96" s="2062"/>
      <c r="L96" s="2062"/>
      <c r="M96" s="2062"/>
      <c r="N96" s="2062"/>
      <c r="O96" s="2062"/>
      <c r="P96" s="2062"/>
      <c r="Q96" s="2062"/>
      <c r="R96" s="2062"/>
      <c r="S96" s="2062"/>
      <c r="T96" s="2062"/>
      <c r="U96" s="2062"/>
      <c r="V96" s="2062"/>
      <c r="W96" s="2061"/>
      <c r="X96" s="2063"/>
      <c r="Y96" s="2063"/>
      <c r="Z96" s="2063"/>
      <c r="AA96" s="2063"/>
      <c r="AB96" s="2063"/>
      <c r="AC96" s="38"/>
      <c r="AD96" s="38"/>
    </row>
    <row r="97" spans="2:30" x14ac:dyDescent="0.2">
      <c r="B97" s="2070"/>
      <c r="C97" s="2060"/>
      <c r="D97" s="2060"/>
      <c r="E97" s="2060"/>
      <c r="F97" s="2060"/>
      <c r="G97" s="1273"/>
      <c r="H97" s="2061"/>
      <c r="I97" s="2061"/>
      <c r="J97" s="2061"/>
      <c r="K97" s="2062"/>
      <c r="L97" s="2062"/>
      <c r="M97" s="2062"/>
      <c r="N97" s="2062"/>
      <c r="O97" s="2062"/>
      <c r="P97" s="2062"/>
      <c r="Q97" s="2062"/>
      <c r="R97" s="2062"/>
      <c r="S97" s="2062"/>
      <c r="T97" s="2062"/>
      <c r="U97" s="2062"/>
      <c r="V97" s="2062"/>
      <c r="W97" s="2061"/>
      <c r="X97" s="2063"/>
      <c r="Y97" s="2063"/>
      <c r="Z97" s="2063"/>
      <c r="AA97" s="2063"/>
      <c r="AB97" s="2063"/>
      <c r="AC97" s="38"/>
      <c r="AD97" s="38"/>
    </row>
    <row r="98" spans="2:30" x14ac:dyDescent="0.2">
      <c r="B98" s="2070"/>
      <c r="C98" s="2060"/>
      <c r="D98" s="2060"/>
      <c r="E98" s="2060"/>
      <c r="F98" s="2060"/>
      <c r="G98" s="1273"/>
      <c r="H98" s="2061"/>
      <c r="I98" s="2061"/>
      <c r="J98" s="2061"/>
      <c r="K98" s="2062"/>
      <c r="L98" s="2062"/>
      <c r="M98" s="2062"/>
      <c r="N98" s="2062"/>
      <c r="O98" s="2062"/>
      <c r="P98" s="2062"/>
      <c r="Q98" s="2062"/>
      <c r="R98" s="2062"/>
      <c r="S98" s="2062"/>
      <c r="T98" s="2062"/>
      <c r="U98" s="2062"/>
      <c r="V98" s="2062"/>
      <c r="W98" s="2061"/>
      <c r="X98" s="2063"/>
      <c r="Y98" s="2063"/>
      <c r="Z98" s="2063"/>
      <c r="AA98" s="2063"/>
      <c r="AB98" s="2063"/>
      <c r="AC98" s="38"/>
      <c r="AD98" s="38"/>
    </row>
    <row r="99" spans="2:30" x14ac:dyDescent="0.2">
      <c r="B99" s="2070"/>
      <c r="C99" s="2060"/>
      <c r="D99" s="2060"/>
      <c r="E99" s="2060"/>
      <c r="F99" s="2060"/>
      <c r="G99" s="1273"/>
      <c r="H99" s="2061"/>
      <c r="I99" s="2061"/>
      <c r="J99" s="2061"/>
      <c r="K99" s="2062"/>
      <c r="L99" s="2062"/>
      <c r="M99" s="2062"/>
      <c r="N99" s="2062"/>
      <c r="O99" s="2062"/>
      <c r="P99" s="2062"/>
      <c r="Q99" s="2062"/>
      <c r="R99" s="2062"/>
      <c r="S99" s="2062"/>
      <c r="T99" s="2062"/>
      <c r="U99" s="2062"/>
      <c r="V99" s="2062"/>
      <c r="W99" s="2061"/>
      <c r="X99" s="2063"/>
      <c r="Y99" s="2063"/>
      <c r="Z99" s="2063"/>
      <c r="AA99" s="2063"/>
      <c r="AB99" s="2063"/>
      <c r="AC99" s="38"/>
      <c r="AD99" s="38"/>
    </row>
    <row r="100" spans="2:30" x14ac:dyDescent="0.2">
      <c r="B100" s="2070"/>
      <c r="C100" s="2060"/>
      <c r="D100" s="2060"/>
      <c r="E100" s="2060"/>
      <c r="F100" s="2060"/>
      <c r="G100" s="1273"/>
      <c r="H100" s="2061"/>
      <c r="I100" s="2061"/>
      <c r="J100" s="2061"/>
      <c r="K100" s="2062"/>
      <c r="L100" s="2062"/>
      <c r="M100" s="2062"/>
      <c r="N100" s="2062"/>
      <c r="O100" s="2062"/>
      <c r="P100" s="2062"/>
      <c r="Q100" s="2062"/>
      <c r="R100" s="2062"/>
      <c r="S100" s="2062"/>
      <c r="T100" s="2062"/>
      <c r="U100" s="2062"/>
      <c r="V100" s="2062"/>
      <c r="W100" s="2061"/>
      <c r="X100" s="2063"/>
      <c r="Y100" s="2063"/>
      <c r="Z100" s="2063"/>
      <c r="AA100" s="2063"/>
      <c r="AB100" s="2063"/>
      <c r="AC100" s="38"/>
      <c r="AD100" s="38"/>
    </row>
    <row r="101" spans="2:30" x14ac:dyDescent="0.2">
      <c r="B101" s="2070"/>
      <c r="C101" s="2060"/>
      <c r="D101" s="2060"/>
      <c r="E101" s="2060"/>
      <c r="F101" s="2060"/>
      <c r="G101" s="1273"/>
      <c r="H101" s="2061"/>
      <c r="I101" s="2061"/>
      <c r="J101" s="2061"/>
      <c r="K101" s="2062"/>
      <c r="L101" s="2062"/>
      <c r="M101" s="2062"/>
      <c r="N101" s="2062"/>
      <c r="O101" s="2062"/>
      <c r="P101" s="2062"/>
      <c r="Q101" s="2062"/>
      <c r="R101" s="2062"/>
      <c r="S101" s="2062"/>
      <c r="T101" s="2062"/>
      <c r="U101" s="2062"/>
      <c r="V101" s="2062"/>
      <c r="W101" s="2061"/>
      <c r="X101" s="2063"/>
      <c r="Y101" s="2063"/>
      <c r="Z101" s="2063"/>
      <c r="AA101" s="2063"/>
      <c r="AB101" s="2063"/>
      <c r="AC101" s="38"/>
      <c r="AD101" s="38"/>
    </row>
    <row r="102" spans="2:30" x14ac:dyDescent="0.2">
      <c r="B102" s="2070"/>
      <c r="C102" s="2060"/>
      <c r="D102" s="2060"/>
      <c r="E102" s="2060"/>
      <c r="F102" s="2060"/>
      <c r="G102" s="1273"/>
      <c r="H102" s="2061"/>
      <c r="I102" s="2061"/>
      <c r="J102" s="2061"/>
      <c r="K102" s="2062"/>
      <c r="L102" s="2062"/>
      <c r="M102" s="2062"/>
      <c r="N102" s="2062"/>
      <c r="O102" s="2062"/>
      <c r="P102" s="2062"/>
      <c r="Q102" s="2062"/>
      <c r="R102" s="2062"/>
      <c r="S102" s="2062"/>
      <c r="T102" s="2062"/>
      <c r="U102" s="2062"/>
      <c r="V102" s="2062"/>
      <c r="W102" s="2061"/>
      <c r="X102" s="2063"/>
      <c r="Y102" s="2063"/>
      <c r="Z102" s="2063"/>
      <c r="AA102" s="2063"/>
      <c r="AB102" s="2063"/>
      <c r="AC102" s="38"/>
      <c r="AD102" s="38"/>
    </row>
    <row r="103" spans="2:30" x14ac:dyDescent="0.2">
      <c r="B103" s="2070"/>
      <c r="C103" s="2060"/>
      <c r="D103" s="2060"/>
      <c r="E103" s="2060"/>
      <c r="F103" s="2060"/>
      <c r="G103" s="1273"/>
      <c r="H103" s="2061"/>
      <c r="I103" s="2061"/>
      <c r="J103" s="2061"/>
      <c r="K103" s="2062"/>
      <c r="L103" s="2062"/>
      <c r="M103" s="2062"/>
      <c r="N103" s="2062"/>
      <c r="O103" s="2062"/>
      <c r="P103" s="2062"/>
      <c r="Q103" s="2062"/>
      <c r="R103" s="2062"/>
      <c r="S103" s="2062"/>
      <c r="T103" s="2062"/>
      <c r="U103" s="2062"/>
      <c r="V103" s="2062"/>
      <c r="W103" s="2061"/>
      <c r="X103" s="2063"/>
      <c r="Y103" s="2063"/>
      <c r="Z103" s="2063"/>
      <c r="AA103" s="2063"/>
      <c r="AB103" s="2063"/>
      <c r="AC103" s="38"/>
      <c r="AD103" s="38"/>
    </row>
    <row r="104" spans="2:30" x14ac:dyDescent="0.2">
      <c r="B104" s="2070"/>
      <c r="C104" s="2060"/>
      <c r="D104" s="2060"/>
      <c r="E104" s="2060"/>
      <c r="F104" s="2060"/>
      <c r="G104" s="1273"/>
      <c r="H104" s="2061"/>
      <c r="I104" s="2061"/>
      <c r="J104" s="2061"/>
      <c r="K104" s="2062"/>
      <c r="L104" s="2062"/>
      <c r="M104" s="2062"/>
      <c r="N104" s="2062"/>
      <c r="O104" s="2062"/>
      <c r="P104" s="2062"/>
      <c r="Q104" s="2062"/>
      <c r="R104" s="2062"/>
      <c r="S104" s="2062"/>
      <c r="T104" s="2062"/>
      <c r="U104" s="2062"/>
      <c r="V104" s="2062"/>
      <c r="W104" s="2061"/>
      <c r="X104" s="2063"/>
      <c r="Y104" s="2063"/>
      <c r="Z104" s="2063"/>
      <c r="AA104" s="2063"/>
      <c r="AB104" s="2063"/>
      <c r="AC104" s="38"/>
      <c r="AD104" s="38"/>
    </row>
    <row r="105" spans="2:30" x14ac:dyDescent="0.2">
      <c r="B105" s="2070"/>
      <c r="C105" s="2060"/>
      <c r="D105" s="2060"/>
      <c r="E105" s="2060"/>
      <c r="F105" s="2060"/>
      <c r="G105" s="1273"/>
      <c r="H105" s="2061"/>
      <c r="I105" s="2061"/>
      <c r="J105" s="2061"/>
      <c r="K105" s="2062"/>
      <c r="L105" s="2062"/>
      <c r="M105" s="2062"/>
      <c r="N105" s="2062"/>
      <c r="O105" s="2062"/>
      <c r="P105" s="2062"/>
      <c r="Q105" s="2062"/>
      <c r="R105" s="2062"/>
      <c r="S105" s="2062"/>
      <c r="T105" s="2062"/>
      <c r="U105" s="2062"/>
      <c r="V105" s="2062"/>
      <c r="W105" s="2061"/>
      <c r="X105" s="2063"/>
      <c r="Y105" s="2063"/>
      <c r="Z105" s="2063"/>
      <c r="AA105" s="2063"/>
      <c r="AB105" s="2063"/>
      <c r="AC105" s="38"/>
      <c r="AD105" s="38"/>
    </row>
    <row r="106" spans="2:30" x14ac:dyDescent="0.2">
      <c r="B106" s="2070"/>
      <c r="C106" s="2060"/>
      <c r="D106" s="2060"/>
      <c r="E106" s="2060"/>
      <c r="F106" s="2060"/>
      <c r="G106" s="1273"/>
      <c r="H106" s="2061"/>
      <c r="I106" s="2061"/>
      <c r="J106" s="2061"/>
      <c r="K106" s="2062"/>
      <c r="L106" s="2062"/>
      <c r="M106" s="2062"/>
      <c r="N106" s="2062"/>
      <c r="O106" s="2062"/>
      <c r="P106" s="2062"/>
      <c r="Q106" s="2062"/>
      <c r="R106" s="2062"/>
      <c r="S106" s="2062"/>
      <c r="T106" s="2062"/>
      <c r="U106" s="2062"/>
      <c r="V106" s="2062"/>
      <c r="W106" s="2061"/>
      <c r="X106" s="2063"/>
      <c r="Y106" s="2063"/>
      <c r="Z106" s="2063"/>
      <c r="AA106" s="2063"/>
      <c r="AB106" s="2063"/>
      <c r="AC106" s="38"/>
      <c r="AD106" s="38"/>
    </row>
    <row r="107" spans="2:30" x14ac:dyDescent="0.2">
      <c r="B107" s="2070"/>
      <c r="C107" s="2060"/>
      <c r="D107" s="2060"/>
      <c r="E107" s="2060"/>
      <c r="F107" s="2060"/>
      <c r="G107" s="1273"/>
      <c r="H107" s="2061"/>
      <c r="I107" s="2061"/>
      <c r="J107" s="2061"/>
      <c r="K107" s="2062"/>
      <c r="L107" s="2062"/>
      <c r="M107" s="2062"/>
      <c r="N107" s="2062"/>
      <c r="O107" s="2062"/>
      <c r="P107" s="2062"/>
      <c r="Q107" s="2062"/>
      <c r="R107" s="2062"/>
      <c r="S107" s="2062"/>
      <c r="T107" s="2062"/>
      <c r="U107" s="2062"/>
      <c r="V107" s="2062"/>
      <c r="W107" s="2061"/>
      <c r="X107" s="2063"/>
      <c r="Y107" s="2063"/>
      <c r="Z107" s="2063"/>
      <c r="AA107" s="2063"/>
      <c r="AB107" s="2063"/>
      <c r="AC107" s="38"/>
      <c r="AD107" s="38"/>
    </row>
    <row r="108" spans="2:30" x14ac:dyDescent="0.2">
      <c r="B108" s="2070"/>
      <c r="C108" s="2060"/>
      <c r="D108" s="2060"/>
      <c r="E108" s="2060"/>
      <c r="F108" s="2060"/>
      <c r="G108" s="1273"/>
      <c r="H108" s="2061"/>
      <c r="I108" s="2061"/>
      <c r="J108" s="2061"/>
      <c r="K108" s="2062"/>
      <c r="L108" s="2062"/>
      <c r="M108" s="2062"/>
      <c r="N108" s="2062"/>
      <c r="O108" s="2062"/>
      <c r="P108" s="2062"/>
      <c r="Q108" s="2062"/>
      <c r="R108" s="2062"/>
      <c r="S108" s="2062"/>
      <c r="T108" s="2062"/>
      <c r="U108" s="2062"/>
      <c r="V108" s="2062"/>
      <c r="W108" s="2061"/>
      <c r="X108" s="2063"/>
      <c r="Y108" s="2063"/>
      <c r="Z108" s="2063"/>
      <c r="AA108" s="2063"/>
      <c r="AB108" s="2063"/>
      <c r="AC108" s="38"/>
      <c r="AD108" s="38"/>
    </row>
    <row r="109" spans="2:30" x14ac:dyDescent="0.2">
      <c r="B109" s="2070"/>
      <c r="C109" s="2060"/>
      <c r="D109" s="2060"/>
      <c r="E109" s="2060"/>
      <c r="F109" s="2060"/>
      <c r="G109" s="1273"/>
      <c r="H109" s="2061"/>
      <c r="I109" s="2061"/>
      <c r="J109" s="2061"/>
      <c r="K109" s="2062"/>
      <c r="L109" s="2062"/>
      <c r="M109" s="2062"/>
      <c r="N109" s="2062"/>
      <c r="O109" s="2062"/>
      <c r="P109" s="2062"/>
      <c r="Q109" s="2062"/>
      <c r="R109" s="2062"/>
      <c r="S109" s="2062"/>
      <c r="T109" s="2062"/>
      <c r="U109" s="2062"/>
      <c r="V109" s="2062"/>
      <c r="W109" s="2061"/>
      <c r="X109" s="2063"/>
      <c r="Y109" s="2063"/>
      <c r="Z109" s="2063"/>
      <c r="AA109" s="2063"/>
      <c r="AB109" s="2063"/>
      <c r="AC109" s="38"/>
      <c r="AD109" s="38"/>
    </row>
    <row r="110" spans="2:30" x14ac:dyDescent="0.2">
      <c r="B110" s="2070"/>
      <c r="C110" s="2060"/>
      <c r="D110" s="2060"/>
      <c r="E110" s="2060"/>
      <c r="F110" s="2060"/>
      <c r="G110" s="1273"/>
      <c r="H110" s="2061"/>
      <c r="I110" s="2061"/>
      <c r="J110" s="2061"/>
      <c r="K110" s="2062"/>
      <c r="L110" s="2062"/>
      <c r="M110" s="2062"/>
      <c r="N110" s="2062"/>
      <c r="O110" s="2062"/>
      <c r="P110" s="2062"/>
      <c r="Q110" s="2062"/>
      <c r="R110" s="2062"/>
      <c r="S110" s="2062"/>
      <c r="T110" s="2062"/>
      <c r="U110" s="2062"/>
      <c r="V110" s="2062"/>
      <c r="W110" s="2061"/>
      <c r="X110" s="2063"/>
      <c r="Y110" s="2063"/>
      <c r="Z110" s="2063"/>
      <c r="AA110" s="2063"/>
      <c r="AB110" s="2063"/>
      <c r="AC110" s="38"/>
      <c r="AD110" s="38"/>
    </row>
    <row r="111" spans="2:30" x14ac:dyDescent="0.2">
      <c r="B111" s="2070"/>
      <c r="C111" s="2060"/>
      <c r="D111" s="2060"/>
      <c r="E111" s="2060"/>
      <c r="F111" s="2060"/>
      <c r="G111" s="1273"/>
      <c r="H111" s="2061"/>
      <c r="I111" s="2061"/>
      <c r="J111" s="2061"/>
      <c r="K111" s="2062"/>
      <c r="L111" s="2062"/>
      <c r="M111" s="2062"/>
      <c r="N111" s="2062"/>
      <c r="O111" s="2062"/>
      <c r="P111" s="2062"/>
      <c r="Q111" s="2062"/>
      <c r="R111" s="2062"/>
      <c r="S111" s="2062"/>
      <c r="T111" s="2062"/>
      <c r="U111" s="2062"/>
      <c r="V111" s="2062"/>
      <c r="W111" s="2061"/>
      <c r="X111" s="2063"/>
      <c r="Y111" s="2063"/>
      <c r="Z111" s="2063"/>
      <c r="AA111" s="2063"/>
      <c r="AB111" s="2063"/>
      <c r="AC111" s="38"/>
      <c r="AD111" s="38"/>
    </row>
    <row r="112" spans="2:30" x14ac:dyDescent="0.2">
      <c r="B112" s="2070"/>
      <c r="C112" s="2060"/>
      <c r="D112" s="2060"/>
      <c r="E112" s="2060"/>
      <c r="F112" s="2060"/>
      <c r="G112" s="1273"/>
      <c r="H112" s="2061"/>
      <c r="I112" s="2061"/>
      <c r="J112" s="2061"/>
      <c r="K112" s="2062"/>
      <c r="L112" s="2062"/>
      <c r="M112" s="2062"/>
      <c r="N112" s="2062"/>
      <c r="O112" s="2062"/>
      <c r="P112" s="2062"/>
      <c r="Q112" s="2062"/>
      <c r="R112" s="2062"/>
      <c r="S112" s="2062"/>
      <c r="T112" s="2062"/>
      <c r="U112" s="2062"/>
      <c r="V112" s="2062"/>
      <c r="W112" s="2061"/>
      <c r="X112" s="2063"/>
      <c r="Y112" s="2063"/>
      <c r="Z112" s="2063"/>
      <c r="AA112" s="2063"/>
      <c r="AB112" s="2063"/>
      <c r="AC112" s="38"/>
      <c r="AD112" s="38"/>
    </row>
    <row r="113" spans="2:30" x14ac:dyDescent="0.2">
      <c r="B113" s="2070"/>
      <c r="C113" s="2060"/>
      <c r="D113" s="2060"/>
      <c r="E113" s="2060"/>
      <c r="F113" s="2060"/>
      <c r="G113" s="1273"/>
      <c r="H113" s="2061"/>
      <c r="I113" s="2061"/>
      <c r="J113" s="2061"/>
      <c r="K113" s="2062"/>
      <c r="L113" s="2062"/>
      <c r="M113" s="2062"/>
      <c r="N113" s="2062"/>
      <c r="O113" s="2062"/>
      <c r="P113" s="2062"/>
      <c r="Q113" s="2062"/>
      <c r="R113" s="2062"/>
      <c r="S113" s="2062"/>
      <c r="T113" s="2062"/>
      <c r="U113" s="2062"/>
      <c r="V113" s="2062"/>
      <c r="W113" s="2061"/>
      <c r="X113" s="2063"/>
      <c r="Y113" s="2063"/>
      <c r="Z113" s="2063"/>
      <c r="AA113" s="2063"/>
      <c r="AB113" s="2063"/>
      <c r="AC113" s="38"/>
      <c r="AD113" s="38"/>
    </row>
    <row r="114" spans="2:30" x14ac:dyDescent="0.2">
      <c r="B114" s="2070"/>
      <c r="C114" s="2060"/>
      <c r="D114" s="2060"/>
      <c r="E114" s="2060"/>
      <c r="F114" s="2060"/>
      <c r="G114" s="1273"/>
      <c r="H114" s="2061"/>
      <c r="I114" s="2061"/>
      <c r="J114" s="2061"/>
      <c r="K114" s="2062"/>
      <c r="L114" s="2062"/>
      <c r="M114" s="2062"/>
      <c r="N114" s="2062"/>
      <c r="O114" s="2062"/>
      <c r="P114" s="2062"/>
      <c r="Q114" s="2062"/>
      <c r="R114" s="2062"/>
      <c r="S114" s="2062"/>
      <c r="T114" s="2062"/>
      <c r="U114" s="2062"/>
      <c r="V114" s="2062"/>
      <c r="W114" s="2061"/>
      <c r="X114" s="2063"/>
      <c r="Y114" s="2063"/>
      <c r="Z114" s="2063"/>
      <c r="AA114" s="2063"/>
      <c r="AB114" s="2063"/>
      <c r="AC114" s="38"/>
      <c r="AD114" s="38"/>
    </row>
    <row r="115" spans="2:30" x14ac:dyDescent="0.2">
      <c r="B115" s="2070"/>
      <c r="C115" s="2060"/>
      <c r="D115" s="2060"/>
      <c r="E115" s="2060"/>
      <c r="F115" s="2060"/>
      <c r="G115" s="1273"/>
      <c r="H115" s="2061"/>
      <c r="I115" s="2061"/>
      <c r="J115" s="2061"/>
      <c r="K115" s="2062"/>
      <c r="L115" s="2062"/>
      <c r="M115" s="2062"/>
      <c r="N115" s="2062"/>
      <c r="O115" s="2062"/>
      <c r="P115" s="2062"/>
      <c r="Q115" s="2062"/>
      <c r="R115" s="2062"/>
      <c r="S115" s="2062"/>
      <c r="T115" s="2062"/>
      <c r="U115" s="2062"/>
      <c r="V115" s="2062"/>
      <c r="W115" s="2061"/>
      <c r="X115" s="2063"/>
      <c r="Y115" s="2063"/>
      <c r="Z115" s="2063"/>
      <c r="AA115" s="2063"/>
      <c r="AB115" s="2063"/>
      <c r="AC115" s="38"/>
      <c r="AD115" s="38"/>
    </row>
    <row r="116" spans="2:30" x14ac:dyDescent="0.2">
      <c r="B116" s="2070"/>
      <c r="C116" s="2060"/>
      <c r="D116" s="2060"/>
      <c r="E116" s="2060"/>
      <c r="F116" s="2060"/>
      <c r="G116" s="1273"/>
      <c r="H116" s="2061"/>
      <c r="I116" s="2061"/>
      <c r="J116" s="2061"/>
      <c r="K116" s="2062"/>
      <c r="L116" s="2062"/>
      <c r="M116" s="2062"/>
      <c r="N116" s="2062"/>
      <c r="O116" s="2062"/>
      <c r="P116" s="2062"/>
      <c r="Q116" s="2062"/>
      <c r="R116" s="2062"/>
      <c r="S116" s="2062"/>
      <c r="T116" s="2062"/>
      <c r="U116" s="2062"/>
      <c r="V116" s="2062"/>
      <c r="W116" s="2061"/>
      <c r="X116" s="2063"/>
      <c r="Y116" s="2063"/>
      <c r="Z116" s="2063"/>
      <c r="AA116" s="2063"/>
      <c r="AB116" s="2063"/>
      <c r="AC116" s="38"/>
      <c r="AD116" s="38"/>
    </row>
    <row r="117" spans="2:30" x14ac:dyDescent="0.2">
      <c r="B117" s="2070"/>
      <c r="C117" s="2060"/>
      <c r="D117" s="2060"/>
      <c r="E117" s="2060"/>
      <c r="F117" s="2060"/>
      <c r="G117" s="1273"/>
      <c r="H117" s="2061"/>
      <c r="I117" s="2061"/>
      <c r="J117" s="2061"/>
      <c r="K117" s="2062"/>
      <c r="L117" s="2062"/>
      <c r="M117" s="2062"/>
      <c r="N117" s="2062"/>
      <c r="O117" s="2062"/>
      <c r="P117" s="2062"/>
      <c r="Q117" s="2062"/>
      <c r="R117" s="2062"/>
      <c r="S117" s="2062"/>
      <c r="T117" s="2062"/>
      <c r="U117" s="2062"/>
      <c r="V117" s="2062"/>
      <c r="W117" s="2061"/>
      <c r="X117" s="2063"/>
      <c r="Y117" s="2063"/>
      <c r="Z117" s="2063"/>
      <c r="AA117" s="2063"/>
      <c r="AB117" s="2063"/>
      <c r="AC117" s="38"/>
      <c r="AD117" s="38"/>
    </row>
    <row r="118" spans="2:30" x14ac:dyDescent="0.2">
      <c r="B118" s="2070"/>
      <c r="C118" s="2060"/>
      <c r="D118" s="2060"/>
      <c r="E118" s="2060"/>
      <c r="F118" s="2060"/>
      <c r="G118" s="1273"/>
      <c r="H118" s="2061"/>
      <c r="I118" s="2061"/>
      <c r="J118" s="2061"/>
      <c r="K118" s="2062"/>
      <c r="L118" s="2062"/>
      <c r="M118" s="2062"/>
      <c r="N118" s="2062"/>
      <c r="O118" s="2062"/>
      <c r="P118" s="2062"/>
      <c r="Q118" s="2062"/>
      <c r="R118" s="2062"/>
      <c r="S118" s="2062"/>
      <c r="T118" s="2062"/>
      <c r="U118" s="2062"/>
      <c r="V118" s="2062"/>
      <c r="W118" s="2061"/>
      <c r="X118" s="2063"/>
      <c r="Y118" s="2063"/>
      <c r="Z118" s="2063"/>
      <c r="AA118" s="2063"/>
      <c r="AB118" s="2063"/>
      <c r="AC118" s="38"/>
      <c r="AD118" s="38"/>
    </row>
    <row r="119" spans="2:30" x14ac:dyDescent="0.2">
      <c r="B119" s="2070"/>
      <c r="C119" s="2060"/>
      <c r="D119" s="2060"/>
      <c r="E119" s="2060"/>
      <c r="F119" s="2060"/>
      <c r="G119" s="1273"/>
      <c r="H119" s="2061"/>
      <c r="I119" s="2061"/>
      <c r="J119" s="2061"/>
      <c r="K119" s="2062"/>
      <c r="L119" s="2062"/>
      <c r="M119" s="2062"/>
      <c r="N119" s="2062"/>
      <c r="O119" s="2062"/>
      <c r="P119" s="2062"/>
      <c r="Q119" s="2062"/>
      <c r="R119" s="2062"/>
      <c r="S119" s="2062"/>
      <c r="T119" s="2062"/>
      <c r="U119" s="2062"/>
      <c r="V119" s="2062"/>
      <c r="W119" s="2061"/>
      <c r="X119" s="2063"/>
      <c r="Y119" s="2063"/>
      <c r="Z119" s="2063"/>
      <c r="AA119" s="2063"/>
      <c r="AB119" s="2063"/>
      <c r="AC119" s="38"/>
      <c r="AD119" s="38"/>
    </row>
    <row r="120" spans="2:30" x14ac:dyDescent="0.2">
      <c r="B120" s="2070"/>
      <c r="C120" s="2060"/>
      <c r="D120" s="2060"/>
      <c r="E120" s="2060"/>
      <c r="F120" s="2060"/>
      <c r="G120" s="1273"/>
      <c r="H120" s="2061"/>
      <c r="I120" s="2061"/>
      <c r="J120" s="2061"/>
      <c r="K120" s="2062"/>
      <c r="L120" s="2062"/>
      <c r="M120" s="2062"/>
      <c r="N120" s="2062"/>
      <c r="O120" s="2062"/>
      <c r="P120" s="2062"/>
      <c r="Q120" s="2062"/>
      <c r="R120" s="2062"/>
      <c r="S120" s="2062"/>
      <c r="T120" s="2062"/>
      <c r="U120" s="2062"/>
      <c r="V120" s="2062"/>
      <c r="W120" s="2061"/>
      <c r="X120" s="2063"/>
      <c r="Y120" s="2063"/>
      <c r="Z120" s="2063"/>
      <c r="AA120" s="2063"/>
      <c r="AB120" s="2063"/>
      <c r="AC120" s="38"/>
      <c r="AD120" s="38"/>
    </row>
    <row r="121" spans="2:30" x14ac:dyDescent="0.2">
      <c r="B121" s="2070"/>
      <c r="C121" s="2060"/>
      <c r="D121" s="2060"/>
      <c r="E121" s="2060"/>
      <c r="F121" s="2060"/>
      <c r="G121" s="1273"/>
      <c r="H121" s="2061"/>
      <c r="I121" s="2061"/>
      <c r="J121" s="2061"/>
      <c r="K121" s="2062"/>
      <c r="L121" s="2062"/>
      <c r="M121" s="2062"/>
      <c r="N121" s="2062"/>
      <c r="O121" s="2062"/>
      <c r="P121" s="2062"/>
      <c r="Q121" s="2062"/>
      <c r="R121" s="2062"/>
      <c r="S121" s="2062"/>
      <c r="T121" s="2062"/>
      <c r="U121" s="2062"/>
      <c r="V121" s="2062"/>
      <c r="W121" s="2061"/>
      <c r="X121" s="2063"/>
      <c r="Y121" s="2063"/>
      <c r="Z121" s="2063"/>
      <c r="AA121" s="2063"/>
      <c r="AB121" s="2063"/>
      <c r="AC121" s="38"/>
      <c r="AD121" s="38"/>
    </row>
    <row r="122" spans="2:30" x14ac:dyDescent="0.2">
      <c r="B122" s="2070"/>
      <c r="C122" s="2060"/>
      <c r="D122" s="2060"/>
      <c r="E122" s="2060"/>
      <c r="F122" s="2060"/>
      <c r="G122" s="1273"/>
      <c r="H122" s="2061"/>
      <c r="I122" s="2061"/>
      <c r="J122" s="2061"/>
      <c r="K122" s="2062"/>
      <c r="L122" s="2062"/>
      <c r="M122" s="2062"/>
      <c r="N122" s="2062"/>
      <c r="O122" s="2062"/>
      <c r="P122" s="2062"/>
      <c r="Q122" s="2062"/>
      <c r="R122" s="2062"/>
      <c r="S122" s="2062"/>
      <c r="T122" s="2062"/>
      <c r="U122" s="2062"/>
      <c r="V122" s="2062"/>
      <c r="W122" s="2061"/>
      <c r="X122" s="2063"/>
      <c r="Y122" s="2063"/>
      <c r="Z122" s="2063"/>
      <c r="AA122" s="2063"/>
      <c r="AB122" s="2063"/>
      <c r="AC122" s="38"/>
      <c r="AD122" s="38"/>
    </row>
    <row r="123" spans="2:30" x14ac:dyDescent="0.2">
      <c r="B123" s="2070"/>
      <c r="C123" s="2060"/>
      <c r="D123" s="2060"/>
      <c r="E123" s="2060"/>
      <c r="F123" s="2060"/>
      <c r="G123" s="1273"/>
      <c r="H123" s="2061"/>
      <c r="I123" s="2061"/>
      <c r="J123" s="2061"/>
      <c r="K123" s="2062"/>
      <c r="L123" s="2062"/>
      <c r="M123" s="2062"/>
      <c r="N123" s="2062"/>
      <c r="O123" s="2062"/>
      <c r="P123" s="2062"/>
      <c r="Q123" s="2062"/>
      <c r="R123" s="2062"/>
      <c r="S123" s="2062"/>
      <c r="T123" s="2062"/>
      <c r="U123" s="2062"/>
      <c r="V123" s="2062"/>
      <c r="W123" s="2061"/>
      <c r="X123" s="2063"/>
      <c r="Y123" s="2063"/>
      <c r="Z123" s="2063"/>
      <c r="AA123" s="2063"/>
      <c r="AB123" s="2063"/>
      <c r="AC123" s="38"/>
      <c r="AD123" s="38"/>
    </row>
    <row r="124" spans="2:30" x14ac:dyDescent="0.2">
      <c r="B124" s="2070"/>
      <c r="C124" s="2060"/>
      <c r="D124" s="2060"/>
      <c r="E124" s="2060"/>
      <c r="F124" s="2060"/>
      <c r="G124" s="1273"/>
      <c r="H124" s="2061"/>
      <c r="I124" s="2061"/>
      <c r="J124" s="2061"/>
      <c r="K124" s="2062"/>
      <c r="L124" s="2062"/>
      <c r="M124" s="2062"/>
      <c r="N124" s="2062"/>
      <c r="O124" s="2062"/>
      <c r="P124" s="2062"/>
      <c r="Q124" s="2062"/>
      <c r="R124" s="2062"/>
      <c r="S124" s="2062"/>
      <c r="T124" s="2062"/>
      <c r="U124" s="2062"/>
      <c r="V124" s="2062"/>
      <c r="W124" s="2061"/>
      <c r="X124" s="2063"/>
      <c r="Y124" s="2063"/>
      <c r="Z124" s="2063"/>
      <c r="AA124" s="2063"/>
      <c r="AB124" s="2063"/>
      <c r="AC124" s="38"/>
      <c r="AD124" s="38"/>
    </row>
    <row r="125" spans="2:30" x14ac:dyDescent="0.2">
      <c r="B125" s="2070"/>
      <c r="C125" s="2060"/>
      <c r="D125" s="2060"/>
      <c r="E125" s="2060"/>
      <c r="F125" s="2060"/>
      <c r="G125" s="1273"/>
      <c r="H125" s="2061"/>
      <c r="I125" s="2061"/>
      <c r="J125" s="2061"/>
      <c r="K125" s="2062"/>
      <c r="L125" s="2062"/>
      <c r="M125" s="2062"/>
      <c r="N125" s="2062"/>
      <c r="O125" s="2062"/>
      <c r="P125" s="2062"/>
      <c r="Q125" s="2062"/>
      <c r="R125" s="2062"/>
      <c r="S125" s="2062"/>
      <c r="T125" s="2062"/>
      <c r="U125" s="2062"/>
      <c r="V125" s="2062"/>
      <c r="W125" s="2061"/>
      <c r="X125" s="2063"/>
      <c r="Y125" s="2063"/>
      <c r="Z125" s="2063"/>
      <c r="AA125" s="2063"/>
      <c r="AB125" s="2063"/>
      <c r="AC125" s="38"/>
      <c r="AD125" s="38"/>
    </row>
    <row r="126" spans="2:30" x14ac:dyDescent="0.2">
      <c r="B126" s="2070"/>
      <c r="C126" s="2060"/>
      <c r="D126" s="2060"/>
      <c r="E126" s="2060"/>
      <c r="F126" s="2060"/>
      <c r="G126" s="1273"/>
      <c r="H126" s="2061"/>
      <c r="I126" s="2061"/>
      <c r="J126" s="2061"/>
      <c r="K126" s="2062"/>
      <c r="L126" s="2062"/>
      <c r="M126" s="2062"/>
      <c r="N126" s="2062"/>
      <c r="O126" s="2062"/>
      <c r="P126" s="2062"/>
      <c r="Q126" s="2062"/>
      <c r="R126" s="2062"/>
      <c r="S126" s="2062"/>
      <c r="T126" s="2062"/>
      <c r="U126" s="2062"/>
      <c r="V126" s="2062"/>
      <c r="W126" s="2061"/>
      <c r="X126" s="2063"/>
      <c r="Y126" s="2063"/>
      <c r="Z126" s="2063"/>
      <c r="AA126" s="2063"/>
      <c r="AB126" s="2063"/>
      <c r="AC126" s="38"/>
      <c r="AD126" s="38"/>
    </row>
    <row r="127" spans="2:30" x14ac:dyDescent="0.2">
      <c r="B127" s="2070"/>
      <c r="C127" s="2060"/>
      <c r="D127" s="2060"/>
      <c r="E127" s="2060"/>
      <c r="F127" s="2060"/>
      <c r="G127" s="1273"/>
      <c r="H127" s="2061"/>
      <c r="I127" s="2061"/>
      <c r="J127" s="2061"/>
      <c r="K127" s="2062"/>
      <c r="L127" s="2062"/>
      <c r="M127" s="2062"/>
      <c r="N127" s="2062"/>
      <c r="O127" s="2062"/>
      <c r="P127" s="2062"/>
      <c r="Q127" s="2062"/>
      <c r="R127" s="2062"/>
      <c r="S127" s="2062"/>
      <c r="T127" s="2062"/>
      <c r="U127" s="2062"/>
      <c r="V127" s="2062"/>
      <c r="W127" s="2061"/>
      <c r="X127" s="2063"/>
      <c r="Y127" s="2063"/>
      <c r="Z127" s="2063"/>
      <c r="AA127" s="2063"/>
      <c r="AB127" s="2063"/>
      <c r="AC127" s="38"/>
      <c r="AD127" s="38"/>
    </row>
    <row r="128" spans="2:30" x14ac:dyDescent="0.2">
      <c r="B128" s="2070"/>
      <c r="C128" s="2060"/>
      <c r="D128" s="2060"/>
      <c r="E128" s="2060"/>
      <c r="F128" s="2060"/>
      <c r="G128" s="1273"/>
      <c r="H128" s="2061"/>
      <c r="I128" s="2061"/>
      <c r="J128" s="2061"/>
      <c r="K128" s="2062"/>
      <c r="L128" s="2062"/>
      <c r="M128" s="2062"/>
      <c r="N128" s="2062"/>
      <c r="O128" s="2062"/>
      <c r="P128" s="2062"/>
      <c r="Q128" s="2062"/>
      <c r="R128" s="2062"/>
      <c r="S128" s="2062"/>
      <c r="T128" s="2062"/>
      <c r="U128" s="2062"/>
      <c r="V128" s="2062"/>
      <c r="W128" s="2061"/>
      <c r="X128" s="2063"/>
      <c r="Y128" s="2063"/>
      <c r="Z128" s="2063"/>
      <c r="AA128" s="2063"/>
      <c r="AB128" s="2063"/>
      <c r="AC128" s="38"/>
      <c r="AD128" s="38"/>
    </row>
    <row r="129" spans="2:30" x14ac:dyDescent="0.2">
      <c r="B129" s="2070"/>
      <c r="C129" s="2060"/>
      <c r="D129" s="2060"/>
      <c r="E129" s="2060"/>
      <c r="F129" s="2060"/>
      <c r="G129" s="1273"/>
      <c r="H129" s="2061"/>
      <c r="I129" s="2061"/>
      <c r="J129" s="2061"/>
      <c r="K129" s="2062"/>
      <c r="L129" s="2062"/>
      <c r="M129" s="2062"/>
      <c r="N129" s="2062"/>
      <c r="O129" s="2062"/>
      <c r="P129" s="2062"/>
      <c r="Q129" s="2062"/>
      <c r="R129" s="2062"/>
      <c r="S129" s="2062"/>
      <c r="T129" s="2062"/>
      <c r="U129" s="2062"/>
      <c r="V129" s="2062"/>
      <c r="W129" s="2061"/>
      <c r="X129" s="2063"/>
      <c r="Y129" s="2063"/>
      <c r="Z129" s="2063"/>
      <c r="AA129" s="2063"/>
      <c r="AB129" s="2063"/>
      <c r="AC129" s="38"/>
      <c r="AD129" s="38"/>
    </row>
    <row r="130" spans="2:30" x14ac:dyDescent="0.2">
      <c r="B130" s="2070"/>
      <c r="C130" s="2060"/>
      <c r="D130" s="2060"/>
      <c r="E130" s="2060"/>
      <c r="F130" s="2060"/>
      <c r="G130" s="1273"/>
      <c r="H130" s="2061"/>
      <c r="I130" s="2061"/>
      <c r="J130" s="2061"/>
      <c r="K130" s="2062"/>
      <c r="L130" s="2062"/>
      <c r="M130" s="2062"/>
      <c r="N130" s="2062"/>
      <c r="O130" s="2062"/>
      <c r="P130" s="2062"/>
      <c r="Q130" s="2062"/>
      <c r="R130" s="2062"/>
      <c r="S130" s="2062"/>
      <c r="T130" s="2062"/>
      <c r="U130" s="2062"/>
      <c r="V130" s="2062"/>
      <c r="W130" s="2061"/>
      <c r="X130" s="2063"/>
      <c r="Y130" s="2063"/>
      <c r="Z130" s="2063"/>
      <c r="AA130" s="2063"/>
      <c r="AB130" s="2063"/>
      <c r="AC130" s="38"/>
      <c r="AD130" s="38"/>
    </row>
    <row r="131" spans="2:30" x14ac:dyDescent="0.2">
      <c r="B131" s="2070"/>
      <c r="C131" s="2060"/>
      <c r="D131" s="2060"/>
      <c r="E131" s="2060"/>
      <c r="F131" s="2060"/>
      <c r="G131" s="1273"/>
      <c r="H131" s="2061"/>
      <c r="I131" s="2061"/>
      <c r="J131" s="2061"/>
      <c r="K131" s="2062"/>
      <c r="L131" s="2062"/>
      <c r="M131" s="2062"/>
      <c r="N131" s="2062"/>
      <c r="O131" s="2062"/>
      <c r="P131" s="2062"/>
      <c r="Q131" s="2062"/>
      <c r="R131" s="2062"/>
      <c r="S131" s="2062"/>
      <c r="T131" s="2062"/>
      <c r="U131" s="2062"/>
      <c r="V131" s="2062"/>
      <c r="W131" s="2061"/>
      <c r="X131" s="2063"/>
      <c r="Y131" s="2063"/>
      <c r="Z131" s="2063"/>
      <c r="AA131" s="2063"/>
      <c r="AB131" s="2063"/>
      <c r="AC131" s="38"/>
      <c r="AD131" s="38"/>
    </row>
    <row r="132" spans="2:30" x14ac:dyDescent="0.2">
      <c r="B132" s="2070"/>
      <c r="C132" s="2060"/>
      <c r="D132" s="2060"/>
      <c r="E132" s="2060"/>
      <c r="F132" s="2060"/>
      <c r="G132" s="1273"/>
      <c r="H132" s="2061"/>
      <c r="I132" s="2061"/>
      <c r="J132" s="2061"/>
      <c r="K132" s="2062"/>
      <c r="L132" s="2062"/>
      <c r="M132" s="2062"/>
      <c r="N132" s="2062"/>
      <c r="O132" s="2062"/>
      <c r="P132" s="2062"/>
      <c r="Q132" s="2062"/>
      <c r="R132" s="2062"/>
      <c r="S132" s="2062"/>
      <c r="T132" s="2062"/>
      <c r="U132" s="2062"/>
      <c r="V132" s="2062"/>
      <c r="W132" s="2061"/>
      <c r="X132" s="2063"/>
      <c r="Y132" s="2063"/>
      <c r="Z132" s="2063"/>
      <c r="AA132" s="2063"/>
      <c r="AB132" s="2063"/>
      <c r="AC132" s="38"/>
      <c r="AD132" s="38"/>
    </row>
    <row r="133" spans="2:30" x14ac:dyDescent="0.2">
      <c r="B133" s="2070"/>
      <c r="C133" s="2060"/>
      <c r="D133" s="2060"/>
      <c r="E133" s="2060"/>
      <c r="F133" s="2060"/>
      <c r="G133" s="1273"/>
      <c r="H133" s="2061"/>
      <c r="I133" s="2061"/>
      <c r="J133" s="2061"/>
      <c r="K133" s="2062"/>
      <c r="L133" s="2062"/>
      <c r="M133" s="2062"/>
      <c r="N133" s="2062"/>
      <c r="O133" s="2062"/>
      <c r="P133" s="2062"/>
      <c r="Q133" s="2062"/>
      <c r="R133" s="2062"/>
      <c r="S133" s="2062"/>
      <c r="T133" s="2062"/>
      <c r="U133" s="2062"/>
      <c r="V133" s="2062"/>
      <c r="W133" s="2061"/>
      <c r="X133" s="2063"/>
      <c r="Y133" s="2063"/>
      <c r="Z133" s="2063"/>
      <c r="AA133" s="2063"/>
      <c r="AB133" s="2063"/>
      <c r="AC133" s="38"/>
      <c r="AD133" s="38"/>
    </row>
    <row r="134" spans="2:30" x14ac:dyDescent="0.2">
      <c r="B134" s="2070"/>
      <c r="C134" s="2060"/>
      <c r="D134" s="2060"/>
      <c r="E134" s="2060"/>
      <c r="F134" s="2060"/>
      <c r="G134" s="1273"/>
      <c r="H134" s="2061"/>
      <c r="I134" s="2061"/>
      <c r="J134" s="2061"/>
      <c r="K134" s="2062"/>
      <c r="L134" s="2062"/>
      <c r="M134" s="2062"/>
      <c r="N134" s="2062"/>
      <c r="O134" s="2062"/>
      <c r="P134" s="2062"/>
      <c r="Q134" s="2062"/>
      <c r="R134" s="2062"/>
      <c r="S134" s="2062"/>
      <c r="T134" s="2062"/>
      <c r="U134" s="2062"/>
      <c r="V134" s="2062"/>
      <c r="W134" s="2061"/>
      <c r="X134" s="2063"/>
      <c r="Y134" s="2063"/>
      <c r="Z134" s="2063"/>
      <c r="AA134" s="2063"/>
      <c r="AB134" s="2063"/>
      <c r="AC134" s="38"/>
      <c r="AD134" s="38"/>
    </row>
    <row r="135" spans="2:30" x14ac:dyDescent="0.2">
      <c r="B135" s="2070"/>
      <c r="C135" s="2060"/>
      <c r="D135" s="2060"/>
      <c r="E135" s="2060"/>
      <c r="F135" s="2060"/>
      <c r="G135" s="1273"/>
      <c r="H135" s="2061"/>
      <c r="I135" s="2061"/>
      <c r="J135" s="2061"/>
      <c r="K135" s="2062"/>
      <c r="L135" s="2062"/>
      <c r="M135" s="2062"/>
      <c r="N135" s="2062"/>
      <c r="O135" s="2062"/>
      <c r="P135" s="2062"/>
      <c r="Q135" s="2062"/>
      <c r="R135" s="2062"/>
      <c r="S135" s="2062"/>
      <c r="T135" s="2062"/>
      <c r="U135" s="2062"/>
      <c r="V135" s="2062"/>
      <c r="W135" s="2061"/>
      <c r="X135" s="2063"/>
      <c r="Y135" s="2063"/>
      <c r="Z135" s="2063"/>
      <c r="AA135" s="2063"/>
      <c r="AB135" s="2063"/>
      <c r="AC135" s="38"/>
      <c r="AD135" s="38"/>
    </row>
    <row r="136" spans="2:30" x14ac:dyDescent="0.2">
      <c r="B136" s="2070"/>
      <c r="C136" s="2060"/>
      <c r="D136" s="2060"/>
      <c r="E136" s="2060"/>
      <c r="F136" s="2060"/>
      <c r="G136" s="1273"/>
      <c r="H136" s="2061"/>
      <c r="I136" s="2061"/>
      <c r="J136" s="2061"/>
      <c r="K136" s="2062"/>
      <c r="L136" s="2062"/>
      <c r="M136" s="2062"/>
      <c r="N136" s="2062"/>
      <c r="O136" s="2062"/>
      <c r="P136" s="2062"/>
      <c r="Q136" s="2062"/>
      <c r="R136" s="2062"/>
      <c r="S136" s="2062"/>
      <c r="T136" s="2062"/>
      <c r="U136" s="2062"/>
      <c r="V136" s="2062"/>
      <c r="W136" s="2061"/>
      <c r="X136" s="2063"/>
      <c r="Y136" s="2063"/>
      <c r="Z136" s="2063"/>
      <c r="AA136" s="2063"/>
      <c r="AB136" s="2063"/>
      <c r="AC136" s="38"/>
      <c r="AD136" s="38"/>
    </row>
    <row r="137" spans="2:30" x14ac:dyDescent="0.2">
      <c r="B137" s="2070"/>
      <c r="C137" s="2060"/>
      <c r="D137" s="2060"/>
      <c r="E137" s="2060"/>
      <c r="F137" s="2060"/>
      <c r="G137" s="1273"/>
      <c r="H137" s="2061"/>
      <c r="I137" s="2061"/>
      <c r="J137" s="2061"/>
      <c r="K137" s="2062"/>
      <c r="L137" s="2062"/>
      <c r="M137" s="2062"/>
      <c r="N137" s="2062"/>
      <c r="O137" s="2062"/>
      <c r="P137" s="2062"/>
      <c r="Q137" s="2062"/>
      <c r="R137" s="2062"/>
      <c r="S137" s="2062"/>
      <c r="T137" s="2062"/>
      <c r="U137" s="2062"/>
      <c r="V137" s="2062"/>
      <c r="W137" s="2061"/>
      <c r="X137" s="2063"/>
      <c r="Y137" s="2063"/>
      <c r="Z137" s="2063"/>
      <c r="AA137" s="2063"/>
      <c r="AB137" s="2063"/>
      <c r="AC137" s="38"/>
      <c r="AD137" s="38"/>
    </row>
    <row r="138" spans="2:30" x14ac:dyDescent="0.2">
      <c r="B138" s="2070"/>
      <c r="C138" s="2060"/>
      <c r="D138" s="2060"/>
      <c r="E138" s="2060"/>
      <c r="F138" s="2060"/>
      <c r="G138" s="1273"/>
      <c r="H138" s="2061"/>
      <c r="I138" s="2061"/>
      <c r="J138" s="2061"/>
      <c r="K138" s="2062"/>
      <c r="L138" s="2062"/>
      <c r="M138" s="2062"/>
      <c r="N138" s="2062"/>
      <c r="O138" s="2062"/>
      <c r="P138" s="2062"/>
      <c r="Q138" s="2062"/>
      <c r="R138" s="2062"/>
      <c r="S138" s="2062"/>
      <c r="T138" s="2062"/>
      <c r="U138" s="2062"/>
      <c r="V138" s="2062"/>
      <c r="W138" s="2061"/>
      <c r="X138" s="2063"/>
      <c r="Y138" s="2063"/>
      <c r="Z138" s="2063"/>
      <c r="AA138" s="2063"/>
      <c r="AB138" s="2063"/>
      <c r="AC138" s="38"/>
      <c r="AD138" s="38"/>
    </row>
    <row r="139" spans="2:30" x14ac:dyDescent="0.2">
      <c r="B139" s="2070"/>
      <c r="C139" s="2060"/>
      <c r="D139" s="2060"/>
      <c r="E139" s="2060"/>
      <c r="F139" s="2060"/>
      <c r="G139" s="1273"/>
      <c r="H139" s="2061"/>
      <c r="I139" s="2061"/>
      <c r="J139" s="2061"/>
      <c r="K139" s="2062"/>
      <c r="L139" s="2062"/>
      <c r="M139" s="2062"/>
      <c r="N139" s="2062"/>
      <c r="O139" s="2062"/>
      <c r="P139" s="2062"/>
      <c r="Q139" s="2062"/>
      <c r="R139" s="2062"/>
      <c r="S139" s="2062"/>
      <c r="T139" s="2062"/>
      <c r="U139" s="2062"/>
      <c r="V139" s="2062"/>
      <c r="W139" s="2061"/>
      <c r="X139" s="2063"/>
      <c r="Y139" s="2063"/>
      <c r="Z139" s="2063"/>
      <c r="AA139" s="2063"/>
      <c r="AB139" s="2063"/>
      <c r="AC139" s="38"/>
      <c r="AD139" s="38"/>
    </row>
    <row r="140" spans="2:30" x14ac:dyDescent="0.2">
      <c r="B140" s="2070"/>
      <c r="C140" s="2060"/>
      <c r="D140" s="2060"/>
      <c r="E140" s="2060"/>
      <c r="F140" s="2060"/>
      <c r="G140" s="1273"/>
      <c r="H140" s="2061"/>
      <c r="I140" s="2061"/>
      <c r="J140" s="2061"/>
      <c r="K140" s="2062"/>
      <c r="L140" s="2062"/>
      <c r="M140" s="2062"/>
      <c r="N140" s="2062"/>
      <c r="O140" s="2062"/>
      <c r="P140" s="2062"/>
      <c r="Q140" s="2062"/>
      <c r="R140" s="2062"/>
      <c r="S140" s="2062"/>
      <c r="T140" s="2062"/>
      <c r="U140" s="2062"/>
      <c r="V140" s="2062"/>
      <c r="W140" s="2061"/>
      <c r="X140" s="2063"/>
      <c r="Y140" s="2063"/>
      <c r="Z140" s="2063"/>
      <c r="AA140" s="2063"/>
      <c r="AB140" s="2063"/>
      <c r="AC140" s="38"/>
      <c r="AD140" s="38"/>
    </row>
    <row r="141" spans="2:30" x14ac:dyDescent="0.2">
      <c r="B141" s="2070"/>
      <c r="C141" s="2060"/>
      <c r="D141" s="2060"/>
      <c r="E141" s="2060"/>
      <c r="F141" s="2060"/>
      <c r="G141" s="1273"/>
      <c r="H141" s="2061"/>
      <c r="I141" s="2061"/>
      <c r="J141" s="2061"/>
      <c r="K141" s="2062"/>
      <c r="L141" s="2062"/>
      <c r="M141" s="2062"/>
      <c r="N141" s="2062"/>
      <c r="O141" s="2062"/>
      <c r="P141" s="2062"/>
      <c r="Q141" s="2062"/>
      <c r="R141" s="2062"/>
      <c r="S141" s="2062"/>
      <c r="T141" s="2062"/>
      <c r="U141" s="2062"/>
      <c r="V141" s="2062"/>
      <c r="W141" s="2061"/>
      <c r="X141" s="2063"/>
      <c r="Y141" s="2063"/>
      <c r="Z141" s="2063"/>
      <c r="AA141" s="2063"/>
      <c r="AB141" s="2063"/>
      <c r="AC141" s="38"/>
      <c r="AD141" s="38"/>
    </row>
    <row r="142" spans="2:30" x14ac:dyDescent="0.2">
      <c r="B142" s="2070"/>
      <c r="C142" s="2060"/>
      <c r="D142" s="2060"/>
      <c r="E142" s="2060"/>
      <c r="F142" s="2060"/>
      <c r="G142" s="1273"/>
      <c r="H142" s="2061"/>
      <c r="I142" s="2061"/>
      <c r="J142" s="2061"/>
      <c r="K142" s="2062"/>
      <c r="L142" s="2062"/>
      <c r="M142" s="2062"/>
      <c r="N142" s="2062"/>
      <c r="O142" s="2062"/>
      <c r="P142" s="2062"/>
      <c r="Q142" s="2062"/>
      <c r="R142" s="2062"/>
      <c r="S142" s="2062"/>
      <c r="T142" s="2062"/>
      <c r="U142" s="2062"/>
      <c r="V142" s="2062"/>
      <c r="W142" s="2061"/>
      <c r="X142" s="2063"/>
      <c r="Y142" s="2063"/>
      <c r="Z142" s="2063"/>
      <c r="AA142" s="2063"/>
      <c r="AB142" s="2063"/>
      <c r="AC142" s="38"/>
      <c r="AD142" s="38"/>
    </row>
    <row r="143" spans="2:30" x14ac:dyDescent="0.2">
      <c r="B143" s="2070"/>
      <c r="C143" s="2060"/>
      <c r="D143" s="2060"/>
      <c r="E143" s="2060"/>
      <c r="F143" s="2060"/>
      <c r="G143" s="1273"/>
      <c r="H143" s="2061"/>
      <c r="I143" s="2061"/>
      <c r="J143" s="2061"/>
      <c r="K143" s="2062"/>
      <c r="L143" s="2062"/>
      <c r="M143" s="2062"/>
      <c r="N143" s="2062"/>
      <c r="O143" s="2062"/>
      <c r="P143" s="2062"/>
      <c r="Q143" s="2062"/>
      <c r="R143" s="2062"/>
      <c r="S143" s="2062"/>
      <c r="T143" s="2062"/>
      <c r="U143" s="2062"/>
      <c r="V143" s="2062"/>
      <c r="W143" s="2061"/>
      <c r="X143" s="2063"/>
      <c r="Y143" s="2063"/>
      <c r="Z143" s="2063"/>
      <c r="AA143" s="2063"/>
      <c r="AB143" s="2063"/>
      <c r="AC143" s="38"/>
      <c r="AD143" s="38"/>
    </row>
    <row r="144" spans="2:30" x14ac:dyDescent="0.2">
      <c r="B144" s="2070"/>
      <c r="C144" s="2060"/>
      <c r="D144" s="2060"/>
      <c r="E144" s="2060"/>
      <c r="F144" s="2060"/>
      <c r="G144" s="1273"/>
      <c r="H144" s="2061"/>
      <c r="I144" s="2061"/>
      <c r="J144" s="2061"/>
      <c r="K144" s="2062"/>
      <c r="L144" s="2062"/>
      <c r="M144" s="2062"/>
      <c r="N144" s="2062"/>
      <c r="O144" s="2062"/>
      <c r="P144" s="2062"/>
      <c r="Q144" s="2062"/>
      <c r="R144" s="2062"/>
      <c r="S144" s="2062"/>
      <c r="T144" s="2062"/>
      <c r="U144" s="2062"/>
      <c r="V144" s="2062"/>
      <c r="W144" s="2061"/>
      <c r="X144" s="2063"/>
      <c r="Y144" s="2063"/>
      <c r="Z144" s="2063"/>
      <c r="AA144" s="2063"/>
      <c r="AB144" s="2063"/>
      <c r="AC144" s="38"/>
      <c r="AD144" s="38"/>
    </row>
    <row r="145" spans="2:30" x14ac:dyDescent="0.2">
      <c r="B145" s="2070"/>
      <c r="C145" s="2060"/>
      <c r="D145" s="2060"/>
      <c r="E145" s="2060"/>
      <c r="F145" s="2060"/>
      <c r="G145" s="1273"/>
      <c r="H145" s="2061"/>
      <c r="I145" s="2061"/>
      <c r="J145" s="2061"/>
      <c r="K145" s="2062"/>
      <c r="L145" s="2062"/>
      <c r="M145" s="2062"/>
      <c r="N145" s="2062"/>
      <c r="O145" s="2062"/>
      <c r="P145" s="2062"/>
      <c r="Q145" s="2062"/>
      <c r="R145" s="2062"/>
      <c r="S145" s="2062"/>
      <c r="T145" s="2062"/>
      <c r="U145" s="2062"/>
      <c r="V145" s="2062"/>
      <c r="W145" s="2061"/>
      <c r="X145" s="2063"/>
      <c r="Y145" s="2063"/>
      <c r="Z145" s="2063"/>
      <c r="AA145" s="2063"/>
      <c r="AB145" s="2063"/>
      <c r="AC145" s="38"/>
      <c r="AD145" s="38"/>
    </row>
    <row r="146" spans="2:30" x14ac:dyDescent="0.2">
      <c r="B146" s="2070"/>
      <c r="C146" s="2060"/>
      <c r="D146" s="2060"/>
      <c r="E146" s="2060"/>
      <c r="F146" s="2060"/>
      <c r="G146" s="1273"/>
      <c r="H146" s="2061"/>
      <c r="I146" s="2061"/>
      <c r="J146" s="2061"/>
      <c r="K146" s="2062"/>
      <c r="L146" s="2062"/>
      <c r="M146" s="2062"/>
      <c r="N146" s="2062"/>
      <c r="O146" s="2062"/>
      <c r="P146" s="2062"/>
      <c r="Q146" s="2062"/>
      <c r="R146" s="2062"/>
      <c r="S146" s="2062"/>
      <c r="T146" s="2062"/>
      <c r="U146" s="2062"/>
      <c r="V146" s="2062"/>
      <c r="W146" s="2061"/>
      <c r="X146" s="2063"/>
      <c r="Y146" s="2063"/>
      <c r="Z146" s="2063"/>
      <c r="AA146" s="2063"/>
      <c r="AB146" s="2063"/>
      <c r="AC146" s="38"/>
      <c r="AD146" s="38"/>
    </row>
    <row r="147" spans="2:30" x14ac:dyDescent="0.2">
      <c r="B147" s="2070"/>
      <c r="C147" s="2060"/>
      <c r="D147" s="2060"/>
      <c r="E147" s="2060"/>
      <c r="F147" s="2060"/>
      <c r="G147" s="1273"/>
      <c r="H147" s="2061"/>
      <c r="I147" s="2061"/>
      <c r="J147" s="2061"/>
      <c r="K147" s="2062"/>
      <c r="L147" s="2062"/>
      <c r="M147" s="2062"/>
      <c r="N147" s="2062"/>
      <c r="O147" s="2062"/>
      <c r="P147" s="2062"/>
      <c r="Q147" s="2062"/>
      <c r="R147" s="2062"/>
      <c r="S147" s="2062"/>
      <c r="T147" s="2062"/>
      <c r="U147" s="2062"/>
      <c r="V147" s="2062"/>
      <c r="W147" s="2061"/>
      <c r="X147" s="2063"/>
      <c r="Y147" s="2063"/>
      <c r="Z147" s="2063"/>
      <c r="AA147" s="2063"/>
      <c r="AB147" s="2063"/>
      <c r="AC147" s="38"/>
      <c r="AD147" s="38"/>
    </row>
    <row r="148" spans="2:30" x14ac:dyDescent="0.2">
      <c r="B148" s="2070"/>
      <c r="C148" s="2060"/>
      <c r="D148" s="2060"/>
      <c r="E148" s="2060"/>
      <c r="F148" s="2060"/>
      <c r="G148" s="1273"/>
      <c r="H148" s="2061"/>
      <c r="I148" s="2061"/>
      <c r="J148" s="2061"/>
      <c r="K148" s="2062"/>
      <c r="L148" s="2062"/>
      <c r="M148" s="2062"/>
      <c r="N148" s="2062"/>
      <c r="O148" s="2062"/>
      <c r="P148" s="2062"/>
      <c r="Q148" s="2062"/>
      <c r="R148" s="2062"/>
      <c r="S148" s="2062"/>
      <c r="T148" s="2062"/>
      <c r="U148" s="2062"/>
      <c r="V148" s="2062"/>
      <c r="W148" s="2061"/>
      <c r="X148" s="2063"/>
      <c r="Y148" s="2063"/>
      <c r="Z148" s="2063"/>
      <c r="AA148" s="2063"/>
      <c r="AB148" s="2063"/>
      <c r="AC148" s="38"/>
      <c r="AD148" s="38"/>
    </row>
    <row r="149" spans="2:30" x14ac:dyDescent="0.2">
      <c r="B149" s="2070"/>
      <c r="C149" s="2060"/>
      <c r="D149" s="2060"/>
      <c r="E149" s="2060"/>
      <c r="F149" s="2060"/>
      <c r="G149" s="1273"/>
      <c r="H149" s="2061"/>
      <c r="I149" s="2061"/>
      <c r="J149" s="2061"/>
      <c r="K149" s="2062"/>
      <c r="L149" s="2062"/>
      <c r="M149" s="2062"/>
      <c r="N149" s="2062"/>
      <c r="O149" s="2062"/>
      <c r="P149" s="2062"/>
      <c r="Q149" s="2062"/>
      <c r="R149" s="2062"/>
      <c r="S149" s="2062"/>
      <c r="T149" s="2062"/>
      <c r="U149" s="2062"/>
      <c r="V149" s="2062"/>
      <c r="W149" s="2061"/>
      <c r="X149" s="2063"/>
      <c r="Y149" s="2063"/>
      <c r="Z149" s="2063"/>
      <c r="AA149" s="2063"/>
      <c r="AB149" s="2063"/>
      <c r="AC149" s="38"/>
      <c r="AD149" s="38"/>
    </row>
    <row r="150" spans="2:30" x14ac:dyDescent="0.2">
      <c r="B150" s="2070"/>
      <c r="C150" s="2060"/>
      <c r="D150" s="2060"/>
      <c r="E150" s="2060"/>
      <c r="F150" s="2060"/>
      <c r="G150" s="1273"/>
      <c r="H150" s="2061"/>
      <c r="I150" s="2061"/>
      <c r="J150" s="2061"/>
      <c r="K150" s="2062"/>
      <c r="L150" s="2062"/>
      <c r="M150" s="2062"/>
      <c r="N150" s="2062"/>
      <c r="O150" s="2062"/>
      <c r="P150" s="2062"/>
      <c r="Q150" s="2062"/>
      <c r="R150" s="2062"/>
      <c r="S150" s="2062"/>
      <c r="T150" s="2062"/>
      <c r="U150" s="2062"/>
      <c r="V150" s="2062"/>
      <c r="W150" s="2061"/>
      <c r="X150" s="2063"/>
      <c r="Y150" s="2063"/>
      <c r="Z150" s="2063"/>
      <c r="AA150" s="2063"/>
      <c r="AB150" s="2063"/>
      <c r="AC150" s="38"/>
      <c r="AD150" s="38"/>
    </row>
    <row r="151" spans="2:30" x14ac:dyDescent="0.2">
      <c r="B151" s="2070"/>
      <c r="C151" s="2060"/>
      <c r="D151" s="2060"/>
      <c r="E151" s="2060"/>
      <c r="F151" s="2060"/>
      <c r="G151" s="1273"/>
      <c r="H151" s="2061"/>
      <c r="I151" s="2061"/>
      <c r="J151" s="2061"/>
      <c r="K151" s="2062"/>
      <c r="L151" s="2062"/>
      <c r="M151" s="2062"/>
      <c r="N151" s="2062"/>
      <c r="O151" s="2062"/>
      <c r="P151" s="2062"/>
      <c r="Q151" s="2062"/>
      <c r="R151" s="2062"/>
      <c r="S151" s="2062"/>
      <c r="T151" s="2062"/>
      <c r="U151" s="2062"/>
      <c r="V151" s="2062"/>
      <c r="W151" s="2061"/>
      <c r="X151" s="2063"/>
      <c r="Y151" s="2063"/>
      <c r="Z151" s="2063"/>
      <c r="AA151" s="2063"/>
      <c r="AB151" s="2063"/>
      <c r="AC151" s="38"/>
      <c r="AD151" s="38"/>
    </row>
    <row r="152" spans="2:30" x14ac:dyDescent="0.2">
      <c r="B152" s="2070"/>
      <c r="C152" s="2060"/>
      <c r="D152" s="2060"/>
      <c r="E152" s="2060"/>
      <c r="F152" s="2060"/>
      <c r="G152" s="1273"/>
      <c r="H152" s="2061"/>
      <c r="I152" s="2061"/>
      <c r="J152" s="2061"/>
      <c r="K152" s="2062"/>
      <c r="L152" s="2062"/>
      <c r="M152" s="2062"/>
      <c r="N152" s="2062"/>
      <c r="O152" s="2062"/>
      <c r="P152" s="2062"/>
      <c r="Q152" s="2062"/>
      <c r="R152" s="2062"/>
      <c r="S152" s="2062"/>
      <c r="T152" s="2062"/>
      <c r="U152" s="2062"/>
      <c r="V152" s="2062"/>
      <c r="W152" s="2061"/>
      <c r="X152" s="2063"/>
      <c r="Y152" s="2063"/>
      <c r="Z152" s="2063"/>
      <c r="AA152" s="2063"/>
      <c r="AB152" s="2063"/>
      <c r="AC152" s="38"/>
      <c r="AD152" s="38"/>
    </row>
    <row r="153" spans="2:30" x14ac:dyDescent="0.2">
      <c r="B153" s="2070"/>
      <c r="C153" s="2060"/>
      <c r="D153" s="2060"/>
      <c r="E153" s="2060"/>
      <c r="F153" s="2060"/>
      <c r="G153" s="1273"/>
      <c r="H153" s="2061"/>
      <c r="I153" s="2061"/>
      <c r="J153" s="2061"/>
      <c r="K153" s="2062"/>
      <c r="L153" s="2062"/>
      <c r="M153" s="2062"/>
      <c r="N153" s="2062"/>
      <c r="O153" s="2062"/>
      <c r="P153" s="2062"/>
      <c r="Q153" s="2062"/>
      <c r="R153" s="2062"/>
      <c r="S153" s="2062"/>
      <c r="T153" s="2062"/>
      <c r="U153" s="2062"/>
      <c r="V153" s="2062"/>
      <c r="W153" s="2061"/>
      <c r="X153" s="2063"/>
      <c r="Y153" s="2063"/>
      <c r="Z153" s="2063"/>
      <c r="AA153" s="2063"/>
      <c r="AB153" s="2063"/>
      <c r="AC153" s="38"/>
      <c r="AD153" s="38"/>
    </row>
    <row r="154" spans="2:30" x14ac:dyDescent="0.2">
      <c r="B154" s="2070"/>
      <c r="C154" s="2060"/>
      <c r="D154" s="2060"/>
      <c r="E154" s="2060"/>
      <c r="F154" s="2060"/>
      <c r="G154" s="1273"/>
      <c r="H154" s="2061"/>
      <c r="I154" s="2061"/>
      <c r="J154" s="2061"/>
      <c r="K154" s="2062"/>
      <c r="L154" s="2062"/>
      <c r="M154" s="2062"/>
      <c r="N154" s="2062"/>
      <c r="O154" s="2062"/>
      <c r="P154" s="2062"/>
      <c r="Q154" s="2062"/>
      <c r="R154" s="2062"/>
      <c r="S154" s="2062"/>
      <c r="T154" s="2062"/>
      <c r="U154" s="2062"/>
      <c r="V154" s="2062"/>
      <c r="W154" s="2061"/>
      <c r="X154" s="2063"/>
      <c r="Y154" s="2063"/>
      <c r="Z154" s="2063"/>
      <c r="AA154" s="2063"/>
      <c r="AB154" s="2063"/>
      <c r="AC154" s="38"/>
      <c r="AD154" s="38"/>
    </row>
    <row r="155" spans="2:30" x14ac:dyDescent="0.2">
      <c r="B155" s="2070"/>
      <c r="C155" s="2060"/>
      <c r="D155" s="2060"/>
      <c r="E155" s="2060"/>
      <c r="F155" s="2060"/>
      <c r="G155" s="1273"/>
      <c r="H155" s="2061"/>
      <c r="I155" s="2061"/>
      <c r="J155" s="2061"/>
      <c r="K155" s="2062"/>
      <c r="L155" s="2062"/>
      <c r="M155" s="2062"/>
      <c r="N155" s="2062"/>
      <c r="O155" s="2062"/>
      <c r="P155" s="2062"/>
      <c r="Q155" s="2062"/>
      <c r="R155" s="2062"/>
      <c r="S155" s="2062"/>
      <c r="T155" s="2062"/>
      <c r="U155" s="2062"/>
      <c r="V155" s="2062"/>
      <c r="W155" s="2061"/>
      <c r="X155" s="2063"/>
      <c r="Y155" s="2063"/>
      <c r="Z155" s="2063"/>
      <c r="AA155" s="2063"/>
      <c r="AB155" s="2063"/>
      <c r="AC155" s="38"/>
      <c r="AD155" s="38"/>
    </row>
    <row r="156" spans="2:30" x14ac:dyDescent="0.2">
      <c r="B156" s="2070"/>
      <c r="C156" s="2060"/>
      <c r="D156" s="2060"/>
      <c r="E156" s="2060"/>
      <c r="F156" s="2060"/>
      <c r="G156" s="1273"/>
      <c r="H156" s="2061"/>
      <c r="I156" s="2061"/>
      <c r="J156" s="2061"/>
      <c r="K156" s="2062"/>
      <c r="L156" s="2062"/>
      <c r="M156" s="2062"/>
      <c r="N156" s="2062"/>
      <c r="O156" s="2062"/>
      <c r="P156" s="2062"/>
      <c r="Q156" s="2062"/>
      <c r="R156" s="2062"/>
      <c r="S156" s="2062"/>
      <c r="T156" s="2062"/>
      <c r="U156" s="2062"/>
      <c r="V156" s="2062"/>
      <c r="W156" s="2061"/>
      <c r="X156" s="2063"/>
      <c r="Y156" s="2063"/>
      <c r="Z156" s="2063"/>
      <c r="AA156" s="2063"/>
      <c r="AB156" s="2063"/>
      <c r="AC156" s="38"/>
      <c r="AD156" s="38"/>
    </row>
    <row r="157" spans="2:30" x14ac:dyDescent="0.2">
      <c r="B157" s="2070"/>
      <c r="C157" s="2060"/>
      <c r="D157" s="2060"/>
      <c r="E157" s="2060"/>
      <c r="F157" s="2060"/>
      <c r="G157" s="1273"/>
      <c r="H157" s="2061"/>
      <c r="I157" s="2061"/>
      <c r="J157" s="2061"/>
      <c r="K157" s="2062"/>
      <c r="L157" s="2062"/>
      <c r="M157" s="2062"/>
      <c r="N157" s="2062"/>
      <c r="O157" s="2062"/>
      <c r="P157" s="2062"/>
      <c r="Q157" s="2062"/>
      <c r="R157" s="2062"/>
      <c r="S157" s="2062"/>
      <c r="T157" s="2062"/>
      <c r="U157" s="2062"/>
      <c r="V157" s="2062"/>
      <c r="W157" s="2061"/>
      <c r="X157" s="2063"/>
      <c r="Y157" s="2063"/>
      <c r="Z157" s="2063"/>
      <c r="AA157" s="2063"/>
      <c r="AB157" s="2063"/>
      <c r="AC157" s="38"/>
      <c r="AD157" s="38"/>
    </row>
    <row r="158" spans="2:30" x14ac:dyDescent="0.2">
      <c r="B158" s="2070"/>
      <c r="C158" s="2060"/>
      <c r="D158" s="2060"/>
      <c r="E158" s="2060"/>
      <c r="F158" s="2060"/>
      <c r="G158" s="1273"/>
      <c r="H158" s="2061"/>
      <c r="I158" s="2061"/>
      <c r="J158" s="2061"/>
      <c r="K158" s="2062"/>
      <c r="L158" s="2062"/>
      <c r="M158" s="2062"/>
      <c r="N158" s="2062"/>
      <c r="O158" s="2062"/>
      <c r="P158" s="2062"/>
      <c r="Q158" s="2062"/>
      <c r="R158" s="2062"/>
      <c r="S158" s="2062"/>
      <c r="T158" s="2062"/>
      <c r="U158" s="2062"/>
      <c r="V158" s="2062"/>
      <c r="W158" s="2061"/>
      <c r="X158" s="2063"/>
      <c r="Y158" s="2063"/>
      <c r="Z158" s="2063"/>
      <c r="AA158" s="2063"/>
      <c r="AB158" s="2063"/>
      <c r="AC158" s="38"/>
      <c r="AD158" s="38"/>
    </row>
    <row r="159" spans="2:30" x14ac:dyDescent="0.2">
      <c r="B159" s="2070"/>
      <c r="C159" s="2060"/>
      <c r="D159" s="2060"/>
      <c r="E159" s="2060"/>
      <c r="F159" s="2060"/>
      <c r="G159" s="1273"/>
      <c r="H159" s="2061"/>
      <c r="I159" s="2061"/>
      <c r="J159" s="2061"/>
      <c r="K159" s="2062"/>
      <c r="L159" s="2062"/>
      <c r="M159" s="2062"/>
      <c r="N159" s="2062"/>
      <c r="O159" s="2062"/>
      <c r="P159" s="2062"/>
      <c r="Q159" s="2062"/>
      <c r="R159" s="2062"/>
      <c r="S159" s="2062"/>
      <c r="T159" s="2062"/>
      <c r="U159" s="2062"/>
      <c r="V159" s="2062"/>
      <c r="W159" s="2061"/>
      <c r="X159" s="2063"/>
      <c r="Y159" s="2063"/>
      <c r="Z159" s="2063"/>
      <c r="AA159" s="2063"/>
      <c r="AB159" s="2063"/>
      <c r="AC159" s="38"/>
      <c r="AD159" s="38"/>
    </row>
    <row r="160" spans="2:30" x14ac:dyDescent="0.2">
      <c r="B160" s="2070"/>
      <c r="C160" s="2060"/>
      <c r="D160" s="2060"/>
      <c r="E160" s="2060"/>
      <c r="F160" s="2060"/>
      <c r="G160" s="1273"/>
      <c r="H160" s="2061"/>
      <c r="I160" s="2061"/>
      <c r="J160" s="2061"/>
      <c r="K160" s="2062"/>
      <c r="L160" s="2062"/>
      <c r="M160" s="2062"/>
      <c r="N160" s="2062"/>
      <c r="O160" s="2062"/>
      <c r="P160" s="2062"/>
      <c r="Q160" s="2062"/>
      <c r="R160" s="2062"/>
      <c r="S160" s="2062"/>
      <c r="T160" s="2062"/>
      <c r="U160" s="2062"/>
      <c r="V160" s="2062"/>
      <c r="W160" s="2061"/>
      <c r="X160" s="2063"/>
      <c r="Y160" s="2063"/>
      <c r="Z160" s="2063"/>
      <c r="AA160" s="2063"/>
      <c r="AB160" s="2063"/>
      <c r="AC160" s="38"/>
      <c r="AD160" s="38"/>
    </row>
    <row r="161" spans="2:30" x14ac:dyDescent="0.2">
      <c r="B161" s="2070"/>
      <c r="C161" s="2060"/>
      <c r="D161" s="2060"/>
      <c r="E161" s="2060"/>
      <c r="F161" s="2060"/>
      <c r="G161" s="1273"/>
      <c r="H161" s="2061"/>
      <c r="I161" s="2061"/>
      <c r="J161" s="2061"/>
      <c r="K161" s="2062"/>
      <c r="L161" s="2062"/>
      <c r="M161" s="2062"/>
      <c r="N161" s="2062"/>
      <c r="O161" s="2062"/>
      <c r="P161" s="2062"/>
      <c r="Q161" s="2062"/>
      <c r="R161" s="2062"/>
      <c r="S161" s="2062"/>
      <c r="T161" s="2062"/>
      <c r="U161" s="2062"/>
      <c r="V161" s="2062"/>
      <c r="W161" s="2061"/>
      <c r="X161" s="2063"/>
      <c r="Y161" s="2063"/>
      <c r="Z161" s="2063"/>
      <c r="AA161" s="2063"/>
      <c r="AB161" s="2063"/>
      <c r="AC161" s="38"/>
      <c r="AD161" s="38"/>
    </row>
    <row r="162" spans="2:30" x14ac:dyDescent="0.2">
      <c r="B162" s="2070"/>
      <c r="C162" s="2060"/>
      <c r="D162" s="2060"/>
      <c r="E162" s="2060"/>
      <c r="F162" s="2060"/>
      <c r="G162" s="1273"/>
      <c r="H162" s="2061"/>
      <c r="I162" s="2061"/>
      <c r="J162" s="2061"/>
      <c r="K162" s="2062"/>
      <c r="L162" s="2062"/>
      <c r="M162" s="2062"/>
      <c r="N162" s="2062"/>
      <c r="O162" s="2062"/>
      <c r="P162" s="2062"/>
      <c r="Q162" s="2062"/>
      <c r="R162" s="2062"/>
      <c r="S162" s="2062"/>
      <c r="T162" s="2062"/>
      <c r="U162" s="2062"/>
      <c r="V162" s="2062"/>
      <c r="W162" s="2061"/>
      <c r="X162" s="2063"/>
      <c r="Y162" s="2063"/>
      <c r="Z162" s="2063"/>
      <c r="AA162" s="2063"/>
      <c r="AB162" s="2063"/>
      <c r="AC162" s="38"/>
      <c r="AD162" s="38"/>
    </row>
    <row r="163" spans="2:30" x14ac:dyDescent="0.2">
      <c r="B163" s="2070"/>
      <c r="C163" s="2060"/>
      <c r="D163" s="2060"/>
      <c r="E163" s="2060"/>
      <c r="F163" s="2060"/>
      <c r="G163" s="1273"/>
      <c r="H163" s="2061"/>
      <c r="I163" s="2061"/>
      <c r="J163" s="2061"/>
      <c r="K163" s="2062"/>
      <c r="L163" s="2062"/>
      <c r="M163" s="2062"/>
      <c r="N163" s="2062"/>
      <c r="O163" s="2062"/>
      <c r="P163" s="2062"/>
      <c r="Q163" s="2062"/>
      <c r="R163" s="2062"/>
      <c r="S163" s="2062"/>
      <c r="T163" s="2062"/>
      <c r="U163" s="2062"/>
      <c r="V163" s="2062"/>
      <c r="W163" s="2061"/>
      <c r="X163" s="2063"/>
      <c r="Y163" s="2063"/>
      <c r="Z163" s="2063"/>
      <c r="AA163" s="2063"/>
      <c r="AB163" s="2063"/>
      <c r="AC163" s="38"/>
      <c r="AD163" s="38"/>
    </row>
    <row r="164" spans="2:30" x14ac:dyDescent="0.2">
      <c r="B164" s="2070"/>
      <c r="C164" s="2060"/>
      <c r="D164" s="2060"/>
      <c r="E164" s="2060"/>
      <c r="F164" s="2060"/>
      <c r="G164" s="1273"/>
      <c r="H164" s="2061"/>
      <c r="I164" s="2061"/>
      <c r="J164" s="2061"/>
      <c r="K164" s="2062"/>
      <c r="L164" s="2062"/>
      <c r="M164" s="2062"/>
      <c r="N164" s="2062"/>
      <c r="O164" s="2062"/>
      <c r="P164" s="2062"/>
      <c r="Q164" s="2062"/>
      <c r="R164" s="2062"/>
      <c r="S164" s="2062"/>
      <c r="T164" s="2062"/>
      <c r="U164" s="2062"/>
      <c r="V164" s="2062"/>
      <c r="W164" s="2061"/>
      <c r="X164" s="2063"/>
      <c r="Y164" s="2063"/>
      <c r="Z164" s="2063"/>
      <c r="AA164" s="2063"/>
      <c r="AB164" s="2063"/>
      <c r="AC164" s="38"/>
      <c r="AD164" s="38"/>
    </row>
    <row r="165" spans="2:30" x14ac:dyDescent="0.2">
      <c r="B165" s="2070"/>
      <c r="C165" s="2060"/>
      <c r="D165" s="2060"/>
      <c r="E165" s="2060"/>
      <c r="F165" s="2060"/>
      <c r="G165" s="1273"/>
      <c r="H165" s="2061"/>
      <c r="I165" s="2061"/>
      <c r="J165" s="2061"/>
      <c r="K165" s="2062"/>
      <c r="L165" s="2062"/>
      <c r="M165" s="2062"/>
      <c r="N165" s="2062"/>
      <c r="O165" s="2062"/>
      <c r="P165" s="2062"/>
      <c r="Q165" s="2062"/>
      <c r="R165" s="2062"/>
      <c r="S165" s="2062"/>
      <c r="T165" s="2062"/>
      <c r="U165" s="2062"/>
      <c r="V165" s="2062"/>
      <c r="W165" s="2061"/>
      <c r="X165" s="2063"/>
      <c r="Y165" s="2063"/>
      <c r="Z165" s="2063"/>
      <c r="AA165" s="2063"/>
      <c r="AB165" s="2063"/>
      <c r="AC165" s="38"/>
      <c r="AD165" s="38"/>
    </row>
    <row r="166" spans="2:30" x14ac:dyDescent="0.2">
      <c r="B166" s="2070"/>
      <c r="C166" s="2060"/>
      <c r="D166" s="2060"/>
      <c r="E166" s="2060"/>
      <c r="F166" s="2060"/>
      <c r="G166" s="1273"/>
      <c r="H166" s="2061"/>
      <c r="I166" s="2061"/>
      <c r="J166" s="2061"/>
      <c r="K166" s="2062"/>
      <c r="L166" s="2062"/>
      <c r="M166" s="2062"/>
      <c r="N166" s="2062"/>
      <c r="O166" s="2062"/>
      <c r="P166" s="2062"/>
      <c r="Q166" s="2062"/>
      <c r="R166" s="2062"/>
      <c r="S166" s="2062"/>
      <c r="T166" s="2062"/>
      <c r="U166" s="2062"/>
      <c r="V166" s="2062"/>
      <c r="W166" s="2061"/>
      <c r="X166" s="2063"/>
      <c r="Y166" s="2063"/>
      <c r="Z166" s="2063"/>
      <c r="AA166" s="2063"/>
      <c r="AB166" s="2063"/>
      <c r="AC166" s="38"/>
      <c r="AD166" s="38"/>
    </row>
    <row r="167" spans="2:30" x14ac:dyDescent="0.2">
      <c r="B167" s="2070"/>
      <c r="C167" s="2060"/>
      <c r="D167" s="2060"/>
      <c r="E167" s="2060"/>
      <c r="F167" s="2060"/>
      <c r="G167" s="1273"/>
      <c r="H167" s="2061"/>
      <c r="I167" s="2061"/>
      <c r="J167" s="2061"/>
      <c r="K167" s="2062"/>
      <c r="L167" s="2062"/>
      <c r="M167" s="2062"/>
      <c r="N167" s="2062"/>
      <c r="O167" s="2062"/>
      <c r="P167" s="2062"/>
      <c r="Q167" s="2062"/>
      <c r="R167" s="2062"/>
      <c r="S167" s="2062"/>
      <c r="T167" s="2062"/>
      <c r="U167" s="2062"/>
      <c r="V167" s="2062"/>
      <c r="W167" s="2061"/>
      <c r="X167" s="2063"/>
      <c r="Y167" s="2063"/>
      <c r="Z167" s="2063"/>
      <c r="AA167" s="2063"/>
      <c r="AB167" s="2063"/>
      <c r="AC167" s="38"/>
      <c r="AD167" s="38"/>
    </row>
    <row r="168" spans="2:30" x14ac:dyDescent="0.2">
      <c r="B168" s="2070"/>
      <c r="C168" s="2060"/>
      <c r="D168" s="2060"/>
      <c r="E168" s="2060"/>
      <c r="F168" s="2060"/>
      <c r="G168" s="1273"/>
      <c r="H168" s="2061"/>
      <c r="I168" s="2061"/>
      <c r="J168" s="2061"/>
      <c r="K168" s="2062"/>
      <c r="L168" s="2062"/>
      <c r="M168" s="2062"/>
      <c r="N168" s="2062"/>
      <c r="O168" s="2062"/>
      <c r="P168" s="2062"/>
      <c r="Q168" s="2062"/>
      <c r="R168" s="2062"/>
      <c r="S168" s="2062"/>
      <c r="T168" s="2062"/>
      <c r="U168" s="2062"/>
      <c r="V168" s="2062"/>
      <c r="W168" s="2061"/>
      <c r="X168" s="2063"/>
      <c r="Y168" s="2063"/>
      <c r="Z168" s="2063"/>
      <c r="AA168" s="2063"/>
      <c r="AB168" s="2063"/>
      <c r="AC168" s="38"/>
      <c r="AD168" s="38"/>
    </row>
    <row r="169" spans="2:30" x14ac:dyDescent="0.2">
      <c r="B169" s="2070"/>
      <c r="C169" s="2060"/>
      <c r="D169" s="2060"/>
      <c r="E169" s="2060"/>
      <c r="F169" s="2060"/>
      <c r="G169" s="1273"/>
      <c r="H169" s="2061"/>
      <c r="I169" s="2061"/>
      <c r="J169" s="2061"/>
      <c r="K169" s="2062"/>
      <c r="L169" s="2062"/>
      <c r="M169" s="2062"/>
      <c r="N169" s="2062"/>
      <c r="O169" s="2062"/>
      <c r="P169" s="2062"/>
      <c r="Q169" s="2062"/>
      <c r="R169" s="2062"/>
      <c r="S169" s="2062"/>
      <c r="T169" s="2062"/>
      <c r="U169" s="2062"/>
      <c r="V169" s="2062"/>
      <c r="W169" s="2061"/>
      <c r="X169" s="2063"/>
      <c r="Y169" s="2063"/>
      <c r="Z169" s="2063"/>
      <c r="AA169" s="2063"/>
      <c r="AB169" s="2063"/>
      <c r="AC169" s="38"/>
      <c r="AD169" s="38"/>
    </row>
    <row r="170" spans="2:30" x14ac:dyDescent="0.2">
      <c r="B170" s="2070"/>
      <c r="C170" s="2060"/>
      <c r="D170" s="2060"/>
      <c r="E170" s="2060"/>
      <c r="F170" s="2060"/>
      <c r="G170" s="1273"/>
      <c r="H170" s="2061"/>
      <c r="I170" s="2061"/>
      <c r="J170" s="2061"/>
      <c r="K170" s="2062"/>
      <c r="L170" s="2062"/>
      <c r="M170" s="2062"/>
      <c r="N170" s="2062"/>
      <c r="O170" s="2062"/>
      <c r="P170" s="2062"/>
      <c r="Q170" s="2062"/>
      <c r="R170" s="2062"/>
      <c r="S170" s="2062"/>
      <c r="T170" s="2062"/>
      <c r="U170" s="2062"/>
      <c r="V170" s="2062"/>
      <c r="W170" s="2061"/>
      <c r="X170" s="2063"/>
      <c r="Y170" s="2063"/>
      <c r="Z170" s="2063"/>
      <c r="AA170" s="2063"/>
      <c r="AB170" s="2063"/>
      <c r="AC170" s="38"/>
      <c r="AD170" s="38"/>
    </row>
    <row r="171" spans="2:30" x14ac:dyDescent="0.2">
      <c r="B171" s="2070"/>
      <c r="C171" s="2060"/>
      <c r="D171" s="2060"/>
      <c r="E171" s="2060"/>
      <c r="F171" s="2060"/>
      <c r="G171" s="1273"/>
      <c r="H171" s="2061"/>
      <c r="I171" s="2061"/>
      <c r="J171" s="2061"/>
      <c r="K171" s="2062"/>
      <c r="L171" s="2062"/>
      <c r="M171" s="2062"/>
      <c r="N171" s="2062"/>
      <c r="O171" s="2062"/>
      <c r="P171" s="2062"/>
      <c r="Q171" s="2062"/>
      <c r="R171" s="2062"/>
      <c r="S171" s="2062"/>
      <c r="T171" s="2062"/>
      <c r="U171" s="2062"/>
      <c r="V171" s="2062"/>
      <c r="W171" s="2061"/>
      <c r="X171" s="2063"/>
      <c r="Y171" s="2063"/>
      <c r="Z171" s="2063"/>
      <c r="AA171" s="2063"/>
      <c r="AB171" s="2063"/>
      <c r="AC171" s="38"/>
      <c r="AD171" s="38"/>
    </row>
    <row r="172" spans="2:30" x14ac:dyDescent="0.2">
      <c r="B172" s="2070"/>
      <c r="C172" s="2060"/>
      <c r="D172" s="2060"/>
      <c r="E172" s="2060"/>
      <c r="F172" s="2060"/>
      <c r="G172" s="1273"/>
      <c r="H172" s="2061"/>
      <c r="I172" s="2061"/>
      <c r="J172" s="2061"/>
      <c r="K172" s="2062"/>
      <c r="L172" s="2062"/>
      <c r="M172" s="2062"/>
      <c r="N172" s="2062"/>
      <c r="O172" s="2062"/>
      <c r="P172" s="2062"/>
      <c r="Q172" s="2062"/>
      <c r="R172" s="2062"/>
      <c r="S172" s="2062"/>
      <c r="T172" s="2062"/>
      <c r="U172" s="2062"/>
      <c r="V172" s="2062"/>
      <c r="W172" s="2061"/>
      <c r="X172" s="2063"/>
      <c r="Y172" s="2063"/>
      <c r="Z172" s="2063"/>
      <c r="AA172" s="2063"/>
      <c r="AB172" s="2063"/>
      <c r="AC172" s="38"/>
      <c r="AD172" s="38"/>
    </row>
    <row r="173" spans="2:30" x14ac:dyDescent="0.2">
      <c r="B173" s="2070"/>
      <c r="C173" s="2060"/>
      <c r="D173" s="2060"/>
      <c r="E173" s="2060"/>
      <c r="F173" s="2060"/>
      <c r="G173" s="1273"/>
      <c r="H173" s="2061"/>
      <c r="I173" s="2061"/>
      <c r="J173" s="2061"/>
      <c r="K173" s="2062"/>
      <c r="L173" s="2062"/>
      <c r="M173" s="2062"/>
      <c r="N173" s="2062"/>
      <c r="O173" s="2062"/>
      <c r="P173" s="2062"/>
      <c r="Q173" s="2062"/>
      <c r="R173" s="2062"/>
      <c r="S173" s="2062"/>
      <c r="T173" s="2062"/>
      <c r="U173" s="2062"/>
      <c r="V173" s="2062"/>
      <c r="W173" s="2061"/>
      <c r="X173" s="2063"/>
      <c r="Y173" s="2063"/>
      <c r="Z173" s="2063"/>
      <c r="AA173" s="2063"/>
      <c r="AB173" s="2063"/>
      <c r="AC173" s="38"/>
      <c r="AD173" s="38"/>
    </row>
    <row r="174" spans="2:30" x14ac:dyDescent="0.2">
      <c r="B174" s="2070"/>
      <c r="C174" s="2060"/>
      <c r="D174" s="2060"/>
      <c r="E174" s="2060"/>
      <c r="F174" s="2060"/>
      <c r="G174" s="1273"/>
      <c r="H174" s="2061"/>
      <c r="I174" s="2061"/>
      <c r="J174" s="2061"/>
      <c r="K174" s="2062"/>
      <c r="L174" s="2062"/>
      <c r="M174" s="2062"/>
      <c r="N174" s="2062"/>
      <c r="O174" s="2062"/>
      <c r="P174" s="2062"/>
      <c r="Q174" s="2062"/>
      <c r="R174" s="2062"/>
      <c r="S174" s="2062"/>
      <c r="T174" s="2062"/>
      <c r="U174" s="2062"/>
      <c r="V174" s="2062"/>
      <c r="W174" s="2061"/>
      <c r="X174" s="2063"/>
      <c r="Y174" s="2063"/>
      <c r="Z174" s="2063"/>
      <c r="AA174" s="2063"/>
      <c r="AB174" s="2063"/>
      <c r="AC174" s="38"/>
      <c r="AD174" s="38"/>
    </row>
    <row r="175" spans="2:30" x14ac:dyDescent="0.2">
      <c r="B175" s="2070"/>
      <c r="C175" s="2060"/>
      <c r="D175" s="2060"/>
      <c r="E175" s="2060"/>
      <c r="F175" s="2060"/>
      <c r="G175" s="1273"/>
      <c r="H175" s="2061"/>
      <c r="I175" s="2061"/>
      <c r="J175" s="2061"/>
      <c r="K175" s="2062"/>
      <c r="L175" s="2062"/>
      <c r="M175" s="2062"/>
      <c r="N175" s="2062"/>
      <c r="O175" s="2062"/>
      <c r="P175" s="2062"/>
      <c r="Q175" s="2062"/>
      <c r="R175" s="2062"/>
      <c r="S175" s="2062"/>
      <c r="T175" s="2062"/>
      <c r="U175" s="2062"/>
      <c r="V175" s="2062"/>
      <c r="W175" s="2061"/>
      <c r="X175" s="2063"/>
      <c r="Y175" s="2063"/>
      <c r="Z175" s="2063"/>
      <c r="AA175" s="2063"/>
      <c r="AB175" s="2063"/>
      <c r="AC175" s="38"/>
      <c r="AD175" s="38"/>
    </row>
    <row r="176" spans="2:30" x14ac:dyDescent="0.2">
      <c r="B176" s="2070"/>
      <c r="C176" s="2060"/>
      <c r="D176" s="2060"/>
      <c r="E176" s="2060"/>
      <c r="F176" s="2060"/>
      <c r="G176" s="1273"/>
      <c r="H176" s="2061"/>
      <c r="I176" s="2061"/>
      <c r="J176" s="2061"/>
      <c r="K176" s="2062"/>
      <c r="L176" s="2062"/>
      <c r="M176" s="2062"/>
      <c r="N176" s="2062"/>
      <c r="O176" s="2062"/>
      <c r="P176" s="2062"/>
      <c r="Q176" s="2062"/>
      <c r="R176" s="2062"/>
      <c r="S176" s="2062"/>
      <c r="T176" s="2062"/>
      <c r="U176" s="2062"/>
      <c r="V176" s="2062"/>
      <c r="W176" s="2061"/>
      <c r="X176" s="2063"/>
      <c r="Y176" s="2063"/>
      <c r="Z176" s="2063"/>
      <c r="AA176" s="2063"/>
      <c r="AB176" s="2063"/>
      <c r="AC176" s="38"/>
      <c r="AD176" s="38"/>
    </row>
    <row r="177" spans="2:30" x14ac:dyDescent="0.2">
      <c r="B177" s="2070"/>
      <c r="C177" s="2060"/>
      <c r="D177" s="2060"/>
      <c r="E177" s="2060"/>
      <c r="F177" s="2060"/>
      <c r="G177" s="1273"/>
      <c r="H177" s="2061"/>
      <c r="I177" s="2061"/>
      <c r="J177" s="2061"/>
      <c r="K177" s="2062"/>
      <c r="L177" s="2062"/>
      <c r="M177" s="2062"/>
      <c r="N177" s="2062"/>
      <c r="O177" s="2062"/>
      <c r="P177" s="2062"/>
      <c r="Q177" s="2062"/>
      <c r="R177" s="2062"/>
      <c r="S177" s="2062"/>
      <c r="T177" s="2062"/>
      <c r="U177" s="2062"/>
      <c r="V177" s="2062"/>
      <c r="W177" s="2061"/>
      <c r="X177" s="2063"/>
      <c r="Y177" s="2063"/>
      <c r="Z177" s="2063"/>
      <c r="AA177" s="2063"/>
      <c r="AB177" s="2063"/>
      <c r="AC177" s="38"/>
      <c r="AD177" s="38"/>
    </row>
    <row r="178" spans="2:30" x14ac:dyDescent="0.2">
      <c r="B178" s="2070"/>
      <c r="C178" s="2060"/>
      <c r="D178" s="2060"/>
      <c r="E178" s="2060"/>
      <c r="F178" s="2060"/>
      <c r="G178" s="1273"/>
      <c r="H178" s="2061"/>
      <c r="I178" s="2061"/>
      <c r="J178" s="2061"/>
      <c r="K178" s="2062"/>
      <c r="L178" s="2062"/>
      <c r="M178" s="2062"/>
      <c r="N178" s="2062"/>
      <c r="O178" s="2062"/>
      <c r="P178" s="2062"/>
      <c r="Q178" s="2062"/>
      <c r="R178" s="2062"/>
      <c r="S178" s="2062"/>
      <c r="T178" s="2062"/>
      <c r="U178" s="2062"/>
      <c r="V178" s="2062"/>
      <c r="W178" s="2061"/>
      <c r="X178" s="2063"/>
      <c r="Y178" s="2063"/>
      <c r="Z178" s="2063"/>
      <c r="AA178" s="2063"/>
      <c r="AB178" s="2063"/>
      <c r="AC178" s="38"/>
      <c r="AD178" s="38"/>
    </row>
    <row r="179" spans="2:30" x14ac:dyDescent="0.2">
      <c r="B179" s="2070"/>
      <c r="C179" s="2060"/>
      <c r="D179" s="2060"/>
      <c r="E179" s="2060"/>
      <c r="F179" s="2060"/>
      <c r="G179" s="1273"/>
      <c r="H179" s="2061"/>
      <c r="I179" s="2061"/>
      <c r="J179" s="2061"/>
      <c r="K179" s="2062"/>
      <c r="L179" s="2062"/>
      <c r="M179" s="2062"/>
      <c r="N179" s="2062"/>
      <c r="O179" s="2062"/>
      <c r="P179" s="2062"/>
      <c r="Q179" s="2062"/>
      <c r="R179" s="2062"/>
      <c r="S179" s="2062"/>
      <c r="T179" s="2062"/>
      <c r="U179" s="2062"/>
      <c r="V179" s="2062"/>
      <c r="W179" s="2061"/>
      <c r="X179" s="2063"/>
      <c r="Y179" s="2063"/>
      <c r="Z179" s="2063"/>
      <c r="AA179" s="2063"/>
      <c r="AB179" s="2063"/>
      <c r="AC179" s="38"/>
      <c r="AD179" s="38"/>
    </row>
    <row r="180" spans="2:30" x14ac:dyDescent="0.2">
      <c r="B180" s="2070"/>
      <c r="C180" s="2060"/>
      <c r="D180" s="2060"/>
      <c r="E180" s="2060"/>
      <c r="F180" s="2060"/>
      <c r="G180" s="1273"/>
      <c r="H180" s="2061"/>
      <c r="I180" s="2061"/>
      <c r="J180" s="2061"/>
      <c r="K180" s="2062"/>
      <c r="L180" s="2062"/>
      <c r="M180" s="2062"/>
      <c r="N180" s="2062"/>
      <c r="O180" s="2062"/>
      <c r="P180" s="2062"/>
      <c r="Q180" s="2062"/>
      <c r="R180" s="2062"/>
      <c r="S180" s="2062"/>
      <c r="T180" s="2062"/>
      <c r="U180" s="2062"/>
      <c r="V180" s="2062"/>
      <c r="W180" s="2061"/>
      <c r="X180" s="2063"/>
      <c r="Y180" s="2063"/>
      <c r="Z180" s="2063"/>
      <c r="AA180" s="2063"/>
      <c r="AB180" s="2063"/>
      <c r="AC180" s="38"/>
      <c r="AD180" s="38"/>
    </row>
    <row r="181" spans="2:30" x14ac:dyDescent="0.2">
      <c r="B181" s="2070"/>
      <c r="C181" s="2060"/>
      <c r="D181" s="2060"/>
      <c r="E181" s="2060"/>
      <c r="F181" s="2060"/>
      <c r="G181" s="1273"/>
      <c r="H181" s="2061"/>
      <c r="I181" s="2061"/>
      <c r="J181" s="2061"/>
      <c r="K181" s="2062"/>
      <c r="L181" s="2062"/>
      <c r="M181" s="2062"/>
      <c r="N181" s="2062"/>
      <c r="O181" s="2062"/>
      <c r="P181" s="2062"/>
      <c r="Q181" s="2062"/>
      <c r="R181" s="2062"/>
      <c r="S181" s="2062"/>
      <c r="T181" s="2062"/>
      <c r="U181" s="2062"/>
      <c r="V181" s="2062"/>
      <c r="W181" s="2061"/>
      <c r="X181" s="2063"/>
      <c r="Y181" s="2063"/>
      <c r="Z181" s="2063"/>
      <c r="AA181" s="2063"/>
      <c r="AB181" s="2063"/>
      <c r="AC181" s="38"/>
      <c r="AD181" s="38"/>
    </row>
    <row r="182" spans="2:30" x14ac:dyDescent="0.2">
      <c r="B182" s="2070"/>
      <c r="C182" s="2060"/>
      <c r="D182" s="2060"/>
      <c r="E182" s="2060"/>
      <c r="F182" s="2060"/>
      <c r="G182" s="1273"/>
      <c r="H182" s="2061"/>
      <c r="I182" s="2061"/>
      <c r="J182" s="2061"/>
      <c r="K182" s="2062"/>
      <c r="L182" s="2062"/>
      <c r="M182" s="2062"/>
      <c r="N182" s="2062"/>
      <c r="O182" s="2062"/>
      <c r="P182" s="2062"/>
      <c r="Q182" s="2062"/>
      <c r="R182" s="2062"/>
      <c r="S182" s="2062"/>
      <c r="T182" s="2062"/>
      <c r="U182" s="2062"/>
      <c r="V182" s="2062"/>
      <c r="W182" s="2061"/>
      <c r="X182" s="2063"/>
      <c r="Y182" s="2063"/>
      <c r="Z182" s="2063"/>
      <c r="AA182" s="2063"/>
      <c r="AB182" s="2063"/>
      <c r="AC182" s="38"/>
      <c r="AD182" s="38"/>
    </row>
    <row r="183" spans="2:30" x14ac:dyDescent="0.2">
      <c r="B183" s="2070"/>
      <c r="C183" s="2060"/>
      <c r="D183" s="2060"/>
      <c r="E183" s="2060"/>
      <c r="F183" s="2060"/>
      <c r="G183" s="1273"/>
      <c r="H183" s="2061"/>
      <c r="I183" s="2061"/>
      <c r="J183" s="2061"/>
      <c r="K183" s="2062"/>
      <c r="L183" s="2062"/>
      <c r="M183" s="2062"/>
      <c r="N183" s="2062"/>
      <c r="O183" s="2062"/>
      <c r="P183" s="2062"/>
      <c r="Q183" s="2062"/>
      <c r="R183" s="2062"/>
      <c r="S183" s="2062"/>
      <c r="T183" s="2062"/>
      <c r="U183" s="2062"/>
      <c r="V183" s="2062"/>
      <c r="W183" s="2061"/>
      <c r="X183" s="2063"/>
      <c r="Y183" s="2063"/>
      <c r="Z183" s="2063"/>
      <c r="AA183" s="2063"/>
      <c r="AB183" s="2063"/>
      <c r="AC183" s="38"/>
      <c r="AD183" s="38"/>
    </row>
    <row r="184" spans="2:30" x14ac:dyDescent="0.2">
      <c r="B184" s="2070"/>
      <c r="C184" s="2060"/>
      <c r="D184" s="2060"/>
      <c r="E184" s="2060"/>
      <c r="F184" s="2060"/>
      <c r="G184" s="1273"/>
      <c r="H184" s="2061"/>
      <c r="I184" s="2061"/>
      <c r="J184" s="2061"/>
      <c r="K184" s="2062"/>
      <c r="L184" s="2062"/>
      <c r="M184" s="2062"/>
      <c r="N184" s="2062"/>
      <c r="O184" s="2062"/>
      <c r="P184" s="2062"/>
      <c r="Q184" s="2062"/>
      <c r="R184" s="2062"/>
      <c r="S184" s="2062"/>
      <c r="T184" s="2062"/>
      <c r="U184" s="2062"/>
      <c r="V184" s="2062"/>
      <c r="W184" s="2061"/>
      <c r="X184" s="2063"/>
      <c r="Y184" s="2063"/>
      <c r="Z184" s="2063"/>
      <c r="AA184" s="2063"/>
      <c r="AB184" s="2063"/>
      <c r="AC184" s="38"/>
      <c r="AD184" s="38"/>
    </row>
    <row r="185" spans="2:30" x14ac:dyDescent="0.2">
      <c r="B185" s="2070"/>
      <c r="C185" s="2060"/>
      <c r="D185" s="2060"/>
      <c r="E185" s="2060"/>
      <c r="F185" s="2060"/>
      <c r="G185" s="1273"/>
      <c r="H185" s="2061"/>
      <c r="I185" s="2061"/>
      <c r="J185" s="2061"/>
      <c r="K185" s="2062"/>
      <c r="L185" s="2062"/>
      <c r="M185" s="2062"/>
      <c r="N185" s="2062"/>
      <c r="O185" s="2062"/>
      <c r="P185" s="2062"/>
      <c r="Q185" s="2062"/>
      <c r="R185" s="2062"/>
      <c r="S185" s="2062"/>
      <c r="T185" s="2062"/>
      <c r="U185" s="2062"/>
      <c r="V185" s="2062"/>
      <c r="W185" s="2061"/>
      <c r="X185" s="2063"/>
      <c r="Y185" s="2063"/>
      <c r="Z185" s="2063"/>
      <c r="AA185" s="2063"/>
      <c r="AB185" s="2063"/>
      <c r="AC185" s="38"/>
      <c r="AD185" s="38"/>
    </row>
    <row r="186" spans="2:30" x14ac:dyDescent="0.2">
      <c r="B186" s="2070"/>
      <c r="C186" s="2060"/>
      <c r="D186" s="2060"/>
      <c r="E186" s="2060"/>
      <c r="F186" s="2060"/>
      <c r="G186" s="1273"/>
      <c r="H186" s="2061"/>
      <c r="I186" s="2061"/>
      <c r="J186" s="2061"/>
      <c r="K186" s="2062"/>
      <c r="L186" s="2062"/>
      <c r="M186" s="2062"/>
      <c r="N186" s="2062"/>
      <c r="O186" s="2062"/>
      <c r="P186" s="2062"/>
      <c r="Q186" s="2062"/>
      <c r="R186" s="2062"/>
      <c r="S186" s="2062"/>
      <c r="T186" s="2062"/>
      <c r="U186" s="2062"/>
      <c r="V186" s="2062"/>
      <c r="W186" s="2061"/>
      <c r="X186" s="2063"/>
      <c r="Y186" s="2063"/>
      <c r="Z186" s="2063"/>
      <c r="AA186" s="2063"/>
      <c r="AB186" s="2063"/>
      <c r="AC186" s="38"/>
      <c r="AD186" s="38"/>
    </row>
    <row r="187" spans="2:30" x14ac:dyDescent="0.2">
      <c r="B187" s="2070"/>
      <c r="C187" s="2060"/>
      <c r="D187" s="2060"/>
      <c r="E187" s="2060"/>
      <c r="F187" s="2060"/>
      <c r="G187" s="1273"/>
      <c r="H187" s="2061"/>
      <c r="I187" s="2061"/>
      <c r="J187" s="2061"/>
      <c r="K187" s="2062"/>
      <c r="L187" s="2062"/>
      <c r="M187" s="2062"/>
      <c r="N187" s="2062"/>
      <c r="O187" s="2062"/>
      <c r="P187" s="2062"/>
      <c r="Q187" s="2062"/>
      <c r="R187" s="2062"/>
      <c r="S187" s="2062"/>
      <c r="T187" s="2062"/>
      <c r="U187" s="2062"/>
      <c r="V187" s="2062"/>
      <c r="W187" s="2061"/>
      <c r="X187" s="2063"/>
      <c r="Y187" s="2063"/>
      <c r="Z187" s="2063"/>
      <c r="AA187" s="2063"/>
      <c r="AB187" s="2063"/>
      <c r="AC187" s="38"/>
      <c r="AD187" s="38"/>
    </row>
    <row r="188" spans="2:30" x14ac:dyDescent="0.2">
      <c r="B188" s="2070"/>
      <c r="C188" s="2060"/>
      <c r="D188" s="2060"/>
      <c r="E188" s="2060"/>
      <c r="F188" s="2060"/>
      <c r="G188" s="1273"/>
      <c r="H188" s="2061"/>
      <c r="I188" s="2061"/>
      <c r="J188" s="2061"/>
      <c r="K188" s="2062"/>
      <c r="L188" s="2062"/>
      <c r="M188" s="2062"/>
      <c r="N188" s="2062"/>
      <c r="O188" s="2062"/>
      <c r="P188" s="2062"/>
      <c r="Q188" s="2062"/>
      <c r="R188" s="2062"/>
      <c r="S188" s="2062"/>
      <c r="T188" s="2062"/>
      <c r="U188" s="2062"/>
      <c r="V188" s="2062"/>
      <c r="W188" s="2061"/>
      <c r="X188" s="2063"/>
      <c r="Y188" s="2063"/>
      <c r="Z188" s="2063"/>
      <c r="AA188" s="2063"/>
      <c r="AB188" s="2063"/>
      <c r="AC188" s="38"/>
      <c r="AD188" s="38"/>
    </row>
    <row r="189" spans="2:30" x14ac:dyDescent="0.2">
      <c r="B189" s="2070"/>
      <c r="C189" s="2060"/>
      <c r="D189" s="2060"/>
      <c r="E189" s="2060"/>
      <c r="F189" s="2060"/>
      <c r="G189" s="1273"/>
      <c r="H189" s="2061"/>
      <c r="I189" s="2061"/>
      <c r="J189" s="2061"/>
      <c r="K189" s="2062"/>
      <c r="L189" s="2062"/>
      <c r="M189" s="2062"/>
      <c r="N189" s="2062"/>
      <c r="O189" s="2062"/>
      <c r="P189" s="2062"/>
      <c r="Q189" s="2062"/>
      <c r="R189" s="2062"/>
      <c r="S189" s="2062"/>
      <c r="T189" s="2062"/>
      <c r="U189" s="2062"/>
      <c r="V189" s="2062"/>
      <c r="W189" s="2061"/>
      <c r="X189" s="2063"/>
      <c r="Y189" s="2063"/>
      <c r="Z189" s="2063"/>
      <c r="AA189" s="2063"/>
      <c r="AB189" s="2063"/>
      <c r="AC189" s="38"/>
      <c r="AD189" s="38"/>
    </row>
    <row r="190" spans="2:30" x14ac:dyDescent="0.2">
      <c r="B190" s="2070"/>
      <c r="C190" s="2060"/>
      <c r="D190" s="2060"/>
      <c r="E190" s="2060"/>
      <c r="F190" s="2060"/>
      <c r="G190" s="1273"/>
      <c r="H190" s="2061"/>
      <c r="I190" s="2061"/>
      <c r="J190" s="2061"/>
      <c r="K190" s="2062"/>
      <c r="L190" s="2062"/>
      <c r="M190" s="2062"/>
      <c r="N190" s="2062"/>
      <c r="O190" s="2062"/>
      <c r="P190" s="2062"/>
      <c r="Q190" s="2062"/>
      <c r="R190" s="2062"/>
      <c r="S190" s="2062"/>
      <c r="T190" s="2062"/>
      <c r="U190" s="2062"/>
      <c r="V190" s="2062"/>
      <c r="W190" s="2061"/>
      <c r="X190" s="2063"/>
      <c r="Y190" s="2063"/>
      <c r="Z190" s="2063"/>
      <c r="AA190" s="2063"/>
      <c r="AB190" s="2063"/>
      <c r="AC190" s="38"/>
      <c r="AD190" s="38"/>
    </row>
    <row r="191" spans="2:30" x14ac:dyDescent="0.2">
      <c r="B191" s="2070"/>
      <c r="C191" s="2060"/>
      <c r="D191" s="2060"/>
      <c r="E191" s="2060"/>
      <c r="F191" s="2060"/>
      <c r="G191" s="1273"/>
      <c r="H191" s="2061"/>
      <c r="I191" s="2061"/>
      <c r="J191" s="2061"/>
      <c r="K191" s="2062"/>
      <c r="L191" s="2062"/>
      <c r="M191" s="2062"/>
      <c r="N191" s="2062"/>
      <c r="O191" s="2062"/>
      <c r="P191" s="2062"/>
      <c r="Q191" s="2062"/>
      <c r="R191" s="2062"/>
      <c r="S191" s="2062"/>
      <c r="T191" s="2062"/>
      <c r="U191" s="2062"/>
      <c r="V191" s="2062"/>
      <c r="W191" s="2061"/>
      <c r="X191" s="2063"/>
      <c r="Y191" s="2063"/>
      <c r="Z191" s="2063"/>
      <c r="AA191" s="2063"/>
      <c r="AB191" s="2063"/>
      <c r="AC191" s="38"/>
      <c r="AD191" s="38"/>
    </row>
    <row r="192" spans="2:30" x14ac:dyDescent="0.2">
      <c r="B192" s="2070"/>
      <c r="C192" s="2060"/>
      <c r="D192" s="2060"/>
      <c r="E192" s="2060"/>
      <c r="F192" s="2060"/>
      <c r="G192" s="1273"/>
      <c r="H192" s="2061"/>
      <c r="I192" s="2061"/>
      <c r="J192" s="2061"/>
      <c r="K192" s="2062"/>
      <c r="L192" s="2062"/>
      <c r="M192" s="2062"/>
      <c r="N192" s="2062"/>
      <c r="O192" s="2062"/>
      <c r="P192" s="2062"/>
      <c r="Q192" s="2062"/>
      <c r="R192" s="2062"/>
      <c r="S192" s="2062"/>
      <c r="T192" s="2062"/>
      <c r="U192" s="2062"/>
      <c r="V192" s="2062"/>
      <c r="W192" s="2061"/>
      <c r="X192" s="2063"/>
      <c r="Y192" s="2063"/>
      <c r="Z192" s="2063"/>
      <c r="AA192" s="2063"/>
      <c r="AB192" s="2063"/>
      <c r="AC192" s="38"/>
      <c r="AD192" s="38"/>
    </row>
    <row r="193" spans="2:30" x14ac:dyDescent="0.2">
      <c r="B193" s="2070"/>
      <c r="C193" s="2060"/>
      <c r="D193" s="2060"/>
      <c r="E193" s="2060"/>
      <c r="F193" s="2060"/>
      <c r="G193" s="1273"/>
      <c r="H193" s="2061"/>
      <c r="I193" s="2061"/>
      <c r="J193" s="2061"/>
      <c r="K193" s="2062"/>
      <c r="L193" s="2062"/>
      <c r="M193" s="2062"/>
      <c r="N193" s="2062"/>
      <c r="O193" s="2062"/>
      <c r="P193" s="2062"/>
      <c r="Q193" s="2062"/>
      <c r="R193" s="2062"/>
      <c r="S193" s="2062"/>
      <c r="T193" s="2062"/>
      <c r="U193" s="2062"/>
      <c r="V193" s="2062"/>
      <c r="W193" s="2061"/>
      <c r="X193" s="2063"/>
      <c r="Y193" s="2063"/>
      <c r="Z193" s="2063"/>
      <c r="AA193" s="2063"/>
      <c r="AB193" s="2063"/>
      <c r="AC193" s="38"/>
      <c r="AD193" s="38"/>
    </row>
    <row r="194" spans="2:30" x14ac:dyDescent="0.2">
      <c r="B194" s="2070"/>
      <c r="C194" s="2060"/>
      <c r="D194" s="2060"/>
      <c r="E194" s="2060"/>
      <c r="F194" s="2060"/>
      <c r="G194" s="1273"/>
      <c r="H194" s="2061"/>
      <c r="I194" s="2061"/>
      <c r="J194" s="2061"/>
      <c r="K194" s="2062"/>
      <c r="L194" s="2062"/>
      <c r="M194" s="2062"/>
      <c r="N194" s="2062"/>
      <c r="O194" s="2062"/>
      <c r="P194" s="2062"/>
      <c r="Q194" s="2062"/>
      <c r="R194" s="2062"/>
      <c r="S194" s="2062"/>
      <c r="T194" s="2062"/>
      <c r="U194" s="2062"/>
      <c r="V194" s="2062"/>
      <c r="W194" s="2061"/>
      <c r="X194" s="2063"/>
      <c r="Y194" s="2063"/>
      <c r="Z194" s="2063"/>
      <c r="AA194" s="2063"/>
      <c r="AB194" s="2063"/>
      <c r="AC194" s="38"/>
      <c r="AD194" s="38"/>
    </row>
    <row r="195" spans="2:30" x14ac:dyDescent="0.2">
      <c r="B195" s="2070"/>
      <c r="C195" s="2060"/>
      <c r="D195" s="2060"/>
      <c r="E195" s="2060"/>
      <c r="F195" s="2060"/>
      <c r="G195" s="1273"/>
      <c r="H195" s="2061"/>
      <c r="I195" s="2061"/>
      <c r="J195" s="2061"/>
      <c r="K195" s="2062"/>
      <c r="L195" s="2062"/>
      <c r="M195" s="2062"/>
      <c r="N195" s="2062"/>
      <c r="O195" s="2062"/>
      <c r="P195" s="2062"/>
      <c r="Q195" s="2062"/>
      <c r="R195" s="2062"/>
      <c r="S195" s="2062"/>
      <c r="T195" s="2062"/>
      <c r="U195" s="2062"/>
      <c r="V195" s="2062"/>
      <c r="W195" s="2061"/>
      <c r="X195" s="2063"/>
      <c r="Y195" s="2063"/>
      <c r="Z195" s="2063"/>
      <c r="AA195" s="2063"/>
      <c r="AB195" s="2063"/>
      <c r="AC195" s="38"/>
      <c r="AD195" s="38"/>
    </row>
    <row r="196" spans="2:30" x14ac:dyDescent="0.2">
      <c r="B196" s="2070"/>
      <c r="C196" s="2060"/>
      <c r="D196" s="2060"/>
      <c r="E196" s="2060"/>
      <c r="F196" s="2060"/>
      <c r="G196" s="1273"/>
      <c r="H196" s="2061"/>
      <c r="I196" s="2061"/>
      <c r="J196" s="2061"/>
      <c r="K196" s="2062"/>
      <c r="L196" s="2062"/>
      <c r="M196" s="2062"/>
      <c r="N196" s="2062"/>
      <c r="O196" s="2062"/>
      <c r="P196" s="2062"/>
      <c r="Q196" s="2062"/>
      <c r="R196" s="2062"/>
      <c r="S196" s="2062"/>
      <c r="T196" s="2062"/>
      <c r="U196" s="2062"/>
      <c r="V196" s="2062"/>
      <c r="W196" s="2061"/>
      <c r="X196" s="2063"/>
      <c r="Y196" s="2063"/>
      <c r="Z196" s="2063"/>
      <c r="AA196" s="2063"/>
      <c r="AB196" s="2063"/>
      <c r="AC196" s="38"/>
      <c r="AD196" s="38"/>
    </row>
    <row r="197" spans="2:30" x14ac:dyDescent="0.2">
      <c r="B197" s="2070"/>
      <c r="C197" s="2060"/>
      <c r="D197" s="2060"/>
      <c r="E197" s="2060"/>
      <c r="F197" s="2060"/>
      <c r="G197" s="1273"/>
      <c r="H197" s="2061"/>
      <c r="I197" s="2061"/>
      <c r="J197" s="2061"/>
      <c r="K197" s="2062"/>
      <c r="L197" s="2062"/>
      <c r="M197" s="2062"/>
      <c r="N197" s="2062"/>
      <c r="O197" s="2062"/>
      <c r="P197" s="2062"/>
      <c r="Q197" s="2062"/>
      <c r="R197" s="2062"/>
      <c r="S197" s="2062"/>
      <c r="T197" s="2062"/>
      <c r="U197" s="2062"/>
      <c r="V197" s="2062"/>
      <c r="W197" s="2061"/>
      <c r="X197" s="2063"/>
      <c r="Y197" s="2063"/>
      <c r="Z197" s="2063"/>
      <c r="AA197" s="2063"/>
      <c r="AB197" s="2063"/>
      <c r="AC197" s="38"/>
      <c r="AD197" s="38"/>
    </row>
    <row r="198" spans="2:30" x14ac:dyDescent="0.2">
      <c r="B198" s="2070"/>
      <c r="C198" s="2060"/>
      <c r="D198" s="2060"/>
      <c r="E198" s="2060"/>
      <c r="F198" s="2060"/>
      <c r="G198" s="1273"/>
      <c r="H198" s="2061"/>
      <c r="I198" s="2061"/>
      <c r="J198" s="2061"/>
      <c r="K198" s="2062"/>
      <c r="L198" s="2062"/>
      <c r="M198" s="2062"/>
      <c r="N198" s="2062"/>
      <c r="O198" s="2062"/>
      <c r="P198" s="2062"/>
      <c r="Q198" s="2062"/>
      <c r="R198" s="2062"/>
      <c r="S198" s="2062"/>
      <c r="T198" s="2062"/>
      <c r="U198" s="2062"/>
      <c r="V198" s="2062"/>
      <c r="W198" s="2061"/>
      <c r="X198" s="2063"/>
      <c r="Y198" s="2063"/>
      <c r="Z198" s="2063"/>
      <c r="AA198" s="2063"/>
      <c r="AB198" s="2063"/>
      <c r="AC198" s="38"/>
      <c r="AD198" s="38"/>
    </row>
    <row r="199" spans="2:30" x14ac:dyDescent="0.2">
      <c r="B199" s="2070"/>
      <c r="C199" s="2060"/>
      <c r="D199" s="2060"/>
      <c r="E199" s="2060"/>
      <c r="F199" s="2060"/>
      <c r="G199" s="1273"/>
      <c r="H199" s="2061"/>
      <c r="I199" s="2061"/>
      <c r="J199" s="2061"/>
      <c r="K199" s="2062"/>
      <c r="L199" s="2062"/>
      <c r="M199" s="2062"/>
      <c r="N199" s="2062"/>
      <c r="O199" s="2062"/>
      <c r="P199" s="2062"/>
      <c r="Q199" s="2062"/>
      <c r="R199" s="2062"/>
      <c r="S199" s="2062"/>
      <c r="T199" s="2062"/>
      <c r="U199" s="2062"/>
      <c r="V199" s="2062"/>
      <c r="W199" s="2061"/>
      <c r="X199" s="2063"/>
      <c r="Y199" s="2063"/>
      <c r="Z199" s="2063"/>
      <c r="AA199" s="2063"/>
      <c r="AB199" s="2063"/>
      <c r="AC199" s="38"/>
      <c r="AD199" s="38"/>
    </row>
    <row r="200" spans="2:30" x14ac:dyDescent="0.2">
      <c r="B200" s="2070"/>
      <c r="C200" s="2060"/>
      <c r="D200" s="2060"/>
      <c r="E200" s="2060"/>
      <c r="F200" s="2060"/>
      <c r="G200" s="1273"/>
      <c r="H200" s="2061"/>
      <c r="I200" s="2061"/>
      <c r="J200" s="2061"/>
      <c r="K200" s="2062"/>
      <c r="L200" s="2062"/>
      <c r="M200" s="2062"/>
      <c r="N200" s="2062"/>
      <c r="O200" s="2062"/>
      <c r="P200" s="2062"/>
      <c r="Q200" s="2062"/>
      <c r="R200" s="2062"/>
      <c r="S200" s="2062"/>
      <c r="T200" s="2062"/>
      <c r="U200" s="2062"/>
      <c r="V200" s="2062"/>
      <c r="W200" s="2061"/>
      <c r="X200" s="2063"/>
      <c r="Y200" s="2063"/>
      <c r="Z200" s="2063"/>
      <c r="AA200" s="2063"/>
      <c r="AB200" s="2063"/>
      <c r="AC200" s="38"/>
      <c r="AD200" s="38"/>
    </row>
    <row r="201" spans="2:30" x14ac:dyDescent="0.2">
      <c r="B201" s="2070"/>
      <c r="C201" s="2060"/>
      <c r="D201" s="2060"/>
      <c r="E201" s="2060"/>
      <c r="F201" s="2060"/>
      <c r="G201" s="1273"/>
      <c r="H201" s="2061"/>
      <c r="I201" s="2061"/>
      <c r="J201" s="2061"/>
      <c r="K201" s="2062"/>
      <c r="L201" s="2062"/>
      <c r="M201" s="2062"/>
      <c r="N201" s="2062"/>
      <c r="O201" s="2062"/>
      <c r="P201" s="2062"/>
      <c r="Q201" s="2062"/>
      <c r="R201" s="2062"/>
      <c r="S201" s="2062"/>
      <c r="T201" s="2062"/>
      <c r="U201" s="2062"/>
      <c r="V201" s="2062"/>
      <c r="W201" s="2061"/>
      <c r="X201" s="2063"/>
      <c r="Y201" s="2063"/>
      <c r="Z201" s="2063"/>
      <c r="AA201" s="2063"/>
      <c r="AB201" s="2063"/>
      <c r="AC201" s="38"/>
      <c r="AD201" s="38"/>
    </row>
    <row r="202" spans="2:30" x14ac:dyDescent="0.2">
      <c r="B202" s="2070"/>
      <c r="C202" s="2060"/>
      <c r="D202" s="2060"/>
      <c r="E202" s="2060"/>
      <c r="F202" s="2060"/>
      <c r="G202" s="1273"/>
      <c r="H202" s="2061"/>
      <c r="I202" s="2061"/>
      <c r="J202" s="2061"/>
      <c r="K202" s="2062"/>
      <c r="L202" s="2062"/>
      <c r="M202" s="2062"/>
      <c r="N202" s="2062"/>
      <c r="O202" s="2062"/>
      <c r="P202" s="2062"/>
      <c r="Q202" s="2062"/>
      <c r="R202" s="2062"/>
      <c r="S202" s="2062"/>
      <c r="T202" s="2062"/>
      <c r="U202" s="2062"/>
      <c r="V202" s="2062"/>
      <c r="W202" s="2061"/>
      <c r="X202" s="2063"/>
      <c r="Y202" s="2063"/>
      <c r="Z202" s="2063"/>
      <c r="AA202" s="2063"/>
      <c r="AB202" s="2063"/>
      <c r="AC202" s="38"/>
      <c r="AD202" s="38"/>
    </row>
    <row r="203" spans="2:30" x14ac:dyDescent="0.2">
      <c r="B203" s="2070"/>
      <c r="C203" s="2060"/>
      <c r="D203" s="2060"/>
      <c r="E203" s="2060"/>
      <c r="F203" s="2060"/>
      <c r="G203" s="1273"/>
      <c r="H203" s="2061"/>
      <c r="I203" s="2061"/>
      <c r="J203" s="2061"/>
      <c r="K203" s="2062"/>
      <c r="L203" s="2062"/>
      <c r="M203" s="2062"/>
      <c r="N203" s="2062"/>
      <c r="O203" s="2062"/>
      <c r="P203" s="2062"/>
      <c r="Q203" s="2062"/>
      <c r="R203" s="2062"/>
      <c r="S203" s="2062"/>
      <c r="T203" s="2062"/>
      <c r="U203" s="2062"/>
      <c r="V203" s="2062"/>
      <c r="W203" s="2061"/>
      <c r="X203" s="2063"/>
      <c r="Y203" s="2063"/>
      <c r="Z203" s="2063"/>
      <c r="AA203" s="2063"/>
      <c r="AB203" s="2063"/>
      <c r="AC203" s="38"/>
      <c r="AD203" s="38"/>
    </row>
    <row r="204" spans="2:30" x14ac:dyDescent="0.2">
      <c r="B204" s="2070"/>
      <c r="C204" s="2060"/>
      <c r="D204" s="2060"/>
      <c r="E204" s="2060"/>
      <c r="F204" s="2060"/>
      <c r="G204" s="1273"/>
      <c r="H204" s="2061"/>
      <c r="I204" s="2061"/>
      <c r="J204" s="2061"/>
      <c r="K204" s="2062"/>
      <c r="L204" s="2062"/>
      <c r="M204" s="2062"/>
      <c r="N204" s="2062"/>
      <c r="O204" s="2062"/>
      <c r="P204" s="2062"/>
      <c r="Q204" s="2062"/>
      <c r="R204" s="2062"/>
      <c r="S204" s="2062"/>
      <c r="T204" s="2062"/>
      <c r="U204" s="2062"/>
      <c r="V204" s="2062"/>
      <c r="W204" s="2061"/>
      <c r="X204" s="2063"/>
      <c r="Y204" s="2063"/>
      <c r="Z204" s="2063"/>
      <c r="AA204" s="2063"/>
      <c r="AB204" s="2063"/>
      <c r="AC204" s="38"/>
      <c r="AD204" s="38"/>
    </row>
    <row r="205" spans="2:30" x14ac:dyDescent="0.2">
      <c r="B205" s="2070"/>
      <c r="C205" s="2060"/>
      <c r="D205" s="2060"/>
      <c r="E205" s="2060"/>
      <c r="F205" s="2060"/>
      <c r="G205" s="1273"/>
      <c r="H205" s="2061"/>
      <c r="I205" s="2061"/>
      <c r="J205" s="2061"/>
      <c r="K205" s="2062"/>
      <c r="L205" s="2062"/>
      <c r="M205" s="2062"/>
      <c r="N205" s="2062"/>
      <c r="O205" s="2062"/>
      <c r="P205" s="2062"/>
      <c r="Q205" s="2062"/>
      <c r="R205" s="2062"/>
      <c r="S205" s="2062"/>
      <c r="T205" s="2062"/>
      <c r="U205" s="2062"/>
      <c r="V205" s="2062"/>
      <c r="W205" s="2061"/>
      <c r="X205" s="2063"/>
      <c r="Y205" s="2063"/>
      <c r="Z205" s="2063"/>
      <c r="AA205" s="2063"/>
      <c r="AB205" s="2063"/>
      <c r="AC205" s="38"/>
      <c r="AD205" s="38"/>
    </row>
    <row r="206" spans="2:30" x14ac:dyDescent="0.2">
      <c r="B206" s="2070"/>
      <c r="C206" s="2060"/>
      <c r="D206" s="2060"/>
      <c r="E206" s="2060"/>
      <c r="F206" s="2060"/>
      <c r="G206" s="1273"/>
      <c r="H206" s="2061"/>
      <c r="I206" s="2061"/>
      <c r="J206" s="2061"/>
      <c r="K206" s="2062"/>
      <c r="L206" s="2062"/>
      <c r="M206" s="2062"/>
      <c r="N206" s="2062"/>
      <c r="O206" s="2062"/>
      <c r="P206" s="2062"/>
      <c r="Q206" s="2062"/>
      <c r="R206" s="2062"/>
      <c r="S206" s="2062"/>
      <c r="T206" s="2062"/>
      <c r="U206" s="2062"/>
      <c r="V206" s="2062"/>
      <c r="W206" s="2061"/>
      <c r="X206" s="2063"/>
      <c r="Y206" s="2063"/>
      <c r="Z206" s="2063"/>
      <c r="AA206" s="2063"/>
      <c r="AB206" s="2063"/>
      <c r="AC206" s="38"/>
      <c r="AD206" s="38"/>
    </row>
    <row r="207" spans="2:30" x14ac:dyDescent="0.2">
      <c r="B207" s="2070"/>
      <c r="C207" s="2060"/>
      <c r="D207" s="2060"/>
      <c r="E207" s="2060"/>
      <c r="F207" s="2060"/>
      <c r="G207" s="1273"/>
      <c r="H207" s="2061"/>
      <c r="I207" s="2061"/>
      <c r="J207" s="2061"/>
      <c r="K207" s="2062"/>
      <c r="L207" s="2062"/>
      <c r="M207" s="2062"/>
      <c r="N207" s="2062"/>
      <c r="O207" s="2062"/>
      <c r="P207" s="2062"/>
      <c r="Q207" s="2062"/>
      <c r="R207" s="2062"/>
      <c r="S207" s="2062"/>
      <c r="T207" s="2062"/>
      <c r="U207" s="2062"/>
      <c r="V207" s="2062"/>
      <c r="W207" s="2061"/>
      <c r="X207" s="2063"/>
      <c r="Y207" s="2063"/>
      <c r="Z207" s="2063"/>
      <c r="AA207" s="2063"/>
      <c r="AB207" s="2063"/>
      <c r="AC207" s="38"/>
      <c r="AD207" s="38"/>
    </row>
    <row r="208" spans="2:30" x14ac:dyDescent="0.2">
      <c r="B208" s="2070"/>
      <c r="C208" s="2060"/>
      <c r="D208" s="2060"/>
      <c r="E208" s="2060"/>
      <c r="F208" s="2060"/>
      <c r="G208" s="1273"/>
      <c r="H208" s="2061"/>
      <c r="I208" s="2061"/>
      <c r="J208" s="2061"/>
      <c r="K208" s="2062"/>
      <c r="L208" s="2062"/>
      <c r="M208" s="2062"/>
      <c r="N208" s="2062"/>
      <c r="O208" s="2062"/>
      <c r="P208" s="2062"/>
      <c r="Q208" s="2062"/>
      <c r="R208" s="2062"/>
      <c r="S208" s="2062"/>
      <c r="T208" s="2062"/>
      <c r="U208" s="2062"/>
      <c r="V208" s="2062"/>
      <c r="W208" s="2061"/>
      <c r="X208" s="2063"/>
      <c r="Y208" s="2063"/>
      <c r="Z208" s="2063"/>
      <c r="AA208" s="2063"/>
      <c r="AB208" s="2063"/>
      <c r="AC208" s="38"/>
      <c r="AD208" s="38"/>
    </row>
    <row r="209" spans="2:30" x14ac:dyDescent="0.2">
      <c r="B209" s="2070"/>
      <c r="C209" s="2060"/>
      <c r="D209" s="2060"/>
      <c r="E209" s="2060"/>
      <c r="F209" s="2060"/>
      <c r="G209" s="1273"/>
      <c r="H209" s="2061"/>
      <c r="I209" s="2061"/>
      <c r="J209" s="2061"/>
      <c r="K209" s="2062"/>
      <c r="L209" s="2062"/>
      <c r="M209" s="2062"/>
      <c r="N209" s="2062"/>
      <c r="O209" s="2062"/>
      <c r="P209" s="2062"/>
      <c r="Q209" s="2062"/>
      <c r="R209" s="2062"/>
      <c r="S209" s="2062"/>
      <c r="T209" s="2062"/>
      <c r="U209" s="2062"/>
      <c r="V209" s="2062"/>
      <c r="W209" s="2061"/>
      <c r="X209" s="2063"/>
      <c r="Y209" s="2063"/>
      <c r="Z209" s="2063"/>
      <c r="AA209" s="2063"/>
      <c r="AB209" s="2063"/>
      <c r="AC209" s="38"/>
      <c r="AD209" s="38"/>
    </row>
    <row r="210" spans="2:30" x14ac:dyDescent="0.2">
      <c r="B210" s="2070"/>
      <c r="C210" s="2060"/>
      <c r="D210" s="2060"/>
      <c r="E210" s="2060"/>
      <c r="F210" s="2060"/>
      <c r="G210" s="1273"/>
      <c r="H210" s="2061"/>
      <c r="I210" s="2061"/>
      <c r="J210" s="2061"/>
      <c r="K210" s="2062"/>
      <c r="L210" s="2062"/>
      <c r="M210" s="2062"/>
      <c r="N210" s="2062"/>
      <c r="O210" s="2062"/>
      <c r="P210" s="2062"/>
      <c r="Q210" s="2062"/>
      <c r="R210" s="2062"/>
      <c r="S210" s="2062"/>
      <c r="T210" s="2062"/>
      <c r="U210" s="2062"/>
      <c r="V210" s="2062"/>
      <c r="W210" s="2061"/>
      <c r="X210" s="2063"/>
      <c r="Y210" s="2063"/>
      <c r="Z210" s="2063"/>
      <c r="AA210" s="2063"/>
      <c r="AB210" s="2063"/>
      <c r="AC210" s="38"/>
      <c r="AD210" s="38"/>
    </row>
    <row r="211" spans="2:30" x14ac:dyDescent="0.2">
      <c r="B211" s="2070"/>
      <c r="C211" s="2060"/>
      <c r="D211" s="2060"/>
      <c r="E211" s="2060"/>
      <c r="F211" s="2060"/>
      <c r="G211" s="1273"/>
      <c r="H211" s="2061"/>
      <c r="I211" s="2061"/>
      <c r="J211" s="2061"/>
      <c r="K211" s="2062"/>
      <c r="L211" s="2062"/>
      <c r="M211" s="2062"/>
      <c r="N211" s="2062"/>
      <c r="O211" s="2062"/>
      <c r="P211" s="2062"/>
      <c r="Q211" s="2062"/>
      <c r="R211" s="2062"/>
      <c r="S211" s="2062"/>
      <c r="T211" s="2062"/>
      <c r="U211" s="2062"/>
      <c r="V211" s="2062"/>
      <c r="W211" s="2061"/>
      <c r="X211" s="2063"/>
      <c r="Y211" s="2063"/>
      <c r="Z211" s="2063"/>
      <c r="AA211" s="2063"/>
      <c r="AB211" s="2063"/>
      <c r="AC211" s="38"/>
      <c r="AD211" s="38"/>
    </row>
    <row r="212" spans="2:30" x14ac:dyDescent="0.2">
      <c r="B212" s="2070"/>
      <c r="C212" s="2060"/>
      <c r="D212" s="2060"/>
      <c r="E212" s="2060"/>
      <c r="F212" s="2060"/>
      <c r="G212" s="1273"/>
      <c r="H212" s="2061"/>
      <c r="I212" s="2061"/>
      <c r="J212" s="2061"/>
      <c r="K212" s="2062"/>
      <c r="L212" s="2062"/>
      <c r="M212" s="2062"/>
      <c r="N212" s="2062"/>
      <c r="O212" s="2062"/>
      <c r="P212" s="2062"/>
      <c r="Q212" s="2062"/>
      <c r="R212" s="2062"/>
      <c r="S212" s="2062"/>
      <c r="T212" s="2062"/>
      <c r="U212" s="2062"/>
      <c r="V212" s="2062"/>
      <c r="W212" s="2061"/>
      <c r="X212" s="2063"/>
      <c r="Y212" s="2063"/>
      <c r="Z212" s="2063"/>
      <c r="AA212" s="2063"/>
      <c r="AB212" s="2063"/>
      <c r="AC212" s="38"/>
      <c r="AD212" s="38"/>
    </row>
    <row r="213" spans="2:30" x14ac:dyDescent="0.2">
      <c r="B213" s="2070"/>
      <c r="C213" s="2060"/>
      <c r="D213" s="2060"/>
      <c r="E213" s="2060"/>
      <c r="F213" s="2060"/>
      <c r="G213" s="1273"/>
      <c r="H213" s="2061"/>
      <c r="I213" s="2061"/>
      <c r="J213" s="2061"/>
      <c r="K213" s="2062"/>
      <c r="L213" s="2062"/>
      <c r="M213" s="2062"/>
      <c r="N213" s="2062"/>
      <c r="O213" s="2062"/>
      <c r="P213" s="2062"/>
      <c r="Q213" s="2062"/>
      <c r="R213" s="2062"/>
      <c r="S213" s="2062"/>
      <c r="T213" s="2062"/>
      <c r="U213" s="2062"/>
      <c r="V213" s="2062"/>
      <c r="W213" s="2061"/>
      <c r="X213" s="2063"/>
      <c r="Y213" s="2063"/>
      <c r="Z213" s="2063"/>
      <c r="AA213" s="2063"/>
      <c r="AB213" s="2063"/>
      <c r="AC213" s="38"/>
      <c r="AD213" s="38"/>
    </row>
    <row r="214" spans="2:30" x14ac:dyDescent="0.2">
      <c r="B214" s="2070"/>
      <c r="C214" s="2060"/>
      <c r="D214" s="2060"/>
      <c r="E214" s="2060"/>
      <c r="F214" s="2060"/>
      <c r="G214" s="1273"/>
      <c r="H214" s="2061"/>
      <c r="I214" s="2061"/>
      <c r="J214" s="2061"/>
      <c r="K214" s="2062"/>
      <c r="L214" s="2062"/>
      <c r="M214" s="2062"/>
      <c r="N214" s="2062"/>
      <c r="O214" s="2062"/>
      <c r="P214" s="2062"/>
      <c r="Q214" s="2062"/>
      <c r="R214" s="2062"/>
      <c r="S214" s="2062"/>
      <c r="T214" s="2062"/>
      <c r="U214" s="2062"/>
      <c r="V214" s="2062"/>
      <c r="W214" s="2061"/>
      <c r="X214" s="2063"/>
      <c r="Y214" s="2063"/>
      <c r="Z214" s="2063"/>
      <c r="AA214" s="2063"/>
      <c r="AB214" s="2063"/>
      <c r="AC214" s="38"/>
      <c r="AD214" s="38"/>
    </row>
    <row r="215" spans="2:30" x14ac:dyDescent="0.2">
      <c r="B215" s="2070"/>
      <c r="C215" s="2060"/>
      <c r="D215" s="2060"/>
      <c r="E215" s="2060"/>
      <c r="F215" s="2060"/>
      <c r="G215" s="1273"/>
      <c r="H215" s="2061"/>
      <c r="I215" s="2061"/>
      <c r="J215" s="2061"/>
      <c r="K215" s="2062"/>
      <c r="L215" s="2062"/>
      <c r="M215" s="2062"/>
      <c r="N215" s="2062"/>
      <c r="O215" s="2062"/>
      <c r="P215" s="2062"/>
      <c r="Q215" s="2062"/>
      <c r="R215" s="2062"/>
      <c r="S215" s="2062"/>
      <c r="T215" s="2062"/>
      <c r="U215" s="2062"/>
      <c r="V215" s="2062"/>
      <c r="W215" s="2061"/>
      <c r="X215" s="2063"/>
      <c r="Y215" s="2063"/>
      <c r="Z215" s="2063"/>
      <c r="AA215" s="2063"/>
      <c r="AB215" s="2063"/>
      <c r="AC215" s="38"/>
      <c r="AD215" s="38"/>
    </row>
    <row r="216" spans="2:30" x14ac:dyDescent="0.2">
      <c r="B216" s="2070"/>
      <c r="C216" s="2060"/>
      <c r="D216" s="2060"/>
      <c r="E216" s="2060"/>
      <c r="F216" s="2060"/>
      <c r="G216" s="1273"/>
      <c r="H216" s="2061"/>
      <c r="I216" s="2061"/>
      <c r="J216" s="2061"/>
      <c r="K216" s="2062"/>
      <c r="L216" s="2062"/>
      <c r="M216" s="2062"/>
      <c r="N216" s="2062"/>
      <c r="O216" s="2062"/>
      <c r="P216" s="2062"/>
      <c r="Q216" s="2062"/>
      <c r="R216" s="2062"/>
      <c r="S216" s="2062"/>
      <c r="T216" s="2062"/>
      <c r="U216" s="2062"/>
      <c r="V216" s="2062"/>
      <c r="W216" s="2061"/>
      <c r="X216" s="2063"/>
      <c r="Y216" s="2063"/>
      <c r="Z216" s="2063"/>
      <c r="AA216" s="2063"/>
      <c r="AB216" s="2063"/>
      <c r="AC216" s="38"/>
      <c r="AD216" s="38"/>
    </row>
    <row r="217" spans="2:30" x14ac:dyDescent="0.2">
      <c r="B217" s="2070"/>
      <c r="C217" s="2060"/>
      <c r="D217" s="2060"/>
      <c r="E217" s="2060"/>
      <c r="F217" s="2060"/>
      <c r="G217" s="1273"/>
      <c r="H217" s="2061"/>
      <c r="I217" s="2061"/>
      <c r="J217" s="2061"/>
      <c r="K217" s="2062"/>
      <c r="L217" s="2062"/>
      <c r="M217" s="2062"/>
      <c r="N217" s="2062"/>
      <c r="O217" s="2062"/>
      <c r="P217" s="2062"/>
      <c r="Q217" s="2062"/>
      <c r="R217" s="2062"/>
      <c r="S217" s="2062"/>
      <c r="T217" s="2062"/>
      <c r="U217" s="2062"/>
      <c r="V217" s="2062"/>
      <c r="W217" s="2061"/>
      <c r="X217" s="2063"/>
      <c r="Y217" s="2063"/>
      <c r="Z217" s="2063"/>
      <c r="AA217" s="2063"/>
      <c r="AB217" s="2063"/>
      <c r="AC217" s="38"/>
      <c r="AD217" s="38"/>
    </row>
    <row r="218" spans="2:30" x14ac:dyDescent="0.2">
      <c r="B218" s="2070"/>
      <c r="C218" s="2060"/>
      <c r="D218" s="2060"/>
      <c r="E218" s="2060"/>
      <c r="F218" s="2060"/>
      <c r="G218" s="1273"/>
      <c r="H218" s="2061"/>
      <c r="I218" s="2061"/>
      <c r="J218" s="2061"/>
      <c r="K218" s="2062"/>
      <c r="L218" s="2062"/>
      <c r="M218" s="2062"/>
      <c r="N218" s="2062"/>
      <c r="O218" s="2062"/>
      <c r="P218" s="2062"/>
      <c r="Q218" s="2062"/>
      <c r="R218" s="2062"/>
      <c r="S218" s="2062"/>
      <c r="T218" s="2062"/>
      <c r="U218" s="2062"/>
      <c r="V218" s="2062"/>
      <c r="W218" s="2061"/>
      <c r="X218" s="2063"/>
      <c r="Y218" s="2063"/>
      <c r="Z218" s="2063"/>
      <c r="AA218" s="2063"/>
      <c r="AB218" s="2063"/>
      <c r="AC218" s="38"/>
      <c r="AD218" s="38"/>
    </row>
    <row r="219" spans="2:30" x14ac:dyDescent="0.2">
      <c r="B219" s="2070"/>
      <c r="C219" s="2060"/>
      <c r="D219" s="2060"/>
      <c r="E219" s="2060"/>
      <c r="F219" s="2060"/>
      <c r="G219" s="1273"/>
      <c r="H219" s="2061"/>
      <c r="I219" s="2061"/>
      <c r="J219" s="2061"/>
      <c r="K219" s="2062"/>
      <c r="L219" s="2062"/>
      <c r="M219" s="2062"/>
      <c r="N219" s="2062"/>
      <c r="O219" s="2062"/>
      <c r="P219" s="2062"/>
      <c r="Q219" s="2062"/>
      <c r="R219" s="2062"/>
      <c r="S219" s="2062"/>
      <c r="T219" s="2062"/>
      <c r="U219" s="2062"/>
      <c r="V219" s="2062"/>
      <c r="W219" s="2061"/>
      <c r="X219" s="2063"/>
      <c r="Y219" s="2063"/>
      <c r="Z219" s="2063"/>
      <c r="AA219" s="2063"/>
      <c r="AB219" s="2063"/>
      <c r="AC219" s="38"/>
      <c r="AD219" s="38"/>
    </row>
    <row r="220" spans="2:30" x14ac:dyDescent="0.2">
      <c r="B220" s="2070"/>
      <c r="C220" s="2060"/>
      <c r="D220" s="2060"/>
      <c r="E220" s="2060"/>
      <c r="F220" s="2060"/>
      <c r="G220" s="1273"/>
      <c r="H220" s="2061"/>
      <c r="I220" s="2061"/>
      <c r="J220" s="2061"/>
      <c r="K220" s="2062"/>
      <c r="L220" s="2062"/>
      <c r="M220" s="2062"/>
      <c r="N220" s="2062"/>
      <c r="O220" s="2062"/>
      <c r="P220" s="2062"/>
      <c r="Q220" s="2062"/>
      <c r="R220" s="2062"/>
      <c r="S220" s="2062"/>
      <c r="T220" s="2062"/>
      <c r="U220" s="2062"/>
      <c r="V220" s="2062"/>
      <c r="W220" s="2061"/>
      <c r="X220" s="2063"/>
      <c r="Y220" s="2063"/>
      <c r="Z220" s="2063"/>
      <c r="AA220" s="2063"/>
      <c r="AB220" s="2063"/>
      <c r="AC220" s="38"/>
      <c r="AD220" s="38"/>
    </row>
    <row r="221" spans="2:30" x14ac:dyDescent="0.2">
      <c r="B221" s="2070"/>
      <c r="C221" s="2060"/>
      <c r="D221" s="2060"/>
      <c r="E221" s="2060"/>
      <c r="F221" s="2060"/>
      <c r="G221" s="1273"/>
      <c r="H221" s="2061"/>
      <c r="I221" s="2061"/>
      <c r="J221" s="2061"/>
      <c r="K221" s="2062"/>
      <c r="L221" s="2062"/>
      <c r="M221" s="2062"/>
      <c r="N221" s="2062"/>
      <c r="O221" s="2062"/>
      <c r="P221" s="2062"/>
      <c r="Q221" s="2062"/>
      <c r="R221" s="2062"/>
      <c r="S221" s="2062"/>
      <c r="T221" s="2062"/>
      <c r="U221" s="2062"/>
      <c r="V221" s="2062"/>
      <c r="W221" s="2061"/>
      <c r="X221" s="2063"/>
      <c r="Y221" s="2063"/>
      <c r="Z221" s="2063"/>
      <c r="AA221" s="2063"/>
      <c r="AB221" s="2063"/>
      <c r="AC221" s="38"/>
      <c r="AD221" s="38"/>
    </row>
    <row r="222" spans="2:30" x14ac:dyDescent="0.2">
      <c r="B222" s="2070"/>
      <c r="C222" s="2060"/>
      <c r="D222" s="2060"/>
      <c r="E222" s="2060"/>
      <c r="F222" s="2060"/>
      <c r="G222" s="1273"/>
      <c r="H222" s="2061"/>
      <c r="I222" s="2061"/>
      <c r="J222" s="2061"/>
      <c r="K222" s="2062"/>
      <c r="L222" s="2062"/>
      <c r="M222" s="2062"/>
      <c r="N222" s="2062"/>
      <c r="O222" s="2062"/>
      <c r="P222" s="2062"/>
      <c r="Q222" s="2062"/>
      <c r="R222" s="2062"/>
      <c r="S222" s="2062"/>
      <c r="T222" s="2062"/>
      <c r="U222" s="2062"/>
      <c r="V222" s="2062"/>
      <c r="W222" s="2061"/>
      <c r="X222" s="2063"/>
      <c r="Y222" s="2063"/>
      <c r="Z222" s="2063"/>
      <c r="AA222" s="2063"/>
      <c r="AB222" s="2063"/>
      <c r="AC222" s="38"/>
      <c r="AD222" s="38"/>
    </row>
    <row r="223" spans="2:30" x14ac:dyDescent="0.2">
      <c r="B223" s="2070"/>
      <c r="C223" s="2060"/>
      <c r="D223" s="2060"/>
      <c r="E223" s="2060"/>
      <c r="F223" s="2060"/>
      <c r="G223" s="1273"/>
      <c r="H223" s="2061"/>
      <c r="I223" s="2061"/>
      <c r="J223" s="2061"/>
      <c r="K223" s="2062"/>
      <c r="L223" s="2062"/>
      <c r="M223" s="2062"/>
      <c r="N223" s="2062"/>
      <c r="O223" s="2062"/>
      <c r="P223" s="2062"/>
      <c r="Q223" s="2062"/>
      <c r="R223" s="2062"/>
      <c r="S223" s="2062"/>
      <c r="T223" s="2062"/>
      <c r="U223" s="2062"/>
      <c r="V223" s="2062"/>
      <c r="W223" s="2061"/>
      <c r="X223" s="2063"/>
      <c r="Y223" s="2063"/>
      <c r="Z223" s="2063"/>
      <c r="AA223" s="2063"/>
      <c r="AB223" s="2063"/>
      <c r="AC223" s="38"/>
      <c r="AD223" s="38"/>
    </row>
    <row r="224" spans="2:30" x14ac:dyDescent="0.2">
      <c r="B224" s="2070"/>
      <c r="C224" s="2060"/>
      <c r="D224" s="2060"/>
      <c r="E224" s="2060"/>
      <c r="F224" s="2060"/>
      <c r="G224" s="1273"/>
      <c r="H224" s="2061"/>
      <c r="I224" s="2061"/>
      <c r="J224" s="2061"/>
      <c r="K224" s="2062"/>
      <c r="L224" s="2062"/>
      <c r="M224" s="2062"/>
      <c r="N224" s="2062"/>
      <c r="O224" s="2062"/>
      <c r="P224" s="2062"/>
      <c r="Q224" s="2062"/>
      <c r="R224" s="2062"/>
      <c r="S224" s="2062"/>
      <c r="T224" s="2062"/>
      <c r="U224" s="2062"/>
      <c r="V224" s="2062"/>
      <c r="W224" s="2061"/>
      <c r="X224" s="2063"/>
      <c r="Y224" s="2063"/>
      <c r="Z224" s="2063"/>
      <c r="AA224" s="2063"/>
      <c r="AB224" s="2063"/>
      <c r="AC224" s="38"/>
      <c r="AD224" s="38"/>
    </row>
    <row r="225" spans="2:30" x14ac:dyDescent="0.2">
      <c r="B225" s="2070"/>
      <c r="C225" s="2060"/>
      <c r="D225" s="2060"/>
      <c r="E225" s="2060"/>
      <c r="F225" s="2060"/>
      <c r="G225" s="1273"/>
      <c r="H225" s="2061"/>
      <c r="I225" s="2061"/>
      <c r="J225" s="2061"/>
      <c r="K225" s="2062"/>
      <c r="L225" s="2062"/>
      <c r="M225" s="2062"/>
      <c r="N225" s="2062"/>
      <c r="O225" s="2062"/>
      <c r="P225" s="2062"/>
      <c r="Q225" s="2062"/>
      <c r="R225" s="2062"/>
      <c r="S225" s="2062"/>
      <c r="T225" s="2062"/>
      <c r="U225" s="2062"/>
      <c r="V225" s="2062"/>
      <c r="W225" s="2061"/>
      <c r="X225" s="2063"/>
      <c r="Y225" s="2063"/>
      <c r="Z225" s="2063"/>
      <c r="AA225" s="2063"/>
      <c r="AB225" s="2063"/>
      <c r="AC225" s="38"/>
      <c r="AD225" s="38"/>
    </row>
    <row r="226" spans="2:30" x14ac:dyDescent="0.2">
      <c r="B226" s="2070"/>
      <c r="C226" s="2060"/>
      <c r="D226" s="2060"/>
      <c r="E226" s="2060"/>
      <c r="F226" s="2060"/>
      <c r="G226" s="1273"/>
      <c r="H226" s="2061"/>
      <c r="I226" s="2061"/>
      <c r="J226" s="2061"/>
      <c r="K226" s="2062"/>
      <c r="L226" s="2062"/>
      <c r="M226" s="2062"/>
      <c r="N226" s="2062"/>
      <c r="O226" s="2062"/>
      <c r="P226" s="2062"/>
      <c r="Q226" s="2062"/>
      <c r="R226" s="2062"/>
      <c r="S226" s="2062"/>
      <c r="T226" s="2062"/>
      <c r="U226" s="2062"/>
      <c r="V226" s="2062"/>
      <c r="W226" s="2061"/>
      <c r="X226" s="2063"/>
      <c r="Y226" s="2063"/>
      <c r="Z226" s="2063"/>
      <c r="AA226" s="2063"/>
      <c r="AB226" s="2063"/>
      <c r="AC226" s="38"/>
      <c r="AD226" s="38"/>
    </row>
    <row r="227" spans="2:30" x14ac:dyDescent="0.2">
      <c r="B227" s="2070"/>
      <c r="C227" s="2060"/>
      <c r="D227" s="2060"/>
      <c r="E227" s="2060"/>
      <c r="F227" s="2060"/>
      <c r="G227" s="1273"/>
      <c r="H227" s="2061"/>
      <c r="I227" s="2061"/>
      <c r="J227" s="2061"/>
      <c r="K227" s="2062"/>
      <c r="L227" s="2062"/>
      <c r="M227" s="2062"/>
      <c r="N227" s="2062"/>
      <c r="O227" s="2062"/>
      <c r="P227" s="2062"/>
      <c r="Q227" s="2062"/>
      <c r="R227" s="2062"/>
      <c r="S227" s="2062"/>
      <c r="T227" s="2062"/>
      <c r="U227" s="2062"/>
      <c r="V227" s="2062"/>
      <c r="W227" s="2061"/>
      <c r="X227" s="2063"/>
      <c r="Y227" s="2063"/>
      <c r="Z227" s="2063"/>
      <c r="AA227" s="2063"/>
      <c r="AB227" s="2063"/>
      <c r="AC227" s="38"/>
      <c r="AD227" s="38"/>
    </row>
    <row r="228" spans="2:30" x14ac:dyDescent="0.2">
      <c r="B228" s="2070"/>
      <c r="C228" s="2060"/>
      <c r="D228" s="2060"/>
      <c r="E228" s="2060"/>
      <c r="F228" s="2060"/>
      <c r="G228" s="1273"/>
      <c r="H228" s="2061"/>
      <c r="I228" s="2061"/>
      <c r="J228" s="2061"/>
      <c r="K228" s="2062"/>
      <c r="L228" s="2062"/>
      <c r="M228" s="2062"/>
      <c r="N228" s="2062"/>
      <c r="O228" s="2062"/>
      <c r="P228" s="2062"/>
      <c r="Q228" s="2062"/>
      <c r="R228" s="2062"/>
      <c r="S228" s="2062"/>
      <c r="T228" s="2062"/>
      <c r="U228" s="2062"/>
      <c r="V228" s="2062"/>
      <c r="W228" s="2061"/>
      <c r="X228" s="2063"/>
      <c r="Y228" s="2063"/>
      <c r="Z228" s="2063"/>
      <c r="AA228" s="2063"/>
      <c r="AB228" s="2063"/>
      <c r="AC228" s="38"/>
      <c r="AD228" s="38"/>
    </row>
    <row r="229" spans="2:30" x14ac:dyDescent="0.2">
      <c r="B229" s="2070"/>
      <c r="C229" s="2060"/>
      <c r="D229" s="2060"/>
      <c r="E229" s="2060"/>
      <c r="F229" s="2060"/>
      <c r="G229" s="1273"/>
      <c r="H229" s="2061"/>
      <c r="I229" s="2061"/>
      <c r="J229" s="2061"/>
      <c r="K229" s="2062"/>
      <c r="L229" s="2062"/>
      <c r="M229" s="2062"/>
      <c r="N229" s="2062"/>
      <c r="O229" s="2062"/>
      <c r="P229" s="2062"/>
      <c r="Q229" s="2062"/>
      <c r="R229" s="2062"/>
      <c r="S229" s="2062"/>
      <c r="T229" s="2062"/>
      <c r="U229" s="2062"/>
      <c r="V229" s="2062"/>
      <c r="W229" s="2061"/>
      <c r="X229" s="2063"/>
      <c r="Y229" s="2063"/>
      <c r="Z229" s="2063"/>
      <c r="AA229" s="2063"/>
      <c r="AB229" s="2063"/>
      <c r="AC229" s="38"/>
      <c r="AD229" s="38"/>
    </row>
    <row r="230" spans="2:30" x14ac:dyDescent="0.2">
      <c r="B230" s="2070"/>
      <c r="C230" s="2060"/>
      <c r="D230" s="2060"/>
      <c r="E230" s="2060"/>
      <c r="F230" s="2060"/>
      <c r="G230" s="1273"/>
      <c r="H230" s="2061"/>
      <c r="I230" s="2061"/>
      <c r="J230" s="2061"/>
      <c r="K230" s="2062"/>
      <c r="L230" s="2062"/>
      <c r="M230" s="2062"/>
      <c r="N230" s="2062"/>
      <c r="O230" s="2062"/>
      <c r="P230" s="2062"/>
      <c r="Q230" s="2062"/>
      <c r="R230" s="2062"/>
      <c r="S230" s="2062"/>
      <c r="T230" s="2062"/>
      <c r="U230" s="2062"/>
      <c r="V230" s="2062"/>
      <c r="W230" s="2061"/>
      <c r="X230" s="2063"/>
      <c r="Y230" s="2063"/>
      <c r="Z230" s="2063"/>
      <c r="AA230" s="2063"/>
      <c r="AB230" s="2063"/>
      <c r="AC230" s="38"/>
      <c r="AD230" s="38"/>
    </row>
    <row r="231" spans="2:30" x14ac:dyDescent="0.2">
      <c r="B231" s="2070"/>
      <c r="C231" s="2060"/>
      <c r="D231" s="2060"/>
      <c r="E231" s="2060"/>
      <c r="F231" s="2060"/>
      <c r="G231" s="1273"/>
      <c r="H231" s="2061"/>
      <c r="I231" s="2061"/>
      <c r="J231" s="2061"/>
      <c r="K231" s="2062"/>
      <c r="L231" s="2062"/>
      <c r="M231" s="2062"/>
      <c r="N231" s="2062"/>
      <c r="O231" s="2062"/>
      <c r="P231" s="2062"/>
      <c r="Q231" s="2062"/>
      <c r="R231" s="2062"/>
      <c r="S231" s="2062"/>
      <c r="T231" s="2062"/>
      <c r="U231" s="2062"/>
      <c r="V231" s="2062"/>
      <c r="W231" s="2061"/>
      <c r="X231" s="2063"/>
      <c r="Y231" s="2063"/>
      <c r="Z231" s="2063"/>
      <c r="AA231" s="2063"/>
      <c r="AB231" s="2063"/>
      <c r="AC231" s="38"/>
      <c r="AD231" s="38"/>
    </row>
    <row r="232" spans="2:30" x14ac:dyDescent="0.2">
      <c r="B232" s="2070"/>
      <c r="C232" s="2060"/>
      <c r="D232" s="2060"/>
      <c r="E232" s="2060"/>
      <c r="F232" s="2060"/>
      <c r="G232" s="1273"/>
      <c r="H232" s="2061"/>
      <c r="I232" s="2061"/>
      <c r="J232" s="2061"/>
      <c r="K232" s="2062"/>
      <c r="L232" s="2062"/>
      <c r="M232" s="2062"/>
      <c r="N232" s="2062"/>
      <c r="O232" s="2062"/>
      <c r="P232" s="2062"/>
      <c r="Q232" s="2062"/>
      <c r="R232" s="2062"/>
      <c r="S232" s="2062"/>
      <c r="T232" s="2062"/>
      <c r="U232" s="2062"/>
      <c r="V232" s="2062"/>
      <c r="W232" s="2061"/>
      <c r="X232" s="2063"/>
      <c r="Y232" s="2063"/>
      <c r="Z232" s="2063"/>
      <c r="AA232" s="2063"/>
      <c r="AB232" s="2063"/>
      <c r="AC232" s="38"/>
      <c r="AD232" s="38"/>
    </row>
    <row r="233" spans="2:30" x14ac:dyDescent="0.2">
      <c r="B233" s="2070"/>
      <c r="C233" s="2060"/>
      <c r="D233" s="2060"/>
      <c r="E233" s="2060"/>
      <c r="F233" s="2060"/>
      <c r="G233" s="1273"/>
      <c r="H233" s="2061"/>
      <c r="I233" s="2061"/>
      <c r="J233" s="2061"/>
      <c r="K233" s="2062"/>
      <c r="L233" s="2062"/>
      <c r="M233" s="2062"/>
      <c r="N233" s="2062"/>
      <c r="O233" s="2062"/>
      <c r="P233" s="2062"/>
      <c r="Q233" s="2062"/>
      <c r="R233" s="2062"/>
      <c r="S233" s="2062"/>
      <c r="T233" s="2062"/>
      <c r="U233" s="2062"/>
      <c r="V233" s="2062"/>
      <c r="W233" s="2061"/>
      <c r="X233" s="2063"/>
      <c r="Y233" s="2063"/>
      <c r="Z233" s="2063"/>
      <c r="AA233" s="2063"/>
      <c r="AB233" s="2063"/>
      <c r="AC233" s="38"/>
      <c r="AD233" s="38"/>
    </row>
    <row r="234" spans="2:30" x14ac:dyDescent="0.2">
      <c r="B234" s="2070"/>
      <c r="C234" s="2060"/>
      <c r="D234" s="2060"/>
      <c r="E234" s="2060"/>
      <c r="F234" s="2060"/>
      <c r="G234" s="1273"/>
      <c r="H234" s="2061"/>
      <c r="I234" s="2061"/>
      <c r="J234" s="2061"/>
      <c r="K234" s="2062"/>
      <c r="L234" s="2062"/>
      <c r="M234" s="2062"/>
      <c r="N234" s="2062"/>
      <c r="O234" s="2062"/>
      <c r="P234" s="2062"/>
      <c r="Q234" s="2062"/>
      <c r="R234" s="2062"/>
      <c r="S234" s="2062"/>
      <c r="T234" s="2062"/>
      <c r="U234" s="2062"/>
      <c r="V234" s="2062"/>
      <c r="W234" s="2061"/>
      <c r="X234" s="2063"/>
      <c r="Y234" s="2063"/>
      <c r="Z234" s="2063"/>
      <c r="AA234" s="2063"/>
      <c r="AB234" s="2063"/>
      <c r="AC234" s="38"/>
      <c r="AD234" s="38"/>
    </row>
    <row r="235" spans="2:30" x14ac:dyDescent="0.2">
      <c r="B235" s="2070"/>
      <c r="C235" s="2060"/>
      <c r="D235" s="2060"/>
      <c r="E235" s="2060"/>
      <c r="F235" s="2060"/>
      <c r="G235" s="1273"/>
      <c r="H235" s="2061"/>
      <c r="I235" s="2061"/>
      <c r="J235" s="2061"/>
      <c r="K235" s="2062"/>
      <c r="L235" s="2062"/>
      <c r="M235" s="2062"/>
      <c r="N235" s="2062"/>
      <c r="O235" s="2062"/>
      <c r="P235" s="2062"/>
      <c r="Q235" s="2062"/>
      <c r="R235" s="2062"/>
      <c r="S235" s="2062"/>
      <c r="T235" s="2062"/>
      <c r="U235" s="2062"/>
      <c r="V235" s="2062"/>
      <c r="W235" s="2061"/>
      <c r="X235" s="2063"/>
      <c r="Y235" s="2063"/>
      <c r="Z235" s="2063"/>
      <c r="AA235" s="2063"/>
      <c r="AB235" s="2063"/>
      <c r="AC235" s="38"/>
      <c r="AD235" s="38"/>
    </row>
    <row r="236" spans="2:30" x14ac:dyDescent="0.2">
      <c r="B236" s="2070"/>
      <c r="C236" s="2060"/>
      <c r="D236" s="2060"/>
      <c r="E236" s="2060"/>
      <c r="F236" s="2060"/>
      <c r="G236" s="1273"/>
      <c r="H236" s="2061"/>
      <c r="I236" s="2061"/>
      <c r="J236" s="2061"/>
      <c r="K236" s="2062"/>
      <c r="L236" s="2062"/>
      <c r="M236" s="2062"/>
      <c r="N236" s="2062"/>
      <c r="O236" s="2062"/>
      <c r="P236" s="2062"/>
      <c r="Q236" s="2062"/>
      <c r="R236" s="2062"/>
      <c r="S236" s="2062"/>
      <c r="T236" s="2062"/>
      <c r="U236" s="2062"/>
      <c r="V236" s="2062"/>
      <c r="W236" s="2061"/>
      <c r="X236" s="2063"/>
      <c r="Y236" s="2063"/>
      <c r="Z236" s="2063"/>
      <c r="AA236" s="2063"/>
      <c r="AB236" s="2063"/>
      <c r="AC236" s="38"/>
      <c r="AD236" s="38"/>
    </row>
    <row r="237" spans="2:30" x14ac:dyDescent="0.2">
      <c r="B237" s="2070"/>
      <c r="C237" s="2060"/>
      <c r="D237" s="2060"/>
      <c r="E237" s="2060"/>
      <c r="F237" s="2060"/>
      <c r="G237" s="1273"/>
      <c r="H237" s="2061"/>
      <c r="I237" s="2061"/>
      <c r="J237" s="2061"/>
      <c r="K237" s="2062"/>
      <c r="L237" s="2062"/>
      <c r="M237" s="2062"/>
      <c r="N237" s="2062"/>
      <c r="O237" s="2062"/>
      <c r="P237" s="2062"/>
      <c r="Q237" s="2062"/>
      <c r="R237" s="2062"/>
      <c r="S237" s="2062"/>
      <c r="T237" s="2062"/>
      <c r="U237" s="2062"/>
      <c r="V237" s="2062"/>
      <c r="W237" s="2061"/>
      <c r="X237" s="2063"/>
      <c r="Y237" s="2063"/>
      <c r="Z237" s="2063"/>
      <c r="AA237" s="2063"/>
      <c r="AB237" s="2063"/>
      <c r="AC237" s="38"/>
      <c r="AD237" s="38"/>
    </row>
    <row r="238" spans="2:30" x14ac:dyDescent="0.2">
      <c r="B238" s="2070"/>
      <c r="C238" s="2060"/>
      <c r="D238" s="2060"/>
      <c r="E238" s="2060"/>
      <c r="F238" s="2060"/>
      <c r="G238" s="1273"/>
      <c r="H238" s="2061"/>
      <c r="I238" s="2061"/>
      <c r="J238" s="2061"/>
      <c r="K238" s="2062"/>
      <c r="L238" s="2062"/>
      <c r="M238" s="2062"/>
      <c r="N238" s="2062"/>
      <c r="O238" s="2062"/>
      <c r="P238" s="2062"/>
      <c r="Q238" s="2062"/>
      <c r="R238" s="2062"/>
      <c r="S238" s="2062"/>
      <c r="T238" s="2062"/>
      <c r="U238" s="2062"/>
      <c r="V238" s="2062"/>
      <c r="W238" s="2061"/>
      <c r="X238" s="2063"/>
      <c r="Y238" s="2063"/>
      <c r="Z238" s="2063"/>
      <c r="AA238" s="2063"/>
      <c r="AB238" s="2063"/>
      <c r="AC238" s="38"/>
      <c r="AD238" s="38"/>
    </row>
    <row r="239" spans="2:30" x14ac:dyDescent="0.2">
      <c r="B239" s="2070"/>
      <c r="C239" s="2060"/>
      <c r="D239" s="2060"/>
      <c r="E239" s="2060"/>
      <c r="F239" s="2060"/>
      <c r="G239" s="1273"/>
      <c r="H239" s="2061"/>
      <c r="I239" s="2061"/>
      <c r="J239" s="2061"/>
      <c r="K239" s="2062"/>
      <c r="L239" s="2062"/>
      <c r="M239" s="2062"/>
      <c r="N239" s="2062"/>
      <c r="O239" s="2062"/>
      <c r="P239" s="2062"/>
      <c r="Q239" s="2062"/>
      <c r="R239" s="2062"/>
      <c r="S239" s="2062"/>
      <c r="T239" s="2062"/>
      <c r="U239" s="2062"/>
      <c r="V239" s="2062"/>
      <c r="W239" s="2061"/>
      <c r="X239" s="2063"/>
      <c r="Y239" s="2063"/>
      <c r="Z239" s="2063"/>
      <c r="AA239" s="2063"/>
      <c r="AB239" s="2063"/>
      <c r="AC239" s="38"/>
      <c r="AD239" s="38"/>
    </row>
    <row r="240" spans="2:30" x14ac:dyDescent="0.2">
      <c r="B240" s="2070"/>
      <c r="C240" s="2060"/>
      <c r="D240" s="2060"/>
      <c r="E240" s="2060"/>
      <c r="F240" s="2060"/>
      <c r="G240" s="1273"/>
      <c r="H240" s="2061"/>
      <c r="I240" s="2061"/>
      <c r="J240" s="2061"/>
      <c r="K240" s="2062"/>
      <c r="L240" s="2062"/>
      <c r="M240" s="2062"/>
      <c r="N240" s="2062"/>
      <c r="O240" s="2062"/>
      <c r="P240" s="2062"/>
      <c r="Q240" s="2062"/>
      <c r="R240" s="2062"/>
      <c r="S240" s="2062"/>
      <c r="T240" s="2062"/>
      <c r="U240" s="2062"/>
      <c r="V240" s="2062"/>
      <c r="W240" s="2061"/>
      <c r="X240" s="2063"/>
      <c r="Y240" s="2063"/>
      <c r="Z240" s="2063"/>
      <c r="AA240" s="2063"/>
      <c r="AB240" s="2063"/>
      <c r="AC240" s="38"/>
      <c r="AD240" s="38"/>
    </row>
    <row r="241" spans="2:30" x14ac:dyDescent="0.2">
      <c r="B241" s="2070"/>
      <c r="C241" s="2060"/>
      <c r="D241" s="2060"/>
      <c r="E241" s="2060"/>
      <c r="F241" s="2060"/>
      <c r="G241" s="1273"/>
      <c r="H241" s="2061"/>
      <c r="I241" s="2061"/>
      <c r="J241" s="2061"/>
      <c r="K241" s="2062"/>
      <c r="L241" s="2062"/>
      <c r="M241" s="2062"/>
      <c r="N241" s="2062"/>
      <c r="O241" s="2062"/>
      <c r="P241" s="2062"/>
      <c r="Q241" s="2062"/>
      <c r="R241" s="2062"/>
      <c r="S241" s="2062"/>
      <c r="T241" s="2062"/>
      <c r="U241" s="2062"/>
      <c r="V241" s="2062"/>
      <c r="W241" s="2061"/>
      <c r="X241" s="2063"/>
      <c r="Y241" s="2063"/>
      <c r="Z241" s="2063"/>
      <c r="AA241" s="2063"/>
      <c r="AB241" s="2063"/>
      <c r="AC241" s="38"/>
      <c r="AD241" s="38"/>
    </row>
    <row r="242" spans="2:30" x14ac:dyDescent="0.2">
      <c r="B242" s="2070"/>
      <c r="C242" s="2060"/>
      <c r="D242" s="2060"/>
      <c r="E242" s="2060"/>
      <c r="F242" s="2060"/>
      <c r="G242" s="1273"/>
      <c r="H242" s="2061"/>
      <c r="I242" s="2061"/>
      <c r="J242" s="2061"/>
      <c r="K242" s="2062"/>
      <c r="L242" s="2062"/>
      <c r="M242" s="2062"/>
      <c r="N242" s="2062"/>
      <c r="O242" s="2062"/>
      <c r="P242" s="2062"/>
      <c r="Q242" s="2062"/>
      <c r="R242" s="2062"/>
      <c r="S242" s="2062"/>
      <c r="T242" s="2062"/>
      <c r="U242" s="2062"/>
      <c r="V242" s="2062"/>
      <c r="W242" s="2061"/>
      <c r="X242" s="2063"/>
      <c r="Y242" s="2063"/>
      <c r="Z242" s="2063"/>
      <c r="AA242" s="2063"/>
      <c r="AB242" s="2063"/>
      <c r="AC242" s="38"/>
      <c r="AD242" s="38"/>
    </row>
    <row r="243" spans="2:30" x14ac:dyDescent="0.2">
      <c r="B243" s="2070"/>
      <c r="C243" s="2060"/>
      <c r="D243" s="2060"/>
      <c r="E243" s="2060"/>
      <c r="F243" s="2060"/>
      <c r="G243" s="1273"/>
      <c r="H243" s="2061"/>
      <c r="I243" s="2061"/>
      <c r="J243" s="2061"/>
      <c r="K243" s="2062"/>
      <c r="L243" s="2062"/>
      <c r="M243" s="2062"/>
      <c r="N243" s="2062"/>
      <c r="O243" s="2062"/>
      <c r="P243" s="2062"/>
      <c r="Q243" s="2062"/>
      <c r="R243" s="2062"/>
      <c r="S243" s="2062"/>
      <c r="T243" s="2062"/>
      <c r="U243" s="2062"/>
      <c r="V243" s="2062"/>
      <c r="W243" s="2061"/>
      <c r="X243" s="2063"/>
      <c r="Y243" s="2063"/>
      <c r="Z243" s="2063"/>
      <c r="AA243" s="2063"/>
      <c r="AB243" s="2063"/>
      <c r="AC243" s="38"/>
      <c r="AD243" s="38"/>
    </row>
    <row r="244" spans="2:30" x14ac:dyDescent="0.2">
      <c r="B244" s="2070"/>
      <c r="C244" s="2060"/>
      <c r="D244" s="2060"/>
      <c r="E244" s="2060"/>
      <c r="F244" s="2060"/>
      <c r="G244" s="1273"/>
      <c r="H244" s="2061"/>
      <c r="I244" s="2061"/>
      <c r="J244" s="2061"/>
      <c r="K244" s="2062"/>
      <c r="L244" s="2062"/>
      <c r="M244" s="2062"/>
      <c r="N244" s="2062"/>
      <c r="O244" s="2062"/>
      <c r="P244" s="2062"/>
      <c r="Q244" s="2062"/>
      <c r="R244" s="2062"/>
      <c r="S244" s="2062"/>
      <c r="T244" s="2062"/>
      <c r="U244" s="2062"/>
      <c r="V244" s="2062"/>
      <c r="W244" s="2061"/>
      <c r="X244" s="2063"/>
      <c r="Y244" s="2063"/>
      <c r="Z244" s="2063"/>
      <c r="AA244" s="2063"/>
      <c r="AB244" s="2063"/>
      <c r="AC244" s="38"/>
      <c r="AD244" s="38"/>
    </row>
    <row r="245" spans="2:30" x14ac:dyDescent="0.2">
      <c r="B245" s="2070"/>
      <c r="C245" s="2060"/>
      <c r="D245" s="2060"/>
      <c r="E245" s="2060"/>
      <c r="F245" s="2060"/>
      <c r="G245" s="1273"/>
      <c r="H245" s="2061"/>
      <c r="I245" s="2061"/>
      <c r="J245" s="2061"/>
      <c r="K245" s="2062"/>
      <c r="L245" s="2062"/>
      <c r="M245" s="2062"/>
      <c r="N245" s="2062"/>
      <c r="O245" s="2062"/>
      <c r="P245" s="2062"/>
      <c r="Q245" s="2062"/>
      <c r="R245" s="2062"/>
      <c r="S245" s="2062"/>
      <c r="T245" s="2062"/>
      <c r="U245" s="2062"/>
      <c r="V245" s="2062"/>
      <c r="W245" s="2061"/>
      <c r="X245" s="2063"/>
      <c r="Y245" s="2063"/>
      <c r="Z245" s="2063"/>
      <c r="AA245" s="2063"/>
      <c r="AB245" s="2063"/>
      <c r="AC245" s="38"/>
      <c r="AD245" s="38"/>
    </row>
    <row r="246" spans="2:30" x14ac:dyDescent="0.2">
      <c r="B246" s="2070"/>
      <c r="C246" s="2060"/>
      <c r="D246" s="2060"/>
      <c r="E246" s="2060"/>
      <c r="F246" s="2060"/>
      <c r="G246" s="1273"/>
      <c r="H246" s="2061"/>
      <c r="I246" s="2061"/>
      <c r="J246" s="2061"/>
      <c r="K246" s="2062"/>
      <c r="L246" s="2062"/>
      <c r="M246" s="2062"/>
      <c r="N246" s="2062"/>
      <c r="O246" s="2062"/>
      <c r="P246" s="2062"/>
      <c r="Q246" s="2062"/>
      <c r="R246" s="2062"/>
      <c r="S246" s="2062"/>
      <c r="T246" s="2062"/>
      <c r="U246" s="2062"/>
      <c r="V246" s="2062"/>
      <c r="W246" s="2061"/>
      <c r="X246" s="2063"/>
      <c r="Y246" s="2063"/>
      <c r="Z246" s="2063"/>
      <c r="AA246" s="2063"/>
      <c r="AB246" s="2063"/>
      <c r="AC246" s="38"/>
      <c r="AD246" s="38"/>
    </row>
    <row r="247" spans="2:30" x14ac:dyDescent="0.2">
      <c r="B247" s="2070"/>
      <c r="C247" s="2060"/>
      <c r="D247" s="2060"/>
      <c r="E247" s="2060"/>
      <c r="F247" s="2060"/>
      <c r="G247" s="1273"/>
      <c r="H247" s="2061"/>
      <c r="I247" s="2061"/>
      <c r="J247" s="2061"/>
      <c r="K247" s="2062"/>
      <c r="L247" s="2062"/>
      <c r="M247" s="2062"/>
      <c r="N247" s="2062"/>
      <c r="O247" s="2062"/>
      <c r="P247" s="2062"/>
      <c r="Q247" s="2062"/>
      <c r="R247" s="2062"/>
      <c r="S247" s="2062"/>
      <c r="T247" s="2062"/>
      <c r="U247" s="2062"/>
      <c r="V247" s="2062"/>
      <c r="W247" s="2061"/>
      <c r="X247" s="2063"/>
      <c r="Y247" s="2063"/>
      <c r="Z247" s="2063"/>
      <c r="AA247" s="2063"/>
      <c r="AB247" s="2063"/>
      <c r="AC247" s="38"/>
      <c r="AD247" s="38"/>
    </row>
    <row r="248" spans="2:30" x14ac:dyDescent="0.2">
      <c r="B248" s="2070"/>
      <c r="C248" s="2060"/>
      <c r="D248" s="2060"/>
      <c r="E248" s="2060"/>
      <c r="F248" s="2060"/>
      <c r="G248" s="1273"/>
      <c r="H248" s="2061"/>
      <c r="I248" s="2061"/>
      <c r="J248" s="2061"/>
      <c r="K248" s="2062"/>
      <c r="L248" s="2062"/>
      <c r="M248" s="2062"/>
      <c r="N248" s="2062"/>
      <c r="O248" s="2062"/>
      <c r="P248" s="2062"/>
      <c r="Q248" s="2062"/>
      <c r="R248" s="2062"/>
      <c r="S248" s="2062"/>
      <c r="T248" s="2062"/>
      <c r="U248" s="2062"/>
      <c r="V248" s="2062"/>
      <c r="W248" s="2061"/>
      <c r="X248" s="2063"/>
      <c r="Y248" s="2063"/>
      <c r="Z248" s="2063"/>
      <c r="AA248" s="2063"/>
      <c r="AB248" s="2063"/>
      <c r="AC248" s="38"/>
      <c r="AD248" s="38"/>
    </row>
    <row r="249" spans="2:30" x14ac:dyDescent="0.2">
      <c r="B249" s="2070"/>
      <c r="C249" s="2060"/>
      <c r="D249" s="2060"/>
      <c r="E249" s="2060"/>
      <c r="F249" s="2060"/>
      <c r="G249" s="1273"/>
      <c r="H249" s="2061"/>
      <c r="I249" s="2061"/>
      <c r="J249" s="2061"/>
      <c r="K249" s="2062"/>
      <c r="L249" s="2062"/>
      <c r="M249" s="2062"/>
      <c r="N249" s="2062"/>
      <c r="O249" s="2062"/>
      <c r="P249" s="2062"/>
      <c r="Q249" s="2062"/>
      <c r="R249" s="2062"/>
      <c r="S249" s="2062"/>
      <c r="T249" s="2062"/>
      <c r="U249" s="2062"/>
      <c r="V249" s="2062"/>
      <c r="W249" s="2061"/>
      <c r="X249" s="2063"/>
      <c r="Y249" s="2063"/>
      <c r="Z249" s="2063"/>
      <c r="AA249" s="2063"/>
      <c r="AB249" s="2063"/>
      <c r="AC249" s="38"/>
      <c r="AD249" s="38"/>
    </row>
    <row r="250" spans="2:30" x14ac:dyDescent="0.2">
      <c r="B250" s="2070"/>
      <c r="C250" s="2060"/>
      <c r="D250" s="2060"/>
      <c r="E250" s="2060"/>
      <c r="F250" s="2060"/>
      <c r="G250" s="1273"/>
      <c r="H250" s="2061"/>
      <c r="I250" s="2061"/>
      <c r="J250" s="2061"/>
      <c r="K250" s="2062"/>
      <c r="L250" s="2062"/>
      <c r="M250" s="2062"/>
      <c r="N250" s="2062"/>
      <c r="O250" s="2062"/>
      <c r="P250" s="2062"/>
      <c r="Q250" s="2062"/>
      <c r="R250" s="2062"/>
      <c r="S250" s="2062"/>
      <c r="T250" s="2062"/>
      <c r="U250" s="2062"/>
      <c r="V250" s="2062"/>
      <c r="W250" s="2061"/>
      <c r="X250" s="2063"/>
      <c r="Y250" s="2063"/>
      <c r="Z250" s="2063"/>
      <c r="AA250" s="2063"/>
      <c r="AB250" s="2063"/>
      <c r="AC250" s="38"/>
      <c r="AD250" s="38"/>
    </row>
    <row r="251" spans="2:30" x14ac:dyDescent="0.2">
      <c r="B251" s="2070"/>
      <c r="C251" s="2060"/>
      <c r="D251" s="2060"/>
      <c r="E251" s="2060"/>
      <c r="F251" s="2060"/>
      <c r="G251" s="1273"/>
      <c r="H251" s="2061"/>
      <c r="I251" s="2061"/>
      <c r="J251" s="2061"/>
      <c r="K251" s="2062"/>
      <c r="L251" s="2062"/>
      <c r="M251" s="2062"/>
      <c r="N251" s="2062"/>
      <c r="O251" s="2062"/>
      <c r="P251" s="2062"/>
      <c r="Q251" s="2062"/>
      <c r="R251" s="2062"/>
      <c r="S251" s="2062"/>
      <c r="T251" s="2062"/>
      <c r="U251" s="2062"/>
      <c r="V251" s="2062"/>
      <c r="W251" s="2061"/>
      <c r="X251" s="2063"/>
      <c r="Y251" s="2063"/>
      <c r="Z251" s="2063"/>
      <c r="AA251" s="2063"/>
      <c r="AB251" s="2063"/>
      <c r="AC251" s="38"/>
      <c r="AD251" s="38"/>
    </row>
    <row r="252" spans="2:30" x14ac:dyDescent="0.2">
      <c r="B252" s="2070"/>
      <c r="C252" s="2060"/>
      <c r="D252" s="2060"/>
      <c r="E252" s="2060"/>
      <c r="F252" s="2060"/>
      <c r="G252" s="1273"/>
      <c r="H252" s="2061"/>
      <c r="I252" s="2061"/>
      <c r="J252" s="2061"/>
      <c r="K252" s="2062"/>
      <c r="L252" s="2062"/>
      <c r="M252" s="2062"/>
      <c r="N252" s="2062"/>
      <c r="O252" s="2062"/>
      <c r="P252" s="2062"/>
      <c r="Q252" s="2062"/>
      <c r="R252" s="2062"/>
      <c r="S252" s="2062"/>
      <c r="T252" s="2062"/>
      <c r="U252" s="2062"/>
      <c r="V252" s="2062"/>
      <c r="W252" s="2061"/>
      <c r="X252" s="2063"/>
      <c r="Y252" s="2063"/>
      <c r="Z252" s="2063"/>
      <c r="AA252" s="2063"/>
      <c r="AB252" s="2063"/>
      <c r="AC252" s="38"/>
      <c r="AD252" s="38"/>
    </row>
    <row r="253" spans="2:30" x14ac:dyDescent="0.2">
      <c r="B253" s="2070"/>
      <c r="C253" s="2060"/>
      <c r="D253" s="2060"/>
      <c r="E253" s="2060"/>
      <c r="F253" s="2060"/>
      <c r="G253" s="1273"/>
      <c r="H253" s="2061"/>
      <c r="I253" s="2061"/>
      <c r="J253" s="2061"/>
      <c r="K253" s="2062"/>
      <c r="L253" s="2062"/>
      <c r="M253" s="2062"/>
      <c r="N253" s="2062"/>
      <c r="O253" s="2062"/>
      <c r="P253" s="2062"/>
      <c r="Q253" s="2062"/>
      <c r="R253" s="2062"/>
      <c r="S253" s="2062"/>
      <c r="T253" s="2062"/>
      <c r="U253" s="2062"/>
      <c r="V253" s="2062"/>
      <c r="W253" s="2061"/>
      <c r="X253" s="2063"/>
      <c r="Y253" s="2063"/>
      <c r="Z253" s="2063"/>
      <c r="AA253" s="2063"/>
      <c r="AB253" s="2063"/>
      <c r="AC253" s="38"/>
      <c r="AD253" s="38"/>
    </row>
    <row r="254" spans="2:30" x14ac:dyDescent="0.2">
      <c r="B254" s="2070"/>
      <c r="C254" s="2060"/>
      <c r="D254" s="2060"/>
      <c r="E254" s="2060"/>
      <c r="F254" s="2060"/>
      <c r="G254" s="1273"/>
      <c r="H254" s="2061"/>
      <c r="I254" s="2061"/>
      <c r="J254" s="2061"/>
      <c r="K254" s="2062"/>
      <c r="L254" s="2062"/>
      <c r="M254" s="2062"/>
      <c r="N254" s="2062"/>
      <c r="O254" s="2062"/>
      <c r="P254" s="2062"/>
      <c r="Q254" s="2062"/>
      <c r="R254" s="2062"/>
      <c r="S254" s="2062"/>
      <c r="T254" s="2062"/>
      <c r="U254" s="2062"/>
      <c r="V254" s="2062"/>
      <c r="W254" s="2061"/>
      <c r="X254" s="2063"/>
      <c r="Y254" s="2063"/>
      <c r="Z254" s="2063"/>
      <c r="AA254" s="2063"/>
      <c r="AB254" s="2063"/>
      <c r="AC254" s="38"/>
      <c r="AD254" s="38"/>
    </row>
    <row r="255" spans="2:30" x14ac:dyDescent="0.2">
      <c r="B255" s="2070"/>
      <c r="C255" s="2060"/>
      <c r="D255" s="2060"/>
      <c r="E255" s="2060"/>
      <c r="F255" s="2060"/>
      <c r="G255" s="1273"/>
      <c r="H255" s="2061"/>
      <c r="I255" s="2061"/>
      <c r="J255" s="2061"/>
      <c r="K255" s="2062"/>
      <c r="L255" s="2062"/>
      <c r="M255" s="2062"/>
      <c r="N255" s="2062"/>
      <c r="O255" s="2062"/>
      <c r="P255" s="2062"/>
      <c r="Q255" s="2062"/>
      <c r="R255" s="2062"/>
      <c r="S255" s="2062"/>
      <c r="T255" s="2062"/>
      <c r="U255" s="2062"/>
      <c r="V255" s="2062"/>
      <c r="W255" s="2061"/>
      <c r="X255" s="2063"/>
      <c r="Y255" s="2063"/>
      <c r="Z255" s="2063"/>
      <c r="AA255" s="2063"/>
      <c r="AB255" s="2063"/>
      <c r="AC255" s="38"/>
      <c r="AD255" s="38"/>
    </row>
    <row r="256" spans="2:30" x14ac:dyDescent="0.2">
      <c r="B256" s="2070"/>
      <c r="C256" s="2060"/>
      <c r="D256" s="2060"/>
      <c r="E256" s="2060"/>
      <c r="F256" s="2060"/>
      <c r="G256" s="1273"/>
      <c r="H256" s="2061"/>
      <c r="I256" s="2061"/>
      <c r="J256" s="2061"/>
      <c r="K256" s="2062"/>
      <c r="L256" s="2062"/>
      <c r="M256" s="2062"/>
      <c r="N256" s="2062"/>
      <c r="O256" s="2062"/>
      <c r="P256" s="2062"/>
      <c r="Q256" s="2062"/>
      <c r="R256" s="2062"/>
      <c r="S256" s="2062"/>
      <c r="T256" s="2062"/>
      <c r="U256" s="2062"/>
      <c r="V256" s="2062"/>
      <c r="W256" s="2061"/>
      <c r="X256" s="2063"/>
      <c r="Y256" s="2063"/>
      <c r="Z256" s="2063"/>
      <c r="AA256" s="2063"/>
      <c r="AB256" s="2063"/>
      <c r="AC256" s="38"/>
      <c r="AD256" s="38"/>
    </row>
    <row r="257" spans="2:30" x14ac:dyDescent="0.2">
      <c r="B257" s="2070"/>
      <c r="C257" s="2060"/>
      <c r="D257" s="2060"/>
      <c r="E257" s="2060"/>
      <c r="F257" s="2060"/>
      <c r="G257" s="1273"/>
      <c r="H257" s="2061"/>
      <c r="I257" s="2061"/>
      <c r="J257" s="2061"/>
      <c r="K257" s="2062"/>
      <c r="L257" s="2062"/>
      <c r="M257" s="2062"/>
      <c r="N257" s="2062"/>
      <c r="O257" s="2062"/>
      <c r="P257" s="2062"/>
      <c r="Q257" s="2062"/>
      <c r="R257" s="2062"/>
      <c r="S257" s="2062"/>
      <c r="T257" s="2062"/>
      <c r="U257" s="2062"/>
      <c r="V257" s="2062"/>
      <c r="W257" s="2061"/>
      <c r="X257" s="2063"/>
      <c r="Y257" s="2063"/>
      <c r="Z257" s="2063"/>
      <c r="AA257" s="2063"/>
      <c r="AB257" s="2063"/>
      <c r="AC257" s="38"/>
      <c r="AD257" s="38"/>
    </row>
    <row r="258" spans="2:30" x14ac:dyDescent="0.2">
      <c r="B258" s="2070"/>
      <c r="C258" s="2060"/>
      <c r="D258" s="2060"/>
      <c r="E258" s="2060"/>
      <c r="F258" s="2060"/>
      <c r="G258" s="1273"/>
      <c r="H258" s="2061"/>
      <c r="I258" s="2061"/>
      <c r="J258" s="2061"/>
      <c r="K258" s="2062"/>
      <c r="L258" s="2062"/>
      <c r="M258" s="2062"/>
      <c r="N258" s="2062"/>
      <c r="O258" s="2062"/>
      <c r="P258" s="2062"/>
      <c r="Q258" s="2062"/>
      <c r="R258" s="2062"/>
      <c r="S258" s="2062"/>
      <c r="T258" s="2062"/>
      <c r="U258" s="2062"/>
      <c r="V258" s="2062"/>
      <c r="W258" s="2061"/>
      <c r="X258" s="2063"/>
      <c r="Y258" s="2063"/>
      <c r="Z258" s="2063"/>
      <c r="AA258" s="2063"/>
      <c r="AB258" s="2063"/>
      <c r="AC258" s="38"/>
      <c r="AD258" s="38"/>
    </row>
    <row r="259" spans="2:30" x14ac:dyDescent="0.2">
      <c r="B259" s="2070"/>
      <c r="C259" s="2060"/>
      <c r="D259" s="2060"/>
      <c r="E259" s="2060"/>
      <c r="F259" s="2060"/>
      <c r="G259" s="1273"/>
      <c r="H259" s="2061"/>
      <c r="I259" s="2061"/>
      <c r="J259" s="2061"/>
      <c r="K259" s="2062"/>
      <c r="L259" s="2062"/>
      <c r="M259" s="2062"/>
      <c r="N259" s="2062"/>
      <c r="O259" s="2062"/>
      <c r="P259" s="2062"/>
      <c r="Q259" s="2062"/>
      <c r="R259" s="2062"/>
      <c r="S259" s="2062"/>
      <c r="T259" s="2062"/>
      <c r="U259" s="2062"/>
      <c r="V259" s="2062"/>
      <c r="W259" s="2061"/>
      <c r="X259" s="2063"/>
      <c r="Y259" s="2063"/>
      <c r="Z259" s="2063"/>
      <c r="AA259" s="2063"/>
      <c r="AB259" s="2063"/>
      <c r="AC259" s="38"/>
      <c r="AD259" s="38"/>
    </row>
    <row r="260" spans="2:30" x14ac:dyDescent="0.2">
      <c r="B260" s="2070"/>
      <c r="C260" s="2060"/>
      <c r="D260" s="2060"/>
      <c r="E260" s="2060"/>
      <c r="F260" s="2060"/>
      <c r="G260" s="1273"/>
      <c r="H260" s="2061"/>
      <c r="I260" s="2061"/>
      <c r="J260" s="2061"/>
      <c r="K260" s="2062"/>
      <c r="L260" s="2062"/>
      <c r="M260" s="2062"/>
      <c r="N260" s="2062"/>
      <c r="O260" s="2062"/>
      <c r="P260" s="2062"/>
      <c r="Q260" s="2062"/>
      <c r="R260" s="2062"/>
      <c r="S260" s="2062"/>
      <c r="T260" s="2062"/>
      <c r="U260" s="2062"/>
      <c r="V260" s="2062"/>
      <c r="W260" s="2061"/>
      <c r="X260" s="2063"/>
      <c r="Y260" s="2063"/>
      <c r="Z260" s="2063"/>
      <c r="AA260" s="2063"/>
      <c r="AB260" s="2063"/>
      <c r="AC260" s="38"/>
      <c r="AD260" s="38"/>
    </row>
    <row r="261" spans="2:30" x14ac:dyDescent="0.2">
      <c r="B261" s="2070"/>
      <c r="C261" s="2060"/>
      <c r="D261" s="2060"/>
      <c r="E261" s="2060"/>
      <c r="F261" s="2060"/>
      <c r="G261" s="1273"/>
      <c r="H261" s="2061"/>
      <c r="I261" s="2061"/>
      <c r="J261" s="2061"/>
      <c r="K261" s="2062"/>
      <c r="L261" s="2062"/>
      <c r="M261" s="2062"/>
      <c r="N261" s="2062"/>
      <c r="O261" s="2062"/>
      <c r="P261" s="2062"/>
      <c r="Q261" s="2062"/>
      <c r="R261" s="2062"/>
      <c r="S261" s="2062"/>
      <c r="T261" s="2062"/>
      <c r="U261" s="2062"/>
      <c r="V261" s="2062"/>
      <c r="W261" s="2061"/>
      <c r="X261" s="2063"/>
      <c r="Y261" s="2063"/>
      <c r="Z261" s="2063"/>
      <c r="AA261" s="2063"/>
      <c r="AB261" s="2063"/>
      <c r="AC261" s="38"/>
      <c r="AD261" s="38"/>
    </row>
    <row r="262" spans="2:30" x14ac:dyDescent="0.2">
      <c r="B262" s="2070"/>
      <c r="C262" s="2060"/>
      <c r="D262" s="2060"/>
      <c r="E262" s="2060"/>
      <c r="F262" s="2060"/>
      <c r="G262" s="1273"/>
      <c r="H262" s="2061"/>
      <c r="I262" s="2061"/>
      <c r="J262" s="2061"/>
      <c r="K262" s="2062"/>
      <c r="L262" s="2062"/>
      <c r="M262" s="2062"/>
      <c r="N262" s="2062"/>
      <c r="O262" s="2062"/>
      <c r="P262" s="2062"/>
      <c r="Q262" s="2062"/>
      <c r="R262" s="2062"/>
      <c r="S262" s="2062"/>
      <c r="T262" s="2062"/>
      <c r="U262" s="2062"/>
      <c r="V262" s="2062"/>
      <c r="W262" s="2061"/>
      <c r="X262" s="2063"/>
      <c r="Y262" s="2063"/>
      <c r="Z262" s="2063"/>
      <c r="AA262" s="2063"/>
      <c r="AB262" s="2063"/>
      <c r="AC262" s="38"/>
      <c r="AD262" s="38"/>
    </row>
    <row r="263" spans="2:30" x14ac:dyDescent="0.2">
      <c r="B263" s="2070"/>
      <c r="C263" s="2060"/>
      <c r="D263" s="2060"/>
      <c r="E263" s="2060"/>
      <c r="F263" s="2060"/>
      <c r="G263" s="1273"/>
      <c r="H263" s="2061"/>
      <c r="I263" s="2061"/>
      <c r="J263" s="2061"/>
      <c r="K263" s="2062"/>
      <c r="L263" s="2062"/>
      <c r="M263" s="2062"/>
      <c r="N263" s="2062"/>
      <c r="O263" s="2062"/>
      <c r="P263" s="2062"/>
      <c r="Q263" s="2062"/>
      <c r="R263" s="2062"/>
      <c r="S263" s="2062"/>
      <c r="T263" s="2062"/>
      <c r="U263" s="2062"/>
      <c r="V263" s="2062"/>
      <c r="W263" s="2061"/>
      <c r="X263" s="2063"/>
      <c r="Y263" s="2063"/>
      <c r="Z263" s="2063"/>
      <c r="AA263" s="2063"/>
      <c r="AB263" s="2063"/>
      <c r="AC263" s="38"/>
      <c r="AD263" s="38"/>
    </row>
    <row r="264" spans="2:30" x14ac:dyDescent="0.2">
      <c r="B264" s="2070"/>
      <c r="C264" s="2060"/>
      <c r="D264" s="2060"/>
      <c r="E264" s="2060"/>
      <c r="F264" s="2060"/>
      <c r="G264" s="1273"/>
      <c r="H264" s="2061"/>
      <c r="I264" s="2061"/>
      <c r="J264" s="2061"/>
      <c r="K264" s="2062"/>
      <c r="L264" s="2062"/>
      <c r="M264" s="2062"/>
      <c r="N264" s="2062"/>
      <c r="O264" s="2062"/>
      <c r="P264" s="2062"/>
      <c r="Q264" s="2062"/>
      <c r="R264" s="2062"/>
      <c r="S264" s="2062"/>
      <c r="T264" s="2062"/>
      <c r="U264" s="2062"/>
      <c r="V264" s="2062"/>
      <c r="W264" s="2061"/>
      <c r="X264" s="2063"/>
      <c r="Y264" s="2063"/>
      <c r="Z264" s="2063"/>
      <c r="AA264" s="2063"/>
      <c r="AB264" s="2063"/>
      <c r="AC264" s="38"/>
      <c r="AD264" s="38"/>
    </row>
    <row r="265" spans="2:30" x14ac:dyDescent="0.2">
      <c r="B265" s="2070"/>
      <c r="C265" s="2060"/>
      <c r="D265" s="2060"/>
      <c r="E265" s="2060"/>
      <c r="F265" s="2060"/>
      <c r="G265" s="1273"/>
      <c r="H265" s="2061"/>
      <c r="I265" s="2061"/>
      <c r="J265" s="2061"/>
      <c r="K265" s="2062"/>
      <c r="L265" s="2062"/>
      <c r="M265" s="2062"/>
      <c r="N265" s="2062"/>
      <c r="O265" s="2062"/>
      <c r="P265" s="2062"/>
      <c r="Q265" s="2062"/>
      <c r="R265" s="2062"/>
      <c r="S265" s="2062"/>
      <c r="T265" s="2062"/>
      <c r="U265" s="2062"/>
      <c r="V265" s="2062"/>
      <c r="W265" s="2061"/>
      <c r="X265" s="2063"/>
      <c r="Y265" s="2063"/>
      <c r="Z265" s="2063"/>
      <c r="AA265" s="2063"/>
      <c r="AB265" s="2063"/>
      <c r="AC265" s="38"/>
      <c r="AD265" s="38"/>
    </row>
    <row r="266" spans="2:30" x14ac:dyDescent="0.2">
      <c r="B266" s="2070"/>
      <c r="C266" s="2060"/>
      <c r="D266" s="2060"/>
      <c r="E266" s="2060"/>
      <c r="F266" s="2060"/>
      <c r="G266" s="1273"/>
      <c r="H266" s="2061"/>
      <c r="I266" s="2061"/>
      <c r="J266" s="2061"/>
      <c r="K266" s="2062"/>
      <c r="L266" s="2062"/>
      <c r="M266" s="2062"/>
      <c r="N266" s="2062"/>
      <c r="O266" s="2062"/>
      <c r="P266" s="2062"/>
      <c r="Q266" s="2062"/>
      <c r="R266" s="2062"/>
      <c r="S266" s="2062"/>
      <c r="T266" s="2062"/>
      <c r="U266" s="2062"/>
      <c r="V266" s="2062"/>
      <c r="W266" s="2061"/>
      <c r="X266" s="2063"/>
      <c r="Y266" s="2063"/>
      <c r="Z266" s="2063"/>
      <c r="AA266" s="2063"/>
      <c r="AB266" s="2063"/>
      <c r="AC266" s="38"/>
      <c r="AD266" s="38"/>
    </row>
    <row r="267" spans="2:30" x14ac:dyDescent="0.2">
      <c r="B267" s="2070"/>
      <c r="C267" s="2060"/>
      <c r="D267" s="2060"/>
      <c r="E267" s="2060"/>
      <c r="F267" s="2060"/>
      <c r="G267" s="1273"/>
      <c r="H267" s="2061"/>
      <c r="I267" s="2061"/>
      <c r="J267" s="2061"/>
      <c r="K267" s="2062"/>
      <c r="L267" s="2062"/>
      <c r="M267" s="2062"/>
      <c r="N267" s="2062"/>
      <c r="O267" s="2062"/>
      <c r="P267" s="2062"/>
      <c r="Q267" s="2062"/>
      <c r="R267" s="2062"/>
      <c r="S267" s="2062"/>
      <c r="T267" s="2062"/>
      <c r="U267" s="2062"/>
      <c r="V267" s="2062"/>
      <c r="W267" s="2061"/>
      <c r="X267" s="2063"/>
      <c r="Y267" s="2063"/>
      <c r="Z267" s="2063"/>
      <c r="AA267" s="2063"/>
      <c r="AB267" s="2063"/>
      <c r="AC267" s="38"/>
      <c r="AD267" s="38"/>
    </row>
    <row r="268" spans="2:30" x14ac:dyDescent="0.2">
      <c r="B268" s="2070"/>
      <c r="C268" s="2060"/>
      <c r="D268" s="2060"/>
      <c r="E268" s="2060"/>
      <c r="F268" s="2060"/>
      <c r="G268" s="1273"/>
      <c r="H268" s="2061"/>
      <c r="I268" s="2061"/>
      <c r="J268" s="2061"/>
      <c r="K268" s="2062"/>
      <c r="L268" s="2062"/>
      <c r="M268" s="2062"/>
      <c r="N268" s="2062"/>
      <c r="O268" s="2062"/>
      <c r="P268" s="2062"/>
      <c r="Q268" s="2062"/>
      <c r="R268" s="2062"/>
      <c r="S268" s="2062"/>
      <c r="T268" s="2062"/>
      <c r="U268" s="2062"/>
      <c r="V268" s="2062"/>
      <c r="W268" s="2061"/>
      <c r="X268" s="2063"/>
      <c r="Y268" s="2063"/>
      <c r="Z268" s="2063"/>
      <c r="AA268" s="2063"/>
      <c r="AB268" s="2063"/>
      <c r="AC268" s="38"/>
      <c r="AD268" s="38"/>
    </row>
    <row r="269" spans="2:30" x14ac:dyDescent="0.2">
      <c r="B269" s="2070"/>
      <c r="C269" s="2060"/>
      <c r="D269" s="2060"/>
      <c r="E269" s="2060"/>
      <c r="F269" s="2060"/>
      <c r="G269" s="1273"/>
      <c r="H269" s="2061"/>
      <c r="I269" s="2061"/>
      <c r="J269" s="2061"/>
      <c r="K269" s="2062"/>
      <c r="L269" s="2062"/>
      <c r="M269" s="2062"/>
      <c r="N269" s="2062"/>
      <c r="O269" s="2062"/>
      <c r="P269" s="2062"/>
      <c r="Q269" s="2062"/>
      <c r="R269" s="2062"/>
      <c r="S269" s="2062"/>
      <c r="T269" s="2062"/>
      <c r="U269" s="2062"/>
      <c r="V269" s="2062"/>
      <c r="W269" s="2061"/>
      <c r="X269" s="2063"/>
      <c r="Y269" s="2063"/>
      <c r="Z269" s="2063"/>
      <c r="AA269" s="2063"/>
      <c r="AB269" s="2063"/>
      <c r="AC269" s="38"/>
      <c r="AD269" s="38"/>
    </row>
    <row r="270" spans="2:30" x14ac:dyDescent="0.2">
      <c r="B270" s="2070"/>
      <c r="C270" s="2060"/>
      <c r="D270" s="2060"/>
      <c r="E270" s="2060"/>
      <c r="F270" s="2060"/>
      <c r="G270" s="1273"/>
      <c r="H270" s="2061"/>
      <c r="I270" s="2061"/>
      <c r="J270" s="2061"/>
      <c r="K270" s="2062"/>
      <c r="L270" s="2062"/>
      <c r="M270" s="2062"/>
      <c r="N270" s="2062"/>
      <c r="O270" s="2062"/>
      <c r="P270" s="2062"/>
      <c r="Q270" s="2062"/>
      <c r="R270" s="2062"/>
      <c r="S270" s="2062"/>
      <c r="T270" s="2062"/>
      <c r="U270" s="2062"/>
      <c r="V270" s="2062"/>
      <c r="W270" s="2061"/>
      <c r="X270" s="2063"/>
      <c r="Y270" s="2063"/>
      <c r="Z270" s="2063"/>
      <c r="AA270" s="2063"/>
      <c r="AB270" s="2063"/>
      <c r="AC270" s="38"/>
      <c r="AD270" s="38"/>
    </row>
    <row r="271" spans="2:30" x14ac:dyDescent="0.2">
      <c r="B271" s="2070"/>
      <c r="C271" s="2060"/>
      <c r="D271" s="2060"/>
      <c r="E271" s="2060"/>
      <c r="F271" s="2060"/>
      <c r="G271" s="1273"/>
      <c r="H271" s="2061"/>
      <c r="I271" s="2061"/>
      <c r="J271" s="2061"/>
      <c r="K271" s="2062"/>
      <c r="L271" s="2062"/>
      <c r="M271" s="2062"/>
      <c r="N271" s="2062"/>
      <c r="O271" s="2062"/>
      <c r="P271" s="2062"/>
      <c r="Q271" s="2062"/>
      <c r="R271" s="2062"/>
      <c r="S271" s="2062"/>
      <c r="T271" s="2062"/>
      <c r="U271" s="2062"/>
      <c r="V271" s="2062"/>
      <c r="W271" s="2061"/>
      <c r="X271" s="2063"/>
      <c r="Y271" s="2063"/>
      <c r="Z271" s="2063"/>
      <c r="AA271" s="2063"/>
      <c r="AB271" s="2063"/>
      <c r="AC271" s="38"/>
      <c r="AD271" s="38"/>
    </row>
    <row r="272" spans="2:30" x14ac:dyDescent="0.2">
      <c r="B272" s="2070"/>
      <c r="C272" s="2060"/>
      <c r="D272" s="2060"/>
      <c r="E272" s="2060"/>
      <c r="F272" s="2060"/>
      <c r="G272" s="1273"/>
      <c r="H272" s="2061"/>
      <c r="I272" s="2061"/>
      <c r="J272" s="2061"/>
      <c r="K272" s="2062"/>
      <c r="L272" s="2062"/>
      <c r="M272" s="2062"/>
      <c r="N272" s="2062"/>
      <c r="O272" s="2062"/>
      <c r="P272" s="2062"/>
      <c r="Q272" s="2062"/>
      <c r="R272" s="2062"/>
      <c r="S272" s="2062"/>
      <c r="T272" s="2062"/>
      <c r="U272" s="2062"/>
      <c r="V272" s="2062"/>
      <c r="W272" s="2061"/>
      <c r="X272" s="2063"/>
      <c r="Y272" s="2063"/>
      <c r="Z272" s="2063"/>
      <c r="AA272" s="2063"/>
      <c r="AB272" s="2063"/>
      <c r="AC272" s="38"/>
      <c r="AD272" s="38"/>
    </row>
    <row r="273" spans="2:30" x14ac:dyDescent="0.2">
      <c r="B273" s="2070"/>
      <c r="C273" s="2060"/>
      <c r="D273" s="2060"/>
      <c r="E273" s="2060"/>
      <c r="F273" s="2060"/>
      <c r="G273" s="1273"/>
      <c r="H273" s="2061"/>
      <c r="I273" s="2061"/>
      <c r="J273" s="2061"/>
      <c r="K273" s="2062"/>
      <c r="L273" s="2062"/>
      <c r="M273" s="2062"/>
      <c r="N273" s="2062"/>
      <c r="O273" s="2062"/>
      <c r="P273" s="2062"/>
      <c r="Q273" s="2062"/>
      <c r="R273" s="2062"/>
      <c r="S273" s="2062"/>
      <c r="T273" s="2062"/>
      <c r="U273" s="2062"/>
      <c r="V273" s="2062"/>
      <c r="W273" s="2061"/>
      <c r="X273" s="2063"/>
      <c r="Y273" s="2063"/>
      <c r="Z273" s="2063"/>
      <c r="AA273" s="2063"/>
      <c r="AB273" s="2063"/>
      <c r="AC273" s="38"/>
      <c r="AD273" s="38"/>
    </row>
    <row r="274" spans="2:30" x14ac:dyDescent="0.2">
      <c r="B274" s="2070"/>
      <c r="C274" s="2060"/>
      <c r="D274" s="2060"/>
      <c r="E274" s="2060"/>
      <c r="F274" s="2060"/>
      <c r="G274" s="1273"/>
      <c r="H274" s="2061"/>
      <c r="I274" s="2061"/>
      <c r="J274" s="2061"/>
      <c r="K274" s="2062"/>
      <c r="L274" s="2062"/>
      <c r="M274" s="2062"/>
      <c r="N274" s="2062"/>
      <c r="O274" s="2062"/>
      <c r="P274" s="2062"/>
      <c r="Q274" s="2062"/>
      <c r="R274" s="2062"/>
      <c r="S274" s="2062"/>
      <c r="T274" s="2062"/>
      <c r="U274" s="2062"/>
      <c r="V274" s="2062"/>
      <c r="W274" s="2061"/>
      <c r="X274" s="2063"/>
      <c r="Y274" s="2063"/>
      <c r="Z274" s="2063"/>
      <c r="AA274" s="2063"/>
      <c r="AB274" s="2063"/>
      <c r="AC274" s="38"/>
      <c r="AD274" s="38"/>
    </row>
    <row r="275" spans="2:30" x14ac:dyDescent="0.2">
      <c r="B275" s="2070"/>
      <c r="C275" s="2060"/>
      <c r="D275" s="2060"/>
      <c r="E275" s="2060"/>
      <c r="F275" s="2060"/>
      <c r="G275" s="1273"/>
      <c r="H275" s="2061"/>
      <c r="I275" s="2061"/>
      <c r="J275" s="2061"/>
      <c r="K275" s="2062"/>
      <c r="L275" s="2062"/>
      <c r="M275" s="2062"/>
      <c r="N275" s="2062"/>
      <c r="O275" s="2062"/>
      <c r="P275" s="2062"/>
      <c r="Q275" s="2062"/>
      <c r="R275" s="2062"/>
      <c r="S275" s="2062"/>
      <c r="T275" s="2062"/>
      <c r="U275" s="2062"/>
      <c r="V275" s="2062"/>
      <c r="W275" s="2061"/>
      <c r="X275" s="2063"/>
      <c r="Y275" s="2063"/>
      <c r="Z275" s="2063"/>
      <c r="AA275" s="2063"/>
      <c r="AB275" s="2063"/>
      <c r="AC275" s="38"/>
      <c r="AD275" s="38"/>
    </row>
    <row r="276" spans="2:30" x14ac:dyDescent="0.2">
      <c r="B276" s="2070"/>
      <c r="C276" s="2060"/>
      <c r="D276" s="2060"/>
      <c r="E276" s="2060"/>
      <c r="F276" s="2060"/>
      <c r="G276" s="1273"/>
      <c r="H276" s="2061"/>
      <c r="I276" s="2061"/>
      <c r="J276" s="2061"/>
      <c r="K276" s="2062"/>
      <c r="L276" s="2062"/>
      <c r="M276" s="2062"/>
      <c r="N276" s="2062"/>
      <c r="O276" s="2062"/>
      <c r="P276" s="2062"/>
      <c r="Q276" s="2062"/>
      <c r="R276" s="2062"/>
      <c r="S276" s="2062"/>
      <c r="T276" s="2062"/>
      <c r="U276" s="2062"/>
      <c r="V276" s="2062"/>
      <c r="W276" s="2061"/>
      <c r="X276" s="2063"/>
      <c r="Y276" s="2063"/>
      <c r="Z276" s="2063"/>
      <c r="AA276" s="2063"/>
      <c r="AB276" s="2063"/>
      <c r="AC276" s="38"/>
      <c r="AD276" s="38"/>
    </row>
    <row r="277" spans="2:30" x14ac:dyDescent="0.2">
      <c r="B277" s="2070"/>
      <c r="C277" s="2060"/>
      <c r="D277" s="2060"/>
      <c r="E277" s="2060"/>
      <c r="F277" s="2060"/>
      <c r="G277" s="1273"/>
      <c r="H277" s="2061"/>
      <c r="I277" s="2061"/>
      <c r="J277" s="2061"/>
      <c r="K277" s="2062"/>
      <c r="L277" s="2062"/>
      <c r="M277" s="2062"/>
      <c r="N277" s="2062"/>
      <c r="O277" s="2062"/>
      <c r="P277" s="2062"/>
      <c r="Q277" s="2062"/>
      <c r="R277" s="2062"/>
      <c r="S277" s="2062"/>
      <c r="T277" s="2062"/>
      <c r="U277" s="2062"/>
      <c r="V277" s="2062"/>
      <c r="W277" s="2061"/>
      <c r="X277" s="2063"/>
      <c r="Y277" s="2063"/>
      <c r="Z277" s="2063"/>
      <c r="AA277" s="2063"/>
      <c r="AB277" s="2063"/>
      <c r="AC277" s="38"/>
      <c r="AD277" s="38"/>
    </row>
    <row r="278" spans="2:30" x14ac:dyDescent="0.2">
      <c r="B278" s="2070"/>
      <c r="C278" s="2060"/>
      <c r="D278" s="2060"/>
      <c r="E278" s="2060"/>
      <c r="F278" s="2060"/>
      <c r="G278" s="1273"/>
      <c r="H278" s="2061"/>
      <c r="I278" s="2061"/>
      <c r="J278" s="2061"/>
      <c r="K278" s="2062"/>
      <c r="L278" s="2062"/>
      <c r="M278" s="2062"/>
      <c r="N278" s="2062"/>
      <c r="O278" s="2062"/>
      <c r="P278" s="2062"/>
      <c r="Q278" s="2062"/>
      <c r="R278" s="2062"/>
      <c r="S278" s="2062"/>
      <c r="T278" s="2062"/>
      <c r="U278" s="2062"/>
      <c r="V278" s="2062"/>
      <c r="W278" s="2061"/>
      <c r="X278" s="2063"/>
      <c r="Y278" s="2063"/>
      <c r="Z278" s="2063"/>
      <c r="AA278" s="2063"/>
      <c r="AB278" s="2063"/>
      <c r="AC278" s="38"/>
      <c r="AD278" s="38"/>
    </row>
    <row r="279" spans="2:30" x14ac:dyDescent="0.2">
      <c r="B279" s="2070"/>
      <c r="C279" s="2060"/>
      <c r="D279" s="2060"/>
      <c r="E279" s="2060"/>
      <c r="F279" s="2060"/>
      <c r="G279" s="1273"/>
      <c r="H279" s="2061"/>
      <c r="I279" s="2061"/>
      <c r="J279" s="2061"/>
      <c r="K279" s="2062"/>
      <c r="L279" s="2062"/>
      <c r="M279" s="2062"/>
      <c r="N279" s="2062"/>
      <c r="O279" s="2062"/>
      <c r="P279" s="2062"/>
      <c r="Q279" s="2062"/>
      <c r="R279" s="2062"/>
      <c r="S279" s="2062"/>
      <c r="T279" s="2062"/>
      <c r="U279" s="2062"/>
      <c r="V279" s="2062"/>
      <c r="W279" s="2061"/>
      <c r="X279" s="2063"/>
      <c r="Y279" s="2063"/>
      <c r="Z279" s="2063"/>
      <c r="AA279" s="2063"/>
      <c r="AB279" s="2063"/>
      <c r="AC279" s="38"/>
      <c r="AD279" s="38"/>
    </row>
    <row r="280" spans="2:30" x14ac:dyDescent="0.2">
      <c r="B280" s="2070"/>
      <c r="C280" s="2060"/>
      <c r="D280" s="2060"/>
      <c r="E280" s="2060"/>
      <c r="F280" s="2060"/>
      <c r="G280" s="1273"/>
      <c r="H280" s="2061"/>
      <c r="I280" s="2061"/>
      <c r="J280" s="2061"/>
      <c r="K280" s="2062"/>
      <c r="L280" s="2062"/>
      <c r="M280" s="2062"/>
      <c r="N280" s="2062"/>
      <c r="O280" s="2062"/>
      <c r="P280" s="2062"/>
      <c r="Q280" s="2062"/>
      <c r="R280" s="2062"/>
      <c r="S280" s="2062"/>
      <c r="T280" s="2062"/>
      <c r="U280" s="2062"/>
      <c r="V280" s="2062"/>
      <c r="W280" s="2061"/>
      <c r="X280" s="2063"/>
      <c r="Y280" s="2063"/>
      <c r="Z280" s="2063"/>
      <c r="AA280" s="2063"/>
      <c r="AB280" s="2063"/>
      <c r="AC280" s="38"/>
      <c r="AD280" s="38"/>
    </row>
    <row r="281" spans="2:30" x14ac:dyDescent="0.2">
      <c r="B281" s="2070"/>
      <c r="C281" s="2060"/>
      <c r="D281" s="2060"/>
      <c r="E281" s="2060"/>
      <c r="F281" s="2060"/>
      <c r="G281" s="1273"/>
      <c r="H281" s="2061"/>
      <c r="I281" s="2061"/>
      <c r="J281" s="2061"/>
      <c r="K281" s="2062"/>
      <c r="L281" s="2062"/>
      <c r="M281" s="2062"/>
      <c r="N281" s="2062"/>
      <c r="O281" s="2062"/>
      <c r="P281" s="2062"/>
      <c r="Q281" s="2062"/>
      <c r="R281" s="2062"/>
      <c r="S281" s="2062"/>
      <c r="T281" s="2062"/>
      <c r="U281" s="2062"/>
      <c r="V281" s="2062"/>
      <c r="W281" s="2061"/>
      <c r="X281" s="2063"/>
      <c r="Y281" s="2063"/>
      <c r="Z281" s="2063"/>
      <c r="AA281" s="2063"/>
      <c r="AB281" s="2063"/>
      <c r="AC281" s="38"/>
      <c r="AD281" s="38"/>
    </row>
    <row r="282" spans="2:30" x14ac:dyDescent="0.2">
      <c r="B282" s="2070"/>
      <c r="C282" s="2060"/>
      <c r="D282" s="2060"/>
      <c r="E282" s="2060"/>
      <c r="F282" s="2060"/>
      <c r="G282" s="1273"/>
      <c r="H282" s="2061"/>
      <c r="I282" s="2061"/>
      <c r="J282" s="2061"/>
      <c r="K282" s="2062"/>
      <c r="L282" s="2062"/>
      <c r="M282" s="2062"/>
      <c r="N282" s="2062"/>
      <c r="O282" s="2062"/>
      <c r="P282" s="2062"/>
      <c r="Q282" s="2062"/>
      <c r="R282" s="2062"/>
      <c r="S282" s="2062"/>
      <c r="T282" s="2062"/>
      <c r="U282" s="2062"/>
      <c r="V282" s="2062"/>
      <c r="W282" s="2061"/>
      <c r="X282" s="2063"/>
      <c r="Y282" s="2063"/>
      <c r="Z282" s="2063"/>
      <c r="AA282" s="2063"/>
      <c r="AB282" s="2063"/>
      <c r="AC282" s="38"/>
      <c r="AD282" s="38"/>
    </row>
    <row r="283" spans="2:30" x14ac:dyDescent="0.2">
      <c r="B283" s="2070"/>
      <c r="C283" s="2060"/>
      <c r="D283" s="2060"/>
      <c r="E283" s="2060"/>
      <c r="F283" s="2060"/>
      <c r="G283" s="1273"/>
      <c r="H283" s="2061"/>
      <c r="I283" s="2061"/>
      <c r="J283" s="2061"/>
      <c r="K283" s="2062"/>
      <c r="L283" s="2062"/>
      <c r="M283" s="2062"/>
      <c r="N283" s="2062"/>
      <c r="O283" s="2062"/>
      <c r="P283" s="2062"/>
      <c r="Q283" s="2062"/>
      <c r="R283" s="2062"/>
      <c r="S283" s="2062"/>
      <c r="T283" s="2062"/>
      <c r="U283" s="2062"/>
      <c r="V283" s="2062"/>
      <c r="W283" s="2061"/>
      <c r="X283" s="2063"/>
      <c r="Y283" s="2063"/>
      <c r="Z283" s="2063"/>
      <c r="AA283" s="2063"/>
      <c r="AB283" s="2063"/>
      <c r="AC283" s="38"/>
      <c r="AD283" s="38"/>
    </row>
    <row r="284" spans="2:30" x14ac:dyDescent="0.2">
      <c r="B284" s="2070"/>
      <c r="C284" s="2060"/>
      <c r="D284" s="2060"/>
      <c r="E284" s="2060"/>
      <c r="F284" s="2060"/>
      <c r="G284" s="1273"/>
      <c r="H284" s="2061"/>
      <c r="I284" s="2061"/>
      <c r="J284" s="2061"/>
      <c r="K284" s="2062"/>
      <c r="L284" s="2062"/>
      <c r="M284" s="2062"/>
      <c r="N284" s="2062"/>
      <c r="O284" s="2062"/>
      <c r="P284" s="2062"/>
      <c r="Q284" s="2062"/>
      <c r="R284" s="2062"/>
      <c r="S284" s="2062"/>
      <c r="T284" s="2062"/>
      <c r="U284" s="2062"/>
      <c r="V284" s="2062"/>
      <c r="W284" s="2061"/>
      <c r="X284" s="2063"/>
      <c r="Y284" s="2063"/>
      <c r="Z284" s="2063"/>
      <c r="AA284" s="2063"/>
      <c r="AB284" s="2063"/>
      <c r="AC284" s="38"/>
      <c r="AD284" s="38"/>
    </row>
    <row r="285" spans="2:30" x14ac:dyDescent="0.2">
      <c r="B285" s="2070"/>
      <c r="C285" s="2060"/>
      <c r="D285" s="2060"/>
      <c r="E285" s="2060"/>
      <c r="F285" s="2060"/>
      <c r="G285" s="1273"/>
      <c r="H285" s="2061"/>
      <c r="I285" s="2061"/>
      <c r="J285" s="2061"/>
      <c r="K285" s="2062"/>
      <c r="L285" s="2062"/>
      <c r="M285" s="2062"/>
      <c r="N285" s="2062"/>
      <c r="O285" s="2062"/>
      <c r="P285" s="2062"/>
      <c r="Q285" s="2062"/>
      <c r="R285" s="2062"/>
      <c r="S285" s="2062"/>
      <c r="T285" s="2062"/>
      <c r="U285" s="2062"/>
      <c r="V285" s="2062"/>
      <c r="W285" s="2061"/>
      <c r="X285" s="2063"/>
      <c r="Y285" s="2063"/>
      <c r="Z285" s="2063"/>
      <c r="AA285" s="2063"/>
      <c r="AB285" s="2063"/>
      <c r="AC285" s="38"/>
      <c r="AD285" s="38"/>
    </row>
    <row r="286" spans="2:30" x14ac:dyDescent="0.2">
      <c r="B286" s="2070"/>
      <c r="C286" s="2060"/>
      <c r="D286" s="2060"/>
      <c r="E286" s="2060"/>
      <c r="F286" s="2060"/>
      <c r="G286" s="1273"/>
      <c r="H286" s="2061"/>
      <c r="I286" s="2061"/>
      <c r="J286" s="2061"/>
      <c r="K286" s="2062"/>
      <c r="L286" s="2062"/>
      <c r="M286" s="2062"/>
      <c r="N286" s="2062"/>
      <c r="O286" s="2062"/>
      <c r="P286" s="2062"/>
      <c r="Q286" s="2062"/>
      <c r="R286" s="2062"/>
      <c r="S286" s="2062"/>
      <c r="T286" s="2062"/>
      <c r="U286" s="2062"/>
      <c r="V286" s="2062"/>
      <c r="W286" s="2061"/>
      <c r="X286" s="2063"/>
      <c r="Y286" s="2063"/>
      <c r="Z286" s="2063"/>
      <c r="AA286" s="2063"/>
      <c r="AB286" s="2063"/>
      <c r="AC286" s="38"/>
      <c r="AD286" s="38"/>
    </row>
    <row r="287" spans="2:30" x14ac:dyDescent="0.2">
      <c r="B287" s="2070"/>
      <c r="C287" s="2060"/>
      <c r="D287" s="2060"/>
      <c r="E287" s="2060"/>
      <c r="F287" s="2060"/>
      <c r="G287" s="1273"/>
      <c r="H287" s="2061"/>
      <c r="I287" s="2061"/>
      <c r="J287" s="2061"/>
      <c r="K287" s="2062"/>
      <c r="L287" s="2062"/>
      <c r="M287" s="2062"/>
      <c r="N287" s="2062"/>
      <c r="O287" s="2062"/>
      <c r="P287" s="2062"/>
      <c r="Q287" s="2062"/>
      <c r="R287" s="2062"/>
      <c r="S287" s="2062"/>
      <c r="T287" s="2062"/>
      <c r="U287" s="2062"/>
      <c r="V287" s="2062"/>
      <c r="W287" s="2061"/>
      <c r="X287" s="2063"/>
      <c r="Y287" s="2063"/>
      <c r="Z287" s="2063"/>
      <c r="AA287" s="2063"/>
      <c r="AB287" s="2063"/>
      <c r="AC287" s="38"/>
      <c r="AD287" s="38"/>
    </row>
    <row r="288" spans="2:30" x14ac:dyDescent="0.2">
      <c r="B288" s="2070"/>
      <c r="C288" s="2060"/>
      <c r="D288" s="2060"/>
      <c r="E288" s="2060"/>
      <c r="F288" s="2060"/>
      <c r="G288" s="1273"/>
      <c r="H288" s="2061"/>
      <c r="I288" s="2061"/>
      <c r="J288" s="2061"/>
      <c r="K288" s="2062"/>
      <c r="L288" s="2062"/>
      <c r="M288" s="2062"/>
      <c r="N288" s="2062"/>
      <c r="O288" s="2062"/>
      <c r="P288" s="2062"/>
      <c r="Q288" s="2062"/>
      <c r="R288" s="2062"/>
      <c r="S288" s="2062"/>
      <c r="T288" s="2062"/>
      <c r="U288" s="2062"/>
      <c r="V288" s="2062"/>
      <c r="W288" s="2061"/>
      <c r="X288" s="2063"/>
      <c r="Y288" s="2063"/>
      <c r="Z288" s="2063"/>
      <c r="AA288" s="2063"/>
      <c r="AB288" s="2063"/>
      <c r="AC288" s="38"/>
      <c r="AD288" s="38"/>
    </row>
    <row r="289" spans="2:30" x14ac:dyDescent="0.2">
      <c r="B289" s="2070"/>
      <c r="C289" s="2060"/>
      <c r="D289" s="2060"/>
      <c r="E289" s="2060"/>
      <c r="F289" s="2060"/>
      <c r="G289" s="1273"/>
      <c r="H289" s="2061"/>
      <c r="I289" s="2061"/>
      <c r="J289" s="2061"/>
      <c r="K289" s="2062"/>
      <c r="L289" s="2062"/>
      <c r="M289" s="2062"/>
      <c r="N289" s="2062"/>
      <c r="O289" s="2062"/>
      <c r="P289" s="2062"/>
      <c r="Q289" s="2062"/>
      <c r="R289" s="2062"/>
      <c r="S289" s="2062"/>
      <c r="T289" s="2062"/>
      <c r="U289" s="2062"/>
      <c r="V289" s="2062"/>
      <c r="W289" s="2061"/>
      <c r="X289" s="2063"/>
      <c r="Y289" s="2063"/>
      <c r="Z289" s="2063"/>
      <c r="AA289" s="2063"/>
      <c r="AB289" s="2063"/>
      <c r="AC289" s="38"/>
      <c r="AD289" s="38"/>
    </row>
    <row r="290" spans="2:30" x14ac:dyDescent="0.2">
      <c r="B290" s="2070"/>
      <c r="C290" s="2060"/>
      <c r="D290" s="2060"/>
      <c r="E290" s="2060"/>
      <c r="F290" s="2060"/>
      <c r="G290" s="1273"/>
      <c r="H290" s="2061"/>
      <c r="I290" s="2061"/>
      <c r="J290" s="2061"/>
      <c r="K290" s="2062"/>
      <c r="L290" s="2062"/>
      <c r="M290" s="2062"/>
      <c r="N290" s="2062"/>
      <c r="O290" s="2062"/>
      <c r="P290" s="2062"/>
      <c r="Q290" s="2062"/>
      <c r="R290" s="2062"/>
      <c r="S290" s="2062"/>
      <c r="T290" s="2062"/>
      <c r="U290" s="2062"/>
      <c r="V290" s="2062"/>
      <c r="W290" s="2061"/>
      <c r="X290" s="2063"/>
      <c r="Y290" s="2063"/>
      <c r="Z290" s="2063"/>
      <c r="AA290" s="2063"/>
      <c r="AB290" s="2063"/>
      <c r="AC290" s="38"/>
      <c r="AD290" s="38"/>
    </row>
    <row r="291" spans="2:30" x14ac:dyDescent="0.2">
      <c r="B291" s="2070"/>
      <c r="C291" s="2060"/>
      <c r="D291" s="2060"/>
      <c r="E291" s="2060"/>
      <c r="F291" s="2060"/>
      <c r="G291" s="1273"/>
      <c r="H291" s="2061"/>
      <c r="I291" s="2061"/>
      <c r="J291" s="2061"/>
      <c r="K291" s="2062"/>
      <c r="L291" s="2062"/>
      <c r="M291" s="2062"/>
      <c r="N291" s="2062"/>
      <c r="O291" s="2062"/>
      <c r="P291" s="2062"/>
      <c r="Q291" s="2062"/>
      <c r="R291" s="2062"/>
      <c r="S291" s="2062"/>
      <c r="T291" s="2062"/>
      <c r="U291" s="2062"/>
      <c r="V291" s="2062"/>
      <c r="W291" s="2061"/>
      <c r="X291" s="2063"/>
      <c r="Y291" s="2063"/>
      <c r="Z291" s="2063"/>
      <c r="AA291" s="2063"/>
      <c r="AB291" s="2063"/>
      <c r="AC291" s="38"/>
      <c r="AD291" s="38"/>
    </row>
    <row r="292" spans="2:30" x14ac:dyDescent="0.2">
      <c r="B292" s="2070"/>
      <c r="C292" s="2060"/>
      <c r="D292" s="2060"/>
      <c r="E292" s="2060"/>
      <c r="F292" s="2060"/>
      <c r="G292" s="1273"/>
      <c r="H292" s="2061"/>
      <c r="I292" s="2061"/>
      <c r="J292" s="2061"/>
      <c r="K292" s="2062"/>
      <c r="L292" s="2062"/>
      <c r="M292" s="2062"/>
      <c r="N292" s="2062"/>
      <c r="O292" s="2062"/>
      <c r="P292" s="2062"/>
      <c r="Q292" s="2062"/>
      <c r="R292" s="2062"/>
      <c r="S292" s="2062"/>
      <c r="T292" s="2062"/>
      <c r="U292" s="2062"/>
      <c r="V292" s="2062"/>
      <c r="W292" s="2061"/>
      <c r="X292" s="2063"/>
      <c r="Y292" s="2063"/>
      <c r="Z292" s="2063"/>
      <c r="AA292" s="2063"/>
      <c r="AB292" s="2063"/>
      <c r="AC292" s="38"/>
      <c r="AD292" s="38"/>
    </row>
    <row r="293" spans="2:30" x14ac:dyDescent="0.2">
      <c r="B293" s="2070"/>
      <c r="C293" s="2060"/>
      <c r="D293" s="2060"/>
      <c r="E293" s="2060"/>
      <c r="F293" s="2060"/>
      <c r="G293" s="1273"/>
      <c r="H293" s="2061"/>
      <c r="I293" s="2061"/>
      <c r="J293" s="2061"/>
      <c r="K293" s="2062"/>
      <c r="L293" s="2062"/>
      <c r="M293" s="2062"/>
      <c r="N293" s="2062"/>
      <c r="O293" s="2062"/>
      <c r="P293" s="2062"/>
      <c r="Q293" s="2062"/>
      <c r="R293" s="2062"/>
      <c r="S293" s="2062"/>
      <c r="T293" s="2062"/>
      <c r="U293" s="2062"/>
      <c r="V293" s="2062"/>
      <c r="W293" s="2061"/>
      <c r="X293" s="2063"/>
      <c r="Y293" s="2063"/>
      <c r="Z293" s="2063"/>
      <c r="AA293" s="2063"/>
      <c r="AB293" s="2063"/>
      <c r="AC293" s="38"/>
      <c r="AD293" s="38"/>
    </row>
    <row r="294" spans="2:30" x14ac:dyDescent="0.2">
      <c r="B294" s="2070"/>
      <c r="C294" s="2060"/>
      <c r="D294" s="2060"/>
      <c r="E294" s="2060"/>
      <c r="F294" s="2060"/>
      <c r="G294" s="1273"/>
      <c r="H294" s="2061"/>
      <c r="I294" s="2061"/>
      <c r="J294" s="2061"/>
      <c r="K294" s="2062"/>
      <c r="L294" s="2062"/>
      <c r="M294" s="2062"/>
      <c r="N294" s="2062"/>
      <c r="O294" s="2062"/>
      <c r="P294" s="2062"/>
      <c r="Q294" s="2062"/>
      <c r="R294" s="2062"/>
      <c r="S294" s="2062"/>
      <c r="T294" s="2062"/>
      <c r="U294" s="2062"/>
      <c r="V294" s="2062"/>
      <c r="W294" s="2061"/>
      <c r="X294" s="2063"/>
      <c r="Y294" s="2063"/>
      <c r="Z294" s="2063"/>
      <c r="AA294" s="2063"/>
      <c r="AB294" s="2063"/>
      <c r="AC294" s="38"/>
      <c r="AD294" s="38"/>
    </row>
    <row r="295" spans="2:30" x14ac:dyDescent="0.2">
      <c r="B295" s="2070"/>
      <c r="C295" s="2060"/>
      <c r="D295" s="2060"/>
      <c r="E295" s="2060"/>
      <c r="F295" s="2060"/>
      <c r="G295" s="1273"/>
      <c r="H295" s="2061"/>
      <c r="I295" s="2061"/>
      <c r="J295" s="2061"/>
      <c r="K295" s="2062"/>
      <c r="L295" s="2062"/>
      <c r="M295" s="2062"/>
      <c r="N295" s="2062"/>
      <c r="O295" s="2062"/>
      <c r="P295" s="2062"/>
      <c r="Q295" s="2062"/>
      <c r="R295" s="2062"/>
      <c r="S295" s="2062"/>
      <c r="T295" s="2062"/>
      <c r="U295" s="2062"/>
      <c r="V295" s="2062"/>
      <c r="W295" s="2061"/>
      <c r="X295" s="2063"/>
      <c r="Y295" s="2063"/>
      <c r="Z295" s="2063"/>
      <c r="AA295" s="2063"/>
      <c r="AB295" s="2063"/>
      <c r="AC295" s="38"/>
      <c r="AD295" s="38"/>
    </row>
    <row r="296" spans="2:30" x14ac:dyDescent="0.2">
      <c r="B296" s="2070"/>
      <c r="C296" s="2060"/>
      <c r="D296" s="2060"/>
      <c r="E296" s="2060"/>
      <c r="F296" s="2060"/>
      <c r="G296" s="1273"/>
      <c r="H296" s="2061"/>
      <c r="I296" s="2061"/>
      <c r="J296" s="2061"/>
      <c r="K296" s="2062"/>
      <c r="L296" s="2062"/>
      <c r="M296" s="2062"/>
      <c r="N296" s="2062"/>
      <c r="O296" s="2062"/>
      <c r="P296" s="2062"/>
      <c r="Q296" s="2062"/>
      <c r="R296" s="2062"/>
      <c r="S296" s="2062"/>
      <c r="T296" s="2062"/>
      <c r="U296" s="2062"/>
      <c r="V296" s="2062"/>
      <c r="W296" s="2061"/>
      <c r="X296" s="2063"/>
      <c r="Y296" s="2063"/>
      <c r="Z296" s="2063"/>
      <c r="AA296" s="2063"/>
      <c r="AB296" s="2063"/>
      <c r="AC296" s="38"/>
      <c r="AD296" s="38"/>
    </row>
    <row r="297" spans="2:30" x14ac:dyDescent="0.2">
      <c r="B297" s="2070"/>
      <c r="C297" s="2060"/>
      <c r="D297" s="2060"/>
      <c r="E297" s="2060"/>
      <c r="F297" s="2060"/>
      <c r="G297" s="1273"/>
      <c r="H297" s="2061"/>
      <c r="I297" s="2061"/>
      <c r="J297" s="2061"/>
      <c r="K297" s="2062"/>
      <c r="L297" s="2062"/>
      <c r="M297" s="2062"/>
      <c r="N297" s="2062"/>
      <c r="O297" s="2062"/>
      <c r="P297" s="2062"/>
      <c r="Q297" s="2062"/>
      <c r="R297" s="2062"/>
      <c r="S297" s="2062"/>
      <c r="T297" s="2062"/>
      <c r="U297" s="2062"/>
      <c r="V297" s="2062"/>
      <c r="W297" s="2061"/>
      <c r="X297" s="2063"/>
      <c r="Y297" s="2063"/>
      <c r="Z297" s="2063"/>
      <c r="AA297" s="2063"/>
      <c r="AB297" s="2063"/>
      <c r="AC297" s="38"/>
      <c r="AD297" s="38"/>
    </row>
    <row r="298" spans="2:30" x14ac:dyDescent="0.2">
      <c r="B298" s="2070"/>
      <c r="C298" s="2060"/>
      <c r="D298" s="2060"/>
      <c r="E298" s="2060"/>
      <c r="F298" s="2060"/>
      <c r="G298" s="1273"/>
      <c r="H298" s="2061"/>
      <c r="I298" s="2061"/>
      <c r="J298" s="2061"/>
      <c r="K298" s="2062"/>
      <c r="L298" s="2062"/>
      <c r="M298" s="2062"/>
      <c r="N298" s="2062"/>
      <c r="O298" s="2062"/>
      <c r="P298" s="2062"/>
      <c r="Q298" s="2062"/>
      <c r="R298" s="2062"/>
      <c r="S298" s="2062"/>
      <c r="T298" s="2062"/>
      <c r="U298" s="2062"/>
      <c r="V298" s="2062"/>
      <c r="W298" s="2061"/>
      <c r="X298" s="2063"/>
      <c r="Y298" s="2063"/>
      <c r="Z298" s="2063"/>
      <c r="AA298" s="2063"/>
      <c r="AB298" s="2063"/>
      <c r="AC298" s="38"/>
      <c r="AD298" s="38"/>
    </row>
    <row r="299" spans="2:30" x14ac:dyDescent="0.2">
      <c r="B299" s="2070"/>
      <c r="C299" s="2060"/>
      <c r="D299" s="2060"/>
      <c r="E299" s="2060"/>
      <c r="F299" s="2060"/>
      <c r="G299" s="1273"/>
      <c r="H299" s="2061"/>
      <c r="I299" s="2061"/>
      <c r="J299" s="2061"/>
      <c r="K299" s="2062"/>
      <c r="L299" s="2062"/>
      <c r="M299" s="2062"/>
      <c r="N299" s="2062"/>
      <c r="O299" s="2062"/>
      <c r="P299" s="2062"/>
      <c r="Q299" s="2062"/>
      <c r="R299" s="2062"/>
      <c r="S299" s="2062"/>
      <c r="T299" s="2062"/>
      <c r="U299" s="2062"/>
      <c r="V299" s="2062"/>
      <c r="W299" s="2061"/>
      <c r="X299" s="2063"/>
      <c r="Y299" s="2063"/>
      <c r="Z299" s="2063"/>
      <c r="AA299" s="2063"/>
      <c r="AB299" s="2063"/>
      <c r="AC299" s="38"/>
      <c r="AD299" s="38"/>
    </row>
    <row r="300" spans="2:30" x14ac:dyDescent="0.2">
      <c r="B300" s="2070"/>
      <c r="C300" s="2060"/>
      <c r="D300" s="2060"/>
      <c r="E300" s="2060"/>
      <c r="F300" s="2060"/>
      <c r="G300" s="1273"/>
      <c r="H300" s="2061"/>
      <c r="I300" s="2061"/>
      <c r="J300" s="2061"/>
      <c r="K300" s="2062"/>
      <c r="L300" s="2062"/>
      <c r="M300" s="2062"/>
      <c r="N300" s="2062"/>
      <c r="O300" s="2062"/>
      <c r="P300" s="2062"/>
      <c r="Q300" s="2062"/>
      <c r="R300" s="2062"/>
      <c r="S300" s="2062"/>
      <c r="T300" s="2062"/>
      <c r="U300" s="2062"/>
      <c r="V300" s="2062"/>
      <c r="W300" s="2061"/>
      <c r="X300" s="2063"/>
      <c r="Y300" s="2063"/>
      <c r="Z300" s="2063"/>
      <c r="AA300" s="2063"/>
      <c r="AB300" s="2063"/>
      <c r="AC300" s="38"/>
      <c r="AD300" s="38"/>
    </row>
  </sheetData>
  <sheetProtection password="CC1A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E5:E35">
    <cfRule type="cellIs" dxfId="127" priority="9" operator="greaterThan">
      <formula>0</formula>
    </cfRule>
  </conditionalFormatting>
  <conditionalFormatting sqref="S57">
    <cfRule type="cellIs" dxfId="126" priority="8" operator="equal">
      <formula>"grün"</formula>
    </cfRule>
  </conditionalFormatting>
  <conditionalFormatting sqref="S56">
    <cfRule type="cellIs" dxfId="125" priority="7" operator="equal">
      <formula>"gelb"</formula>
    </cfRule>
  </conditionalFormatting>
  <conditionalFormatting sqref="S55">
    <cfRule type="cellIs" dxfId="124" priority="6" operator="equal">
      <formula>"rot"</formula>
    </cfRule>
  </conditionalFormatting>
  <conditionalFormatting sqref="B5:B35">
    <cfRule type="expression" dxfId="123" priority="3">
      <formula>G5="f"</formula>
    </cfRule>
    <cfRule type="expression" dxfId="122" priority="5">
      <formula>WEEKDAY(B5,2)&gt;5</formula>
    </cfRule>
  </conditionalFormatting>
  <conditionalFormatting sqref="G5:K35 N5:R35 Y5:Z35 AC5:AD35 AF5:AI35">
    <cfRule type="expression" dxfId="121" priority="4">
      <formula>WEEKDAY($B5,2)&lt;6</formula>
    </cfRule>
  </conditionalFormatting>
  <conditionalFormatting sqref="W4:W36">
    <cfRule type="expression" dxfId="120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S55" sqref="S55"/>
      <selection pane="topRight" activeCell="S55" sqref="S55"/>
      <selection pane="bottomLeft" activeCell="S55" sqref="S55"/>
      <selection pane="bottomRight" activeCell="H5" sqref="H5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310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857" customWidth="1"/>
    <col min="65" max="16384" width="11.42578125" style="38"/>
  </cols>
  <sheetData>
    <row r="1" spans="1:64" s="945" customFormat="1" ht="21" customHeight="1" thickBot="1" x14ac:dyDescent="0.25">
      <c r="B1" s="42" t="s">
        <v>75</v>
      </c>
      <c r="C1" s="43"/>
      <c r="D1" s="43"/>
      <c r="E1" s="43"/>
      <c r="F1" s="43"/>
      <c r="G1" s="55" t="s">
        <v>598</v>
      </c>
      <c r="H1" s="2111">
        <f ca="1">IF(AND(max_Monat_kum="J",AB34-AB39+AB52&gt;AB51),AB51,AB34-AB39+AB52)</f>
        <v>0</v>
      </c>
      <c r="I1" s="2111"/>
      <c r="J1" s="44"/>
      <c r="K1" s="519"/>
      <c r="L1" s="517" t="s">
        <v>395</v>
      </c>
      <c r="M1" s="5"/>
      <c r="N1" s="518">
        <f ca="1">August</f>
        <v>0</v>
      </c>
      <c r="O1" s="520"/>
      <c r="P1" s="45"/>
      <c r="Q1" s="45"/>
      <c r="R1" s="1899" t="s">
        <v>266</v>
      </c>
      <c r="S1" s="518">
        <f>Startsaldo</f>
        <v>0</v>
      </c>
      <c r="T1" s="518"/>
      <c r="U1" s="518"/>
      <c r="V1" s="520"/>
      <c r="W1" s="5"/>
      <c r="X1" s="5"/>
      <c r="Y1" s="286"/>
      <c r="Z1" s="286" t="s">
        <v>267</v>
      </c>
      <c r="AA1" s="286"/>
      <c r="AB1" s="1067">
        <f>'8'!AB1-Z47+AB47</f>
        <v>0</v>
      </c>
      <c r="AC1" s="1442">
        <f>AB1*24</f>
        <v>0</v>
      </c>
      <c r="AD1" s="46"/>
      <c r="AE1" s="1306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56"/>
      <c r="BE1" s="1856"/>
      <c r="BF1" s="1856"/>
      <c r="BG1" s="1856"/>
      <c r="BH1" s="1856"/>
      <c r="BI1" s="1856"/>
      <c r="BJ1" s="1856"/>
      <c r="BK1" s="1856"/>
      <c r="BL1" s="1856"/>
    </row>
    <row r="2" spans="1:64" ht="15.75" thickBot="1" x14ac:dyDescent="0.25">
      <c r="C2" s="28"/>
      <c r="D2" s="28"/>
      <c r="E2" s="28"/>
      <c r="F2" s="28"/>
      <c r="G2" s="54"/>
      <c r="H2" s="2103">
        <f ca="1">IF(dezSaldo="J",H1*24,"")</f>
        <v>0</v>
      </c>
      <c r="I2" s="2103"/>
      <c r="J2" s="474" t="s">
        <v>268</v>
      </c>
      <c r="K2" s="516" t="str">
        <f ca="1">IF(JahresSoll=0,IF(AB2=0,IF(OR(H1&lt;-Warnung,H1&gt;Warnung),"Zeitkonto ausgleichen!",""),IF(OR(H1&lt;-2*AB2,H1&gt;2*AB2),"Zeitkonto ausgleichen!","")),"")</f>
        <v/>
      </c>
      <c r="L2" s="481"/>
      <c r="M2" s="2050"/>
      <c r="P2" s="474" t="s">
        <v>268</v>
      </c>
      <c r="Q2" s="474" t="s">
        <v>268</v>
      </c>
      <c r="R2" s="47"/>
      <c r="S2" s="481"/>
      <c r="T2" s="2050"/>
      <c r="U2" s="481"/>
      <c r="V2" s="481"/>
      <c r="W2" s="418"/>
      <c r="X2" s="419"/>
      <c r="Y2" s="420"/>
      <c r="Z2" s="445" t="s">
        <v>269</v>
      </c>
      <c r="AA2" s="490" t="s">
        <v>268</v>
      </c>
      <c r="AB2" s="1455">
        <v>0</v>
      </c>
      <c r="AC2" s="610" t="str">
        <f>IF(AND(JahresSoll&gt;0,AB2&gt;0),"MonatsSoll oder Jahressoll!","")</f>
        <v/>
      </c>
      <c r="AD2" s="357"/>
      <c r="AE2" s="1307"/>
      <c r="AF2" s="357"/>
      <c r="AG2" s="357"/>
      <c r="AH2" s="357"/>
      <c r="AI2" s="357"/>
      <c r="AJ2" s="357" t="s">
        <v>270</v>
      </c>
    </row>
    <row r="3" spans="1:64" ht="37.5" customHeight="1" thickBot="1" x14ac:dyDescent="0.25">
      <c r="A3" s="1274" t="s">
        <v>271</v>
      </c>
      <c r="B3" s="448" t="s">
        <v>272</v>
      </c>
      <c r="C3" s="50"/>
      <c r="D3" s="447" t="s">
        <v>273</v>
      </c>
      <c r="E3" s="2105" t="s">
        <v>681</v>
      </c>
      <c r="F3" s="2106"/>
      <c r="G3" s="33" t="s">
        <v>274</v>
      </c>
      <c r="H3" s="1087" t="s">
        <v>275</v>
      </c>
      <c r="I3" s="1088" t="s">
        <v>276</v>
      </c>
      <c r="J3" s="479" t="s">
        <v>277</v>
      </c>
      <c r="K3" s="430" t="s">
        <v>278</v>
      </c>
      <c r="L3" s="480" t="str">
        <f>Übersicht!F32</f>
        <v>Arbeit
Ist 1</v>
      </c>
      <c r="M3" s="2071" t="s">
        <v>951</v>
      </c>
      <c r="N3" s="1087" t="s">
        <v>279</v>
      </c>
      <c r="O3" s="1088" t="s">
        <v>280</v>
      </c>
      <c r="P3" s="479" t="s">
        <v>281</v>
      </c>
      <c r="Q3" s="478" t="s">
        <v>282</v>
      </c>
      <c r="R3" s="430" t="s">
        <v>283</v>
      </c>
      <c r="S3" s="480" t="str">
        <f>Übersicht!G32</f>
        <v>Arbeit
Ist 2</v>
      </c>
      <c r="T3" s="2071" t="s">
        <v>952</v>
      </c>
      <c r="U3" s="663" t="s">
        <v>284</v>
      </c>
      <c r="V3" s="480" t="s">
        <v>56</v>
      </c>
      <c r="W3" s="346" t="s">
        <v>285</v>
      </c>
      <c r="X3" s="346" t="s">
        <v>286</v>
      </c>
      <c r="Y3" s="1515" t="s">
        <v>287</v>
      </c>
      <c r="Z3" s="1516" t="s">
        <v>288</v>
      </c>
      <c r="AA3" s="531" t="s">
        <v>289</v>
      </c>
      <c r="AB3" s="31" t="s">
        <v>132</v>
      </c>
      <c r="AC3" s="39" t="s">
        <v>290</v>
      </c>
      <c r="AD3" s="39" t="s">
        <v>291</v>
      </c>
      <c r="AE3" s="1308"/>
      <c r="AF3" s="1485" t="s">
        <v>750</v>
      </c>
      <c r="AG3" s="1486">
        <v>1</v>
      </c>
      <c r="AH3" s="1487">
        <v>2</v>
      </c>
      <c r="AI3" s="1488">
        <v>3</v>
      </c>
      <c r="AJ3" s="1537" t="s">
        <v>292</v>
      </c>
      <c r="AK3" s="1538" t="s">
        <v>293</v>
      </c>
      <c r="AL3" s="1536" t="s">
        <v>294</v>
      </c>
      <c r="AM3" s="1539" t="s">
        <v>295</v>
      </c>
      <c r="AN3" s="1540" t="s">
        <v>296</v>
      </c>
      <c r="AO3" s="1541" t="s">
        <v>297</v>
      </c>
      <c r="AP3" s="1542" t="s">
        <v>298</v>
      </c>
      <c r="AQ3" s="1543" t="s">
        <v>299</v>
      </c>
      <c r="AR3" s="1538" t="s">
        <v>300</v>
      </c>
      <c r="AS3" s="1536" t="s">
        <v>301</v>
      </c>
      <c r="AT3" s="1539" t="s">
        <v>302</v>
      </c>
      <c r="AU3" s="1540" t="s">
        <v>303</v>
      </c>
      <c r="AV3" s="1541" t="s">
        <v>304</v>
      </c>
      <c r="AW3" s="1542" t="s">
        <v>305</v>
      </c>
      <c r="AX3" s="1543" t="s">
        <v>306</v>
      </c>
      <c r="AY3" s="1538" t="s">
        <v>307</v>
      </c>
      <c r="AZ3" s="1536" t="s">
        <v>116</v>
      </c>
      <c r="BA3" s="1539" t="s">
        <v>150</v>
      </c>
      <c r="BD3" s="1857" t="s">
        <v>685</v>
      </c>
      <c r="BE3" s="1857" t="s">
        <v>717</v>
      </c>
      <c r="BF3" s="1857" t="s">
        <v>637</v>
      </c>
      <c r="BG3" s="1857" t="s">
        <v>483</v>
      </c>
      <c r="BH3" s="1857" t="s">
        <v>682</v>
      </c>
      <c r="BI3" s="1857" t="s">
        <v>746</v>
      </c>
      <c r="BJ3" s="1857" t="str">
        <f>Übersicht!E26</f>
        <v>s01</v>
      </c>
      <c r="BK3" s="1857" t="str">
        <f>Übersicht!E27</f>
        <v>s02</v>
      </c>
      <c r="BL3" s="1857" t="str">
        <f>Übersicht!E28</f>
        <v>s03</v>
      </c>
    </row>
    <row r="4" spans="1:64" s="945" customFormat="1" ht="20.25" customHeight="1" x14ac:dyDescent="0.2">
      <c r="B4" s="486" t="str">
        <f>IF(AND(AB2&gt;0,Arbeitszeiten!M69&gt;0),"Entweder wöchentliche ODER monatliche Sollstunden! (Siehe Arbeitszeiten)!","")</f>
        <v/>
      </c>
      <c r="C4" s="487"/>
      <c r="D4" s="482"/>
      <c r="E4" s="482"/>
      <c r="F4" s="32"/>
      <c r="G4" s="1921"/>
      <c r="H4" s="1922"/>
      <c r="I4" s="1923"/>
      <c r="J4" s="1924"/>
      <c r="K4" s="1925"/>
      <c r="L4" s="1926"/>
      <c r="M4" s="2051"/>
      <c r="N4" s="1922"/>
      <c r="O4" s="1923"/>
      <c r="P4" s="1924"/>
      <c r="Q4" s="1924"/>
      <c r="R4" s="1925"/>
      <c r="S4" s="1926"/>
      <c r="T4" s="1926"/>
      <c r="U4" s="1926"/>
      <c r="V4" s="1926"/>
      <c r="W4" s="1926"/>
      <c r="X4" s="1927" t="str">
        <f>IF(AND(N42&gt;0,AB2&gt;0),"Bei Monatssoll keine Us setzen!","")</f>
        <v/>
      </c>
      <c r="Y4" s="1928"/>
      <c r="Z4" s="1929"/>
      <c r="AA4" s="1930"/>
      <c r="AB4" s="1926"/>
      <c r="AC4" s="1931"/>
      <c r="AD4" s="1932">
        <f t="shared" ref="AD4:AD36" ca="1" si="0">INDIRECT(CONCATENATE(Land,CELL("zeile",AD4)))</f>
        <v>0</v>
      </c>
      <c r="AE4" s="1305"/>
      <c r="AF4" s="750"/>
      <c r="AG4" s="754"/>
      <c r="AH4" s="759"/>
      <c r="AI4" s="755"/>
      <c r="AJ4" s="944">
        <v>2</v>
      </c>
      <c r="AK4" s="567">
        <v>2</v>
      </c>
      <c r="AL4" s="568"/>
      <c r="AM4" s="569"/>
      <c r="AN4" s="570"/>
      <c r="AO4" s="571"/>
      <c r="AP4" s="572">
        <v>2</v>
      </c>
      <c r="AQ4" s="566"/>
      <c r="AR4" s="567"/>
      <c r="AS4" s="568"/>
      <c r="AT4" s="569">
        <v>2</v>
      </c>
      <c r="AU4" s="570">
        <v>2</v>
      </c>
      <c r="AV4" s="571"/>
      <c r="AW4" s="572"/>
      <c r="AX4" s="566"/>
      <c r="AY4" s="567"/>
      <c r="AZ4" s="2020"/>
      <c r="BA4" s="2022"/>
      <c r="BB4" s="5"/>
      <c r="BC4" s="5"/>
      <c r="BD4" s="1858"/>
      <c r="BE4" s="1858"/>
      <c r="BF4" s="1858"/>
      <c r="BG4" s="1858"/>
      <c r="BH4" s="1858"/>
      <c r="BI4" s="1858"/>
      <c r="BJ4" s="1858"/>
      <c r="BK4" s="1858"/>
      <c r="BL4" s="1858"/>
    </row>
    <row r="5" spans="1:64" s="945" customFormat="1" ht="20.25" customHeight="1" x14ac:dyDescent="0.2">
      <c r="A5" s="1275">
        <f>'8'!A35+1</f>
        <v>243</v>
      </c>
      <c r="B5" s="485">
        <f>DATE(Jahr,9,1)</f>
        <v>43708</v>
      </c>
      <c r="C5" s="1913">
        <v>1</v>
      </c>
      <c r="D5" s="483">
        <f>IF(WEEKDAY(B5,Wochenstart)=1,'8'!D35+1,'8'!D35)</f>
        <v>35</v>
      </c>
      <c r="E5" s="1785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6"/>
      <c r="H5" s="1511" t="str">
        <f t="shared" ref="H5:H34" ca="1" si="1">IF(G5="n",INDIRECT(CONCATENATE(BB5,"_B_09")),IF(G5=Soll_Stat,Soll_Start09,""))</f>
        <v/>
      </c>
      <c r="I5" s="1512" t="str">
        <f t="shared" ref="I5:I34" ca="1" si="2">IF(G5="n",H5+INDIRECT(CONCATENATE(BB5,"_E_09")),IF(G5=Soll_Stat,H5+Soll_Ist09,""))</f>
        <v/>
      </c>
      <c r="J5" s="513">
        <f t="shared" ref="J5:J34" ca="1" si="3">IF(OR(H5="",I5=""),0,IF(I5&gt;H5,I5-H5,I5-H5+1))</f>
        <v>0</v>
      </c>
      <c r="K5" s="1335">
        <f t="shared" ref="K5:K34" ca="1" si="4">IF(J5=0,0,IF(J5&gt;Pausenschwelle1_09,IF(J5&gt;Pausenschwelle2_09,CHOOSE(WEEKDAY(B5,2),Pause2_Mo_09,Pause2_Di_09,Pause2_Mi_09,Pause2_Do_09,Pause2_Fr_09,Pause2_Sa_09,Pause2_So_09),CHOOSE(WEEKDAY(B5,2),Pause1_Mo_09,Pause1_Di_09,Pause1_Mi_09,Pause1_Do_09,Pause1_Fr_09,Pause1_Sa_09,Pause1_So_09)),0))</f>
        <v>0</v>
      </c>
      <c r="L5" s="444">
        <f t="shared" ref="L5:L34" ca="1" si="5">IF(J5=0,0,J5-K5)</f>
        <v>0</v>
      </c>
      <c r="M5" s="2076"/>
      <c r="N5" s="1501"/>
      <c r="O5" s="1502"/>
      <c r="P5" s="513">
        <f t="shared" ref="P5:P34" si="6">IF(OR(N5="",O5=""),0,IF(O5&gt;N5,O5-N5,O5-N5+1))</f>
        <v>0</v>
      </c>
      <c r="Q5" s="513">
        <f t="shared" ref="Q5:Q34" si="7">IF(P5=0,0,IF(P5+J5&gt;Pausenschwelle1_09,IF(P5+J5&gt;Pausenschwelle2_09,CHOOSE(WEEKDAY(B5,2),Pause2_Mo_09,Pause2_Di_09,Pause2_Mi_09,Pause2_Do_09,Pause2_Fr_09,Pause2_Sa_09,Pause2_So_09),CHOOSE(WEEKDAY(B5,2),Pause1_Mo_09,Pause1_Di_09,Pause1_Mi_09,Pause1_Do_09,Pause1_Fr_09,Pause1_Sa_09,Pause1_So_09)),0))</f>
        <v>0</v>
      </c>
      <c r="R5" s="1335">
        <f t="shared" ref="R5:R34" ca="1" si="8">IF(Q5&gt;K5,Q5-K5,0)</f>
        <v>0</v>
      </c>
      <c r="S5" s="444">
        <f t="shared" ref="S5:S34" ca="1" si="9">P5-R5</f>
        <v>0</v>
      </c>
      <c r="T5" s="2076"/>
      <c r="U5" s="2018">
        <f t="shared" ref="U5:U34" si="10">CHOOSE(WEEKDAY(B5,2),Montag09,Dienstag09,Mittwoch09,Donnerstag09,Freitag09,Samstag09,Sonntag09)</f>
        <v>0.32500000000000001</v>
      </c>
      <c r="V5" s="444">
        <f t="shared" ref="V5:V34" ca="1" si="11">L5+S5+IF(AND(G5="d",L5+S5&lt;W5),W5-S5-L5,0)+IF(IstUrlaub="j",IF(OR(G5="u",G5="s",G5="h",G5="k"),W5,0)*IF(G5="h",0.5,1)-IF(L5+S5&lt;W5,L5+S5,W5)*IF(G5="k",1,0),0)</f>
        <v>0</v>
      </c>
      <c r="W5" s="49">
        <f t="shared" ref="W5:W34" si="12">U5-F5</f>
        <v>0.32500000000000001</v>
      </c>
      <c r="X5" s="1342">
        <f t="shared" ref="X5:X34" ca="1" si="13">IF(OR(G5="g",G5="h",G5="v",G5="s",G5="k"),V5-W5,IF(AND(V5=0,$AB$53&lt;&gt;"X"),0,V5-W5))*IF(G5="oa",0,1)</f>
        <v>0</v>
      </c>
      <c r="Y5" s="1527" t="str">
        <f t="shared" ref="Y5:Y35" si="14">IF(OR(AND(G5="f",Zuschlag_F&lt;&gt;0),AND(BB5="Sa",Zuschlag_Sa&lt;&gt;0),AND(BB5="So",Zuschlag_So&lt;&gt;0)),"P","")</f>
        <v/>
      </c>
      <c r="Z5" s="1528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336">
        <f t="shared" ref="AA5:AA34" si="16">IF(Y5="p",Z5,0)-IF(Y5="m",Z5,0)</f>
        <v>0</v>
      </c>
      <c r="AB5" s="49">
        <f ca="1">August+X5+AA5</f>
        <v>0</v>
      </c>
      <c r="AC5" s="939"/>
      <c r="AD5" s="1300">
        <f t="shared" ca="1" si="0"/>
        <v>0</v>
      </c>
      <c r="AE5" s="1337">
        <f t="shared" ref="AE5:AE35" ca="1" si="17">IF(V5&gt;10/24,IF(V5="",0,1),0)</f>
        <v>0</v>
      </c>
      <c r="AF5" s="1044" t="str">
        <f t="shared" ref="AF5:AF34" si="18">IF(G5=$AF$3,F5,"")</f>
        <v/>
      </c>
      <c r="AG5" s="1045"/>
      <c r="AH5" s="1046"/>
      <c r="AI5" s="1047"/>
      <c r="AJ5" s="1831">
        <v>2</v>
      </c>
      <c r="AK5" s="1832">
        <v>2</v>
      </c>
      <c r="AL5" s="1833"/>
      <c r="AM5" s="1834"/>
      <c r="AN5" s="1835"/>
      <c r="AO5" s="1836"/>
      <c r="AP5" s="1837">
        <v>2</v>
      </c>
      <c r="AQ5" s="1838"/>
      <c r="AR5" s="1832"/>
      <c r="AS5" s="1833"/>
      <c r="AT5" s="1834">
        <v>2</v>
      </c>
      <c r="AU5" s="1835">
        <v>2</v>
      </c>
      <c r="AV5" s="1836"/>
      <c r="AW5" s="1837"/>
      <c r="AX5" s="1838"/>
      <c r="AY5" s="1832"/>
      <c r="AZ5" s="2020"/>
      <c r="BA5" s="2022"/>
      <c r="BB5" s="438" t="str">
        <f t="shared" ref="BB5:BB34" si="19">CHOOSE(WEEKDAY(B5,2),"Mo","Di","Mi","Do","Fr","Sa","So")</f>
        <v>Fr</v>
      </c>
      <c r="BC5" s="437" t="str">
        <f t="shared" ref="BC5:BC34" si="20">CONCATENATE(BB5,G5)</f>
        <v>Fr</v>
      </c>
      <c r="BD5" s="1858" t="str">
        <f>IF($G5=BD$3,$F5,"")</f>
        <v/>
      </c>
      <c r="BE5" s="1858" t="str">
        <f t="shared" ref="BE5:BL20" si="21">IF($G5=BE$3,$F5,"")</f>
        <v/>
      </c>
      <c r="BF5" s="1858" t="str">
        <f t="shared" si="21"/>
        <v/>
      </c>
      <c r="BG5" s="1858" t="str">
        <f t="shared" si="21"/>
        <v/>
      </c>
      <c r="BH5" s="1858" t="str">
        <f t="shared" si="21"/>
        <v/>
      </c>
      <c r="BI5" s="1858" t="str">
        <f t="shared" si="21"/>
        <v/>
      </c>
      <c r="BJ5" s="1858" t="str">
        <f t="shared" si="21"/>
        <v/>
      </c>
      <c r="BK5" s="1858" t="str">
        <f t="shared" si="21"/>
        <v/>
      </c>
      <c r="BL5" s="1858" t="str">
        <f t="shared" si="21"/>
        <v/>
      </c>
    </row>
    <row r="6" spans="1:64" s="945" customFormat="1" ht="20.25" customHeight="1" x14ac:dyDescent="0.2">
      <c r="A6" s="1275">
        <f>A5+1</f>
        <v>244</v>
      </c>
      <c r="B6" s="485">
        <f t="shared" ref="B6:B34" si="22">B5+1</f>
        <v>43709</v>
      </c>
      <c r="C6" s="1913">
        <v>2</v>
      </c>
      <c r="D6" s="483">
        <f t="shared" ref="D6:D34" si="23">IF(WEEKDAY(B6,Wochenstart)=1,D5+1,D5)</f>
        <v>35</v>
      </c>
      <c r="E6" s="1785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936"/>
      <c r="H6" s="1511" t="str">
        <f t="shared" ca="1" si="1"/>
        <v/>
      </c>
      <c r="I6" s="1512" t="str">
        <f t="shared" ca="1" si="2"/>
        <v/>
      </c>
      <c r="J6" s="513">
        <f t="shared" ca="1" si="3"/>
        <v>0</v>
      </c>
      <c r="K6" s="1335">
        <f t="shared" ca="1" si="4"/>
        <v>0</v>
      </c>
      <c r="L6" s="444">
        <f t="shared" ca="1" si="5"/>
        <v>0</v>
      </c>
      <c r="M6" s="2076"/>
      <c r="N6" s="1501"/>
      <c r="O6" s="1502"/>
      <c r="P6" s="513">
        <f t="shared" si="6"/>
        <v>0</v>
      </c>
      <c r="Q6" s="513">
        <f t="shared" si="7"/>
        <v>0</v>
      </c>
      <c r="R6" s="1335">
        <f t="shared" ca="1" si="8"/>
        <v>0</v>
      </c>
      <c r="S6" s="444">
        <f t="shared" ca="1" si="9"/>
        <v>0</v>
      </c>
      <c r="T6" s="2076"/>
      <c r="U6" s="2018">
        <f t="shared" si="10"/>
        <v>0</v>
      </c>
      <c r="V6" s="444">
        <f t="shared" ca="1" si="11"/>
        <v>0</v>
      </c>
      <c r="W6" s="49">
        <f t="shared" si="12"/>
        <v>0</v>
      </c>
      <c r="X6" s="1342">
        <f t="shared" ca="1" si="13"/>
        <v>0</v>
      </c>
      <c r="Y6" s="1527" t="str">
        <f t="shared" si="14"/>
        <v/>
      </c>
      <c r="Z6" s="1528">
        <f t="shared" ca="1" si="15"/>
        <v>0</v>
      </c>
      <c r="AA6" s="1336">
        <f t="shared" si="16"/>
        <v>0</v>
      </c>
      <c r="AB6" s="49">
        <f t="shared" ref="AB6:AB34" ca="1" si="25">AB5+X6+AA6</f>
        <v>0</v>
      </c>
      <c r="AC6" s="939"/>
      <c r="AD6" s="1300">
        <f t="shared" ca="1" si="0"/>
        <v>0</v>
      </c>
      <c r="AE6" s="1337">
        <f t="shared" ca="1" si="17"/>
        <v>0</v>
      </c>
      <c r="AF6" s="1044" t="str">
        <f t="shared" si="18"/>
        <v/>
      </c>
      <c r="AG6" s="1045"/>
      <c r="AH6" s="1046"/>
      <c r="AI6" s="1047"/>
      <c r="AJ6" s="1831">
        <v>2</v>
      </c>
      <c r="AK6" s="1832">
        <v>2</v>
      </c>
      <c r="AL6" s="1833"/>
      <c r="AM6" s="1834"/>
      <c r="AN6" s="1835"/>
      <c r="AO6" s="1836"/>
      <c r="AP6" s="1837"/>
      <c r="AQ6" s="1838"/>
      <c r="AR6" s="1832"/>
      <c r="AS6" s="1833"/>
      <c r="AT6" s="1834"/>
      <c r="AU6" s="1835"/>
      <c r="AV6" s="1836"/>
      <c r="AW6" s="1837"/>
      <c r="AX6" s="1838"/>
      <c r="AY6" s="1832"/>
      <c r="AZ6" s="2020"/>
      <c r="BA6" s="2022"/>
      <c r="BB6" s="438" t="str">
        <f t="shared" si="19"/>
        <v>Sa</v>
      </c>
      <c r="BC6" s="437" t="str">
        <f t="shared" si="20"/>
        <v>Sa</v>
      </c>
      <c r="BD6" s="1858" t="str">
        <f t="shared" ref="BD6:BL36" si="26">IF($G6=BD$3,$F6,"")</f>
        <v/>
      </c>
      <c r="BE6" s="1858" t="str">
        <f t="shared" si="21"/>
        <v/>
      </c>
      <c r="BF6" s="1858" t="str">
        <f t="shared" si="21"/>
        <v/>
      </c>
      <c r="BG6" s="1858" t="str">
        <f t="shared" si="21"/>
        <v/>
      </c>
      <c r="BH6" s="1858" t="str">
        <f t="shared" si="21"/>
        <v/>
      </c>
      <c r="BI6" s="1858" t="str">
        <f t="shared" si="21"/>
        <v/>
      </c>
      <c r="BJ6" s="1858" t="str">
        <f t="shared" si="21"/>
        <v/>
      </c>
      <c r="BK6" s="1858" t="str">
        <f t="shared" si="21"/>
        <v/>
      </c>
      <c r="BL6" s="1858" t="str">
        <f t="shared" si="21"/>
        <v/>
      </c>
    </row>
    <row r="7" spans="1:64" s="945" customFormat="1" ht="20.25" customHeight="1" x14ac:dyDescent="0.2">
      <c r="A7" s="1275">
        <f t="shared" ref="A7:A34" si="27">A6+1</f>
        <v>245</v>
      </c>
      <c r="B7" s="485">
        <f t="shared" si="22"/>
        <v>43710</v>
      </c>
      <c r="C7" s="1913">
        <v>3</v>
      </c>
      <c r="D7" s="483">
        <f t="shared" si="23"/>
        <v>35</v>
      </c>
      <c r="E7" s="1785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6"/>
      <c r="H7" s="1511" t="str">
        <f t="shared" ca="1" si="1"/>
        <v/>
      </c>
      <c r="I7" s="1512" t="str">
        <f t="shared" ca="1" si="2"/>
        <v/>
      </c>
      <c r="J7" s="513">
        <f t="shared" ca="1" si="3"/>
        <v>0</v>
      </c>
      <c r="K7" s="1335">
        <f t="shared" ca="1" si="4"/>
        <v>0</v>
      </c>
      <c r="L7" s="444">
        <f t="shared" ca="1" si="5"/>
        <v>0</v>
      </c>
      <c r="M7" s="2076"/>
      <c r="N7" s="1501"/>
      <c r="O7" s="1502"/>
      <c r="P7" s="513">
        <f t="shared" si="6"/>
        <v>0</v>
      </c>
      <c r="Q7" s="513">
        <f t="shared" si="7"/>
        <v>0</v>
      </c>
      <c r="R7" s="1335">
        <f t="shared" ca="1" si="8"/>
        <v>0</v>
      </c>
      <c r="S7" s="444">
        <f t="shared" ca="1" si="9"/>
        <v>0</v>
      </c>
      <c r="T7" s="2076"/>
      <c r="U7" s="2018">
        <f t="shared" si="10"/>
        <v>0</v>
      </c>
      <c r="V7" s="444">
        <f t="shared" ca="1" si="11"/>
        <v>0</v>
      </c>
      <c r="W7" s="49">
        <f t="shared" si="12"/>
        <v>0</v>
      </c>
      <c r="X7" s="1342">
        <f t="shared" ca="1" si="13"/>
        <v>0</v>
      </c>
      <c r="Y7" s="1527" t="str">
        <f t="shared" si="14"/>
        <v/>
      </c>
      <c r="Z7" s="1528">
        <f t="shared" ca="1" si="15"/>
        <v>0</v>
      </c>
      <c r="AA7" s="1336">
        <f t="shared" si="16"/>
        <v>0</v>
      </c>
      <c r="AB7" s="49">
        <f t="shared" ca="1" si="25"/>
        <v>0</v>
      </c>
      <c r="AC7" s="939"/>
      <c r="AD7" s="1300">
        <f t="shared" ca="1" si="0"/>
        <v>0</v>
      </c>
      <c r="AE7" s="1337">
        <f t="shared" ca="1" si="17"/>
        <v>0</v>
      </c>
      <c r="AF7" s="1044" t="str">
        <f t="shared" si="18"/>
        <v/>
      </c>
      <c r="AG7" s="1045"/>
      <c r="AH7" s="1046"/>
      <c r="AI7" s="1047"/>
      <c r="AJ7" s="1831">
        <v>2</v>
      </c>
      <c r="AK7" s="1832">
        <v>2</v>
      </c>
      <c r="AL7" s="1833"/>
      <c r="AM7" s="1834"/>
      <c r="AN7" s="1835"/>
      <c r="AO7" s="1836"/>
      <c r="AP7" s="1837"/>
      <c r="AQ7" s="1838"/>
      <c r="AR7" s="1832"/>
      <c r="AS7" s="1833"/>
      <c r="AT7" s="1834"/>
      <c r="AU7" s="1835"/>
      <c r="AV7" s="1836"/>
      <c r="AW7" s="1837"/>
      <c r="AX7" s="1838"/>
      <c r="AY7" s="1832"/>
      <c r="AZ7" s="2020"/>
      <c r="BA7" s="2022"/>
      <c r="BB7" s="438" t="str">
        <f t="shared" si="19"/>
        <v>So</v>
      </c>
      <c r="BC7" s="437" t="str">
        <f t="shared" si="20"/>
        <v>So</v>
      </c>
      <c r="BD7" s="1858" t="str">
        <f t="shared" si="26"/>
        <v/>
      </c>
      <c r="BE7" s="1858" t="str">
        <f t="shared" si="21"/>
        <v/>
      </c>
      <c r="BF7" s="1858" t="str">
        <f t="shared" si="21"/>
        <v/>
      </c>
      <c r="BG7" s="1858" t="str">
        <f t="shared" si="21"/>
        <v/>
      </c>
      <c r="BH7" s="1858" t="str">
        <f t="shared" si="21"/>
        <v/>
      </c>
      <c r="BI7" s="1858" t="str">
        <f t="shared" si="21"/>
        <v/>
      </c>
      <c r="BJ7" s="1858" t="str">
        <f t="shared" si="21"/>
        <v/>
      </c>
      <c r="BK7" s="1858" t="str">
        <f t="shared" si="21"/>
        <v/>
      </c>
      <c r="BL7" s="1858" t="str">
        <f t="shared" si="21"/>
        <v/>
      </c>
    </row>
    <row r="8" spans="1:64" s="945" customFormat="1" ht="20.25" customHeight="1" x14ac:dyDescent="0.2">
      <c r="A8" s="1275">
        <f t="shared" si="27"/>
        <v>246</v>
      </c>
      <c r="B8" s="485">
        <f t="shared" si="22"/>
        <v>43711</v>
      </c>
      <c r="C8" s="1913">
        <v>4</v>
      </c>
      <c r="D8" s="483">
        <f t="shared" si="23"/>
        <v>36</v>
      </c>
      <c r="E8" s="1785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6"/>
      <c r="H8" s="1511" t="str">
        <f t="shared" ca="1" si="1"/>
        <v/>
      </c>
      <c r="I8" s="1512" t="str">
        <f t="shared" ca="1" si="2"/>
        <v/>
      </c>
      <c r="J8" s="937">
        <f t="shared" ca="1" si="3"/>
        <v>0</v>
      </c>
      <c r="K8" s="938">
        <f t="shared" ca="1" si="4"/>
        <v>0</v>
      </c>
      <c r="L8" s="444">
        <f t="shared" ca="1" si="5"/>
        <v>0</v>
      </c>
      <c r="M8" s="2076"/>
      <c r="N8" s="1501"/>
      <c r="O8" s="1502"/>
      <c r="P8" s="937">
        <f t="shared" si="6"/>
        <v>0</v>
      </c>
      <c r="Q8" s="937">
        <f t="shared" si="7"/>
        <v>0</v>
      </c>
      <c r="R8" s="938">
        <f t="shared" ca="1" si="8"/>
        <v>0</v>
      </c>
      <c r="S8" s="444">
        <f t="shared" ca="1" si="9"/>
        <v>0</v>
      </c>
      <c r="T8" s="2076"/>
      <c r="U8" s="2018">
        <f t="shared" si="10"/>
        <v>0.32500000000000001</v>
      </c>
      <c r="V8" s="444">
        <f t="shared" ca="1" si="11"/>
        <v>0</v>
      </c>
      <c r="W8" s="49">
        <f t="shared" si="12"/>
        <v>0.32500000000000001</v>
      </c>
      <c r="X8" s="1342">
        <f t="shared" ca="1" si="13"/>
        <v>0</v>
      </c>
      <c r="Y8" s="1519" t="str">
        <f t="shared" si="14"/>
        <v/>
      </c>
      <c r="Z8" s="1520">
        <f t="shared" ca="1" si="15"/>
        <v>0</v>
      </c>
      <c r="AA8" s="1336">
        <f t="shared" si="16"/>
        <v>0</v>
      </c>
      <c r="AB8" s="49">
        <f t="shared" ca="1" si="25"/>
        <v>0</v>
      </c>
      <c r="AC8" s="939"/>
      <c r="AD8" s="1300">
        <f t="shared" ca="1" si="0"/>
        <v>0</v>
      </c>
      <c r="AE8" s="1337">
        <f t="shared" ca="1" si="17"/>
        <v>0</v>
      </c>
      <c r="AF8" s="1044" t="str">
        <f t="shared" si="18"/>
        <v/>
      </c>
      <c r="AG8" s="1045"/>
      <c r="AH8" s="1046"/>
      <c r="AI8" s="1047"/>
      <c r="AJ8" s="1831">
        <v>2</v>
      </c>
      <c r="AK8" s="1832">
        <v>2</v>
      </c>
      <c r="AL8" s="1833"/>
      <c r="AM8" s="1834"/>
      <c r="AN8" s="1835"/>
      <c r="AO8" s="1836"/>
      <c r="AP8" s="1837"/>
      <c r="AQ8" s="1838"/>
      <c r="AR8" s="1832"/>
      <c r="AS8" s="1833"/>
      <c r="AT8" s="1834"/>
      <c r="AU8" s="1835"/>
      <c r="AV8" s="1836"/>
      <c r="AW8" s="1837"/>
      <c r="AX8" s="1838"/>
      <c r="AY8" s="1832"/>
      <c r="AZ8" s="2020"/>
      <c r="BA8" s="2022"/>
      <c r="BB8" s="438" t="str">
        <f t="shared" si="19"/>
        <v>Mo</v>
      </c>
      <c r="BC8" s="437" t="str">
        <f t="shared" si="20"/>
        <v>Mo</v>
      </c>
      <c r="BD8" s="1858" t="str">
        <f t="shared" si="26"/>
        <v/>
      </c>
      <c r="BE8" s="1858" t="str">
        <f t="shared" si="21"/>
        <v/>
      </c>
      <c r="BF8" s="1858" t="str">
        <f t="shared" si="21"/>
        <v/>
      </c>
      <c r="BG8" s="1858" t="str">
        <f t="shared" si="21"/>
        <v/>
      </c>
      <c r="BH8" s="1858" t="str">
        <f t="shared" si="21"/>
        <v/>
      </c>
      <c r="BI8" s="1858" t="str">
        <f t="shared" si="21"/>
        <v/>
      </c>
      <c r="BJ8" s="1858" t="str">
        <f t="shared" si="21"/>
        <v/>
      </c>
      <c r="BK8" s="1858" t="str">
        <f t="shared" si="21"/>
        <v/>
      </c>
      <c r="BL8" s="1858" t="str">
        <f t="shared" si="21"/>
        <v/>
      </c>
    </row>
    <row r="9" spans="1:64" s="945" customFormat="1" ht="20.25" customHeight="1" x14ac:dyDescent="0.2">
      <c r="A9" s="1275">
        <f t="shared" si="27"/>
        <v>247</v>
      </c>
      <c r="B9" s="485">
        <f t="shared" si="22"/>
        <v>43712</v>
      </c>
      <c r="C9" s="1913">
        <v>5</v>
      </c>
      <c r="D9" s="483">
        <f t="shared" si="23"/>
        <v>36</v>
      </c>
      <c r="E9" s="1785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6"/>
      <c r="H9" s="1511" t="str">
        <f t="shared" ca="1" si="1"/>
        <v/>
      </c>
      <c r="I9" s="1512" t="str">
        <f t="shared" ca="1" si="2"/>
        <v/>
      </c>
      <c r="J9" s="937">
        <f t="shared" ca="1" si="3"/>
        <v>0</v>
      </c>
      <c r="K9" s="938">
        <f t="shared" ca="1" si="4"/>
        <v>0</v>
      </c>
      <c r="L9" s="444">
        <f t="shared" ca="1" si="5"/>
        <v>0</v>
      </c>
      <c r="M9" s="2076"/>
      <c r="N9" s="1501"/>
      <c r="O9" s="1502"/>
      <c r="P9" s="937">
        <f t="shared" si="6"/>
        <v>0</v>
      </c>
      <c r="Q9" s="937">
        <f t="shared" si="7"/>
        <v>0</v>
      </c>
      <c r="R9" s="938">
        <f t="shared" ca="1" si="8"/>
        <v>0</v>
      </c>
      <c r="S9" s="444">
        <f t="shared" ca="1" si="9"/>
        <v>0</v>
      </c>
      <c r="T9" s="2076"/>
      <c r="U9" s="2018">
        <f t="shared" si="10"/>
        <v>0.32500000000000001</v>
      </c>
      <c r="V9" s="444">
        <f t="shared" ca="1" si="11"/>
        <v>0</v>
      </c>
      <c r="W9" s="49">
        <f t="shared" si="12"/>
        <v>0.32500000000000001</v>
      </c>
      <c r="X9" s="1342">
        <f t="shared" ca="1" si="13"/>
        <v>0</v>
      </c>
      <c r="Y9" s="1519" t="str">
        <f t="shared" si="14"/>
        <v/>
      </c>
      <c r="Z9" s="1520">
        <f t="shared" ca="1" si="15"/>
        <v>0</v>
      </c>
      <c r="AA9" s="1336">
        <f t="shared" si="16"/>
        <v>0</v>
      </c>
      <c r="AB9" s="49">
        <f t="shared" ca="1" si="25"/>
        <v>0</v>
      </c>
      <c r="AC9" s="939"/>
      <c r="AD9" s="1300">
        <f t="shared" ca="1" si="0"/>
        <v>0</v>
      </c>
      <c r="AE9" s="1337">
        <f t="shared" ca="1" si="17"/>
        <v>0</v>
      </c>
      <c r="AF9" s="1044" t="str">
        <f t="shared" si="18"/>
        <v/>
      </c>
      <c r="AG9" s="1045"/>
      <c r="AH9" s="1046"/>
      <c r="AI9" s="1047"/>
      <c r="AJ9" s="1831">
        <v>2</v>
      </c>
      <c r="AK9" s="1832">
        <v>2</v>
      </c>
      <c r="AL9" s="1833"/>
      <c r="AM9" s="1834"/>
      <c r="AN9" s="1835"/>
      <c r="AO9" s="1836"/>
      <c r="AP9" s="1837"/>
      <c r="AQ9" s="1838"/>
      <c r="AR9" s="1832"/>
      <c r="AS9" s="1833"/>
      <c r="AT9" s="1834"/>
      <c r="AU9" s="1835"/>
      <c r="AV9" s="1836"/>
      <c r="AW9" s="1837"/>
      <c r="AX9" s="1838"/>
      <c r="AY9" s="1832"/>
      <c r="AZ9" s="2020"/>
      <c r="BA9" s="2022"/>
      <c r="BB9" s="438" t="str">
        <f t="shared" si="19"/>
        <v>Di</v>
      </c>
      <c r="BC9" s="437" t="str">
        <f t="shared" si="20"/>
        <v>Di</v>
      </c>
      <c r="BD9" s="1858" t="str">
        <f t="shared" si="26"/>
        <v/>
      </c>
      <c r="BE9" s="1858" t="str">
        <f t="shared" si="21"/>
        <v/>
      </c>
      <c r="BF9" s="1858" t="str">
        <f t="shared" si="21"/>
        <v/>
      </c>
      <c r="BG9" s="1858" t="str">
        <f t="shared" si="21"/>
        <v/>
      </c>
      <c r="BH9" s="1858" t="str">
        <f t="shared" si="21"/>
        <v/>
      </c>
      <c r="BI9" s="1858" t="str">
        <f t="shared" si="21"/>
        <v/>
      </c>
      <c r="BJ9" s="1858" t="str">
        <f t="shared" si="21"/>
        <v/>
      </c>
      <c r="BK9" s="1858" t="str">
        <f t="shared" si="21"/>
        <v/>
      </c>
      <c r="BL9" s="1858" t="str">
        <f t="shared" si="21"/>
        <v/>
      </c>
    </row>
    <row r="10" spans="1:64" s="945" customFormat="1" ht="20.25" customHeight="1" x14ac:dyDescent="0.2">
      <c r="A10" s="1275">
        <f t="shared" si="27"/>
        <v>248</v>
      </c>
      <c r="B10" s="485">
        <f t="shared" si="22"/>
        <v>43713</v>
      </c>
      <c r="C10" s="1913">
        <v>6</v>
      </c>
      <c r="D10" s="483">
        <f t="shared" si="23"/>
        <v>36</v>
      </c>
      <c r="E10" s="1785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6"/>
      <c r="H10" s="1511" t="str">
        <f t="shared" ca="1" si="1"/>
        <v/>
      </c>
      <c r="I10" s="1512" t="str">
        <f t="shared" ca="1" si="2"/>
        <v/>
      </c>
      <c r="J10" s="513">
        <f t="shared" ca="1" si="3"/>
        <v>0</v>
      </c>
      <c r="K10" s="1335">
        <f t="shared" ca="1" si="4"/>
        <v>0</v>
      </c>
      <c r="L10" s="444">
        <f t="shared" ca="1" si="5"/>
        <v>0</v>
      </c>
      <c r="M10" s="2076"/>
      <c r="N10" s="1501"/>
      <c r="O10" s="1502"/>
      <c r="P10" s="513">
        <f t="shared" si="6"/>
        <v>0</v>
      </c>
      <c r="Q10" s="513">
        <f t="shared" si="7"/>
        <v>0</v>
      </c>
      <c r="R10" s="1335">
        <f t="shared" ca="1" si="8"/>
        <v>0</v>
      </c>
      <c r="S10" s="444">
        <f t="shared" ca="1" si="9"/>
        <v>0</v>
      </c>
      <c r="T10" s="2076"/>
      <c r="U10" s="2018">
        <f t="shared" si="10"/>
        <v>0.32500000000000001</v>
      </c>
      <c r="V10" s="444">
        <f t="shared" ca="1" si="11"/>
        <v>0</v>
      </c>
      <c r="W10" s="49">
        <f t="shared" si="12"/>
        <v>0.32500000000000001</v>
      </c>
      <c r="X10" s="1342">
        <f t="shared" ca="1" si="13"/>
        <v>0</v>
      </c>
      <c r="Y10" s="1527" t="str">
        <f t="shared" si="14"/>
        <v/>
      </c>
      <c r="Z10" s="1528">
        <f t="shared" ca="1" si="15"/>
        <v>0</v>
      </c>
      <c r="AA10" s="1336">
        <f t="shared" si="16"/>
        <v>0</v>
      </c>
      <c r="AB10" s="49">
        <f t="shared" ca="1" si="25"/>
        <v>0</v>
      </c>
      <c r="AC10" s="939"/>
      <c r="AD10" s="1300">
        <f t="shared" ca="1" si="0"/>
        <v>0</v>
      </c>
      <c r="AE10" s="1337">
        <f t="shared" ca="1" si="17"/>
        <v>0</v>
      </c>
      <c r="AF10" s="1044" t="str">
        <f t="shared" si="18"/>
        <v/>
      </c>
      <c r="AG10" s="1045"/>
      <c r="AH10" s="1046"/>
      <c r="AI10" s="1047"/>
      <c r="AJ10" s="1831">
        <v>2</v>
      </c>
      <c r="AK10" s="1832">
        <v>2</v>
      </c>
      <c r="AL10" s="1833"/>
      <c r="AM10" s="1834"/>
      <c r="AN10" s="1835"/>
      <c r="AO10" s="1836"/>
      <c r="AP10" s="1837"/>
      <c r="AQ10" s="1838"/>
      <c r="AR10" s="1832"/>
      <c r="AS10" s="1833"/>
      <c r="AT10" s="1834"/>
      <c r="AU10" s="1835"/>
      <c r="AV10" s="1836"/>
      <c r="AW10" s="1837"/>
      <c r="AX10" s="1838"/>
      <c r="AY10" s="1832"/>
      <c r="AZ10" s="2020"/>
      <c r="BA10" s="2022"/>
      <c r="BB10" s="438" t="str">
        <f t="shared" si="19"/>
        <v>Mi</v>
      </c>
      <c r="BC10" s="437" t="str">
        <f t="shared" si="20"/>
        <v>Mi</v>
      </c>
      <c r="BD10" s="1858" t="str">
        <f t="shared" si="26"/>
        <v/>
      </c>
      <c r="BE10" s="1858" t="str">
        <f t="shared" si="21"/>
        <v/>
      </c>
      <c r="BF10" s="1858" t="str">
        <f t="shared" si="21"/>
        <v/>
      </c>
      <c r="BG10" s="1858" t="str">
        <f t="shared" si="21"/>
        <v/>
      </c>
      <c r="BH10" s="1858" t="str">
        <f t="shared" si="21"/>
        <v/>
      </c>
      <c r="BI10" s="1858" t="str">
        <f t="shared" si="21"/>
        <v/>
      </c>
      <c r="BJ10" s="1858" t="str">
        <f t="shared" si="21"/>
        <v/>
      </c>
      <c r="BK10" s="1858" t="str">
        <f t="shared" si="21"/>
        <v/>
      </c>
      <c r="BL10" s="1858" t="str">
        <f t="shared" si="21"/>
        <v/>
      </c>
    </row>
    <row r="11" spans="1:64" s="945" customFormat="1" ht="20.25" customHeight="1" x14ac:dyDescent="0.2">
      <c r="A11" s="1275">
        <f t="shared" si="27"/>
        <v>249</v>
      </c>
      <c r="B11" s="485">
        <f t="shared" si="22"/>
        <v>43714</v>
      </c>
      <c r="C11" s="1913">
        <v>7</v>
      </c>
      <c r="D11" s="483">
        <f t="shared" si="23"/>
        <v>36</v>
      </c>
      <c r="E11" s="1785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6"/>
      <c r="H11" s="1511" t="str">
        <f t="shared" ca="1" si="1"/>
        <v/>
      </c>
      <c r="I11" s="1512" t="str">
        <f t="shared" ca="1" si="2"/>
        <v/>
      </c>
      <c r="J11" s="513">
        <f t="shared" ca="1" si="3"/>
        <v>0</v>
      </c>
      <c r="K11" s="1335">
        <f t="shared" ca="1" si="4"/>
        <v>0</v>
      </c>
      <c r="L11" s="444">
        <f t="shared" ca="1" si="5"/>
        <v>0</v>
      </c>
      <c r="M11" s="2076"/>
      <c r="N11" s="1501"/>
      <c r="O11" s="1502"/>
      <c r="P11" s="513">
        <f t="shared" si="6"/>
        <v>0</v>
      </c>
      <c r="Q11" s="513">
        <f t="shared" si="7"/>
        <v>0</v>
      </c>
      <c r="R11" s="1335">
        <f t="shared" ca="1" si="8"/>
        <v>0</v>
      </c>
      <c r="S11" s="444">
        <f t="shared" ca="1" si="9"/>
        <v>0</v>
      </c>
      <c r="T11" s="2076"/>
      <c r="U11" s="2018">
        <f t="shared" si="10"/>
        <v>0.32500000000000001</v>
      </c>
      <c r="V11" s="444">
        <f t="shared" ca="1" si="11"/>
        <v>0</v>
      </c>
      <c r="W11" s="49">
        <f t="shared" si="12"/>
        <v>0.32500000000000001</v>
      </c>
      <c r="X11" s="1342">
        <f t="shared" ca="1" si="13"/>
        <v>0</v>
      </c>
      <c r="Y11" s="1527" t="str">
        <f t="shared" si="14"/>
        <v/>
      </c>
      <c r="Z11" s="1528">
        <f t="shared" ca="1" si="15"/>
        <v>0</v>
      </c>
      <c r="AA11" s="1336">
        <f t="shared" si="16"/>
        <v>0</v>
      </c>
      <c r="AB11" s="49">
        <f t="shared" ca="1" si="25"/>
        <v>0</v>
      </c>
      <c r="AC11" s="939"/>
      <c r="AD11" s="1300">
        <f t="shared" ca="1" si="0"/>
        <v>0</v>
      </c>
      <c r="AE11" s="1337">
        <f t="shared" ca="1" si="17"/>
        <v>0</v>
      </c>
      <c r="AF11" s="1044" t="str">
        <f t="shared" si="18"/>
        <v/>
      </c>
      <c r="AG11" s="1045"/>
      <c r="AH11" s="1046"/>
      <c r="AI11" s="1047"/>
      <c r="AJ11" s="1831">
        <v>2</v>
      </c>
      <c r="AK11" s="1832">
        <v>2</v>
      </c>
      <c r="AL11" s="1833"/>
      <c r="AM11" s="1834"/>
      <c r="AN11" s="1835"/>
      <c r="AO11" s="1836"/>
      <c r="AP11" s="1837"/>
      <c r="AQ11" s="1838"/>
      <c r="AR11" s="1832"/>
      <c r="AS11" s="1833"/>
      <c r="AT11" s="1834"/>
      <c r="AU11" s="1835"/>
      <c r="AV11" s="1836"/>
      <c r="AW11" s="1837"/>
      <c r="AX11" s="1838"/>
      <c r="AY11" s="1832"/>
      <c r="AZ11" s="2020"/>
      <c r="BA11" s="2022"/>
      <c r="BB11" s="438" t="str">
        <f t="shared" si="19"/>
        <v>Do</v>
      </c>
      <c r="BC11" s="437" t="str">
        <f t="shared" si="20"/>
        <v>Do</v>
      </c>
      <c r="BD11" s="1858" t="str">
        <f t="shared" si="26"/>
        <v/>
      </c>
      <c r="BE11" s="1858" t="str">
        <f t="shared" si="21"/>
        <v/>
      </c>
      <c r="BF11" s="1858" t="str">
        <f t="shared" si="21"/>
        <v/>
      </c>
      <c r="BG11" s="1858" t="str">
        <f t="shared" si="21"/>
        <v/>
      </c>
      <c r="BH11" s="1858" t="str">
        <f t="shared" si="21"/>
        <v/>
      </c>
      <c r="BI11" s="1858" t="str">
        <f t="shared" si="21"/>
        <v/>
      </c>
      <c r="BJ11" s="1858" t="str">
        <f t="shared" si="21"/>
        <v/>
      </c>
      <c r="BK11" s="1858" t="str">
        <f t="shared" si="21"/>
        <v/>
      </c>
      <c r="BL11" s="1858" t="str">
        <f t="shared" si="21"/>
        <v/>
      </c>
    </row>
    <row r="12" spans="1:64" s="945" customFormat="1" ht="20.25" customHeight="1" x14ac:dyDescent="0.2">
      <c r="A12" s="1275">
        <f t="shared" si="27"/>
        <v>250</v>
      </c>
      <c r="B12" s="485">
        <f t="shared" si="22"/>
        <v>43715</v>
      </c>
      <c r="C12" s="1913">
        <v>8</v>
      </c>
      <c r="D12" s="483">
        <f t="shared" si="23"/>
        <v>36</v>
      </c>
      <c r="E12" s="1785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6"/>
      <c r="H12" s="1511" t="str">
        <f t="shared" ca="1" si="1"/>
        <v/>
      </c>
      <c r="I12" s="1512" t="str">
        <f t="shared" ca="1" si="2"/>
        <v/>
      </c>
      <c r="J12" s="513">
        <f t="shared" ca="1" si="3"/>
        <v>0</v>
      </c>
      <c r="K12" s="1335">
        <f t="shared" ca="1" si="4"/>
        <v>0</v>
      </c>
      <c r="L12" s="444">
        <f t="shared" ca="1" si="5"/>
        <v>0</v>
      </c>
      <c r="M12" s="2076"/>
      <c r="N12" s="1501"/>
      <c r="O12" s="1502"/>
      <c r="P12" s="513">
        <f t="shared" si="6"/>
        <v>0</v>
      </c>
      <c r="Q12" s="513">
        <f t="shared" si="7"/>
        <v>0</v>
      </c>
      <c r="R12" s="1335">
        <f t="shared" ca="1" si="8"/>
        <v>0</v>
      </c>
      <c r="S12" s="444">
        <f t="shared" ca="1" si="9"/>
        <v>0</v>
      </c>
      <c r="T12" s="2076"/>
      <c r="U12" s="2018">
        <f t="shared" si="10"/>
        <v>0.32500000000000001</v>
      </c>
      <c r="V12" s="444">
        <f t="shared" ca="1" si="11"/>
        <v>0</v>
      </c>
      <c r="W12" s="49">
        <f t="shared" si="12"/>
        <v>0.32500000000000001</v>
      </c>
      <c r="X12" s="1342">
        <f t="shared" ca="1" si="13"/>
        <v>0</v>
      </c>
      <c r="Y12" s="1527" t="str">
        <f t="shared" si="14"/>
        <v/>
      </c>
      <c r="Z12" s="1528">
        <f t="shared" ca="1" si="15"/>
        <v>0</v>
      </c>
      <c r="AA12" s="1336">
        <f t="shared" si="16"/>
        <v>0</v>
      </c>
      <c r="AB12" s="49">
        <f t="shared" ca="1" si="25"/>
        <v>0</v>
      </c>
      <c r="AC12" s="939"/>
      <c r="AD12" s="1300">
        <f t="shared" ca="1" si="0"/>
        <v>0</v>
      </c>
      <c r="AE12" s="1337">
        <f t="shared" ca="1" si="17"/>
        <v>0</v>
      </c>
      <c r="AF12" s="1044" t="str">
        <f t="shared" si="18"/>
        <v/>
      </c>
      <c r="AG12" s="1045"/>
      <c r="AH12" s="1046"/>
      <c r="AI12" s="1047"/>
      <c r="AJ12" s="1831">
        <v>2</v>
      </c>
      <c r="AK12" s="1832">
        <v>2</v>
      </c>
      <c r="AL12" s="1833"/>
      <c r="AM12" s="1834"/>
      <c r="AN12" s="1835"/>
      <c r="AO12" s="1836"/>
      <c r="AP12" s="1837"/>
      <c r="AQ12" s="1838"/>
      <c r="AR12" s="1832"/>
      <c r="AS12" s="1833"/>
      <c r="AT12" s="1834"/>
      <c r="AU12" s="1835"/>
      <c r="AV12" s="1836"/>
      <c r="AW12" s="1837"/>
      <c r="AX12" s="1838"/>
      <c r="AY12" s="1832"/>
      <c r="AZ12" s="2020"/>
      <c r="BA12" s="2022"/>
      <c r="BB12" s="438" t="str">
        <f t="shared" si="19"/>
        <v>Fr</v>
      </c>
      <c r="BC12" s="437" t="str">
        <f t="shared" si="20"/>
        <v>Fr</v>
      </c>
      <c r="BD12" s="1858" t="str">
        <f t="shared" si="26"/>
        <v/>
      </c>
      <c r="BE12" s="1858" t="str">
        <f t="shared" si="21"/>
        <v/>
      </c>
      <c r="BF12" s="1858" t="str">
        <f t="shared" si="21"/>
        <v/>
      </c>
      <c r="BG12" s="1858" t="str">
        <f t="shared" si="21"/>
        <v/>
      </c>
      <c r="BH12" s="1858" t="str">
        <f t="shared" si="21"/>
        <v/>
      </c>
      <c r="BI12" s="1858" t="str">
        <f t="shared" si="21"/>
        <v/>
      </c>
      <c r="BJ12" s="1858" t="str">
        <f t="shared" si="21"/>
        <v/>
      </c>
      <c r="BK12" s="1858" t="str">
        <f t="shared" si="21"/>
        <v/>
      </c>
      <c r="BL12" s="1858" t="str">
        <f t="shared" si="21"/>
        <v/>
      </c>
    </row>
    <row r="13" spans="1:64" s="945" customFormat="1" ht="20.25" customHeight="1" x14ac:dyDescent="0.2">
      <c r="A13" s="1275">
        <f t="shared" si="27"/>
        <v>251</v>
      </c>
      <c r="B13" s="485">
        <f t="shared" si="22"/>
        <v>43716</v>
      </c>
      <c r="C13" s="1913">
        <v>9</v>
      </c>
      <c r="D13" s="483">
        <f t="shared" si="23"/>
        <v>36</v>
      </c>
      <c r="E13" s="1785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6"/>
      <c r="H13" s="1511" t="str">
        <f t="shared" ca="1" si="1"/>
        <v/>
      </c>
      <c r="I13" s="1512" t="str">
        <f t="shared" ca="1" si="2"/>
        <v/>
      </c>
      <c r="J13" s="513">
        <f t="shared" ca="1" si="3"/>
        <v>0</v>
      </c>
      <c r="K13" s="1335">
        <f t="shared" ca="1" si="4"/>
        <v>0</v>
      </c>
      <c r="L13" s="444">
        <f t="shared" ca="1" si="5"/>
        <v>0</v>
      </c>
      <c r="M13" s="2076"/>
      <c r="N13" s="1501"/>
      <c r="O13" s="1502"/>
      <c r="P13" s="513">
        <f t="shared" si="6"/>
        <v>0</v>
      </c>
      <c r="Q13" s="513">
        <f t="shared" si="7"/>
        <v>0</v>
      </c>
      <c r="R13" s="1335">
        <f t="shared" ca="1" si="8"/>
        <v>0</v>
      </c>
      <c r="S13" s="444">
        <f t="shared" ca="1" si="9"/>
        <v>0</v>
      </c>
      <c r="T13" s="2076"/>
      <c r="U13" s="2018">
        <f t="shared" si="10"/>
        <v>0</v>
      </c>
      <c r="V13" s="444">
        <f t="shared" ca="1" si="11"/>
        <v>0</v>
      </c>
      <c r="W13" s="49">
        <f t="shared" si="12"/>
        <v>0</v>
      </c>
      <c r="X13" s="1342">
        <f t="shared" ca="1" si="13"/>
        <v>0</v>
      </c>
      <c r="Y13" s="1527" t="str">
        <f t="shared" si="14"/>
        <v/>
      </c>
      <c r="Z13" s="1528">
        <f t="shared" ca="1" si="15"/>
        <v>0</v>
      </c>
      <c r="AA13" s="1336">
        <f t="shared" si="16"/>
        <v>0</v>
      </c>
      <c r="AB13" s="49">
        <f t="shared" ca="1" si="25"/>
        <v>0</v>
      </c>
      <c r="AC13" s="939"/>
      <c r="AD13" s="1300">
        <f t="shared" ca="1" si="0"/>
        <v>0</v>
      </c>
      <c r="AE13" s="1337">
        <f t="shared" ca="1" si="17"/>
        <v>0</v>
      </c>
      <c r="AF13" s="1044" t="str">
        <f t="shared" si="18"/>
        <v/>
      </c>
      <c r="AG13" s="1045"/>
      <c r="AH13" s="1046"/>
      <c r="AI13" s="1047"/>
      <c r="AJ13" s="1831">
        <v>2</v>
      </c>
      <c r="AK13" s="1832">
        <v>2</v>
      </c>
      <c r="AL13" s="1833"/>
      <c r="AM13" s="1834"/>
      <c r="AN13" s="1835"/>
      <c r="AO13" s="1836"/>
      <c r="AP13" s="1837"/>
      <c r="AQ13" s="1838"/>
      <c r="AR13" s="1832"/>
      <c r="AS13" s="1833"/>
      <c r="AT13" s="1834"/>
      <c r="AU13" s="1835"/>
      <c r="AV13" s="1836"/>
      <c r="AW13" s="1837"/>
      <c r="AX13" s="1838"/>
      <c r="AY13" s="1832"/>
      <c r="AZ13" s="2020"/>
      <c r="BA13" s="2022"/>
      <c r="BB13" s="438" t="str">
        <f t="shared" si="19"/>
        <v>Sa</v>
      </c>
      <c r="BC13" s="437" t="str">
        <f t="shared" si="20"/>
        <v>Sa</v>
      </c>
      <c r="BD13" s="1858" t="str">
        <f t="shared" si="26"/>
        <v/>
      </c>
      <c r="BE13" s="1858" t="str">
        <f t="shared" si="21"/>
        <v/>
      </c>
      <c r="BF13" s="1858" t="str">
        <f t="shared" si="21"/>
        <v/>
      </c>
      <c r="BG13" s="1858" t="str">
        <f t="shared" si="21"/>
        <v/>
      </c>
      <c r="BH13" s="1858" t="str">
        <f t="shared" si="21"/>
        <v/>
      </c>
      <c r="BI13" s="1858" t="str">
        <f t="shared" si="21"/>
        <v/>
      </c>
      <c r="BJ13" s="1858" t="str">
        <f t="shared" si="21"/>
        <v/>
      </c>
      <c r="BK13" s="1858" t="str">
        <f t="shared" si="21"/>
        <v/>
      </c>
      <c r="BL13" s="1858" t="str">
        <f t="shared" si="21"/>
        <v/>
      </c>
    </row>
    <row r="14" spans="1:64" s="945" customFormat="1" ht="20.25" customHeight="1" x14ac:dyDescent="0.2">
      <c r="A14" s="1275">
        <f t="shared" si="27"/>
        <v>252</v>
      </c>
      <c r="B14" s="485">
        <f t="shared" si="22"/>
        <v>43717</v>
      </c>
      <c r="C14" s="1913">
        <v>10</v>
      </c>
      <c r="D14" s="483">
        <f t="shared" si="23"/>
        <v>36</v>
      </c>
      <c r="E14" s="1785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6"/>
      <c r="H14" s="1511" t="str">
        <f t="shared" ca="1" si="1"/>
        <v/>
      </c>
      <c r="I14" s="1512" t="str">
        <f t="shared" ca="1" si="2"/>
        <v/>
      </c>
      <c r="J14" s="513">
        <f t="shared" ca="1" si="3"/>
        <v>0</v>
      </c>
      <c r="K14" s="1335">
        <f t="shared" ca="1" si="4"/>
        <v>0</v>
      </c>
      <c r="L14" s="444">
        <f t="shared" ca="1" si="5"/>
        <v>0</v>
      </c>
      <c r="M14" s="2076"/>
      <c r="N14" s="1501"/>
      <c r="O14" s="1502"/>
      <c r="P14" s="513">
        <f t="shared" si="6"/>
        <v>0</v>
      </c>
      <c r="Q14" s="513">
        <f t="shared" si="7"/>
        <v>0</v>
      </c>
      <c r="R14" s="1335">
        <f t="shared" ca="1" si="8"/>
        <v>0</v>
      </c>
      <c r="S14" s="444">
        <f t="shared" ca="1" si="9"/>
        <v>0</v>
      </c>
      <c r="T14" s="2076"/>
      <c r="U14" s="2018">
        <f t="shared" si="10"/>
        <v>0</v>
      </c>
      <c r="V14" s="444">
        <f t="shared" ca="1" si="11"/>
        <v>0</v>
      </c>
      <c r="W14" s="49">
        <f t="shared" si="12"/>
        <v>0</v>
      </c>
      <c r="X14" s="1342">
        <f t="shared" ca="1" si="13"/>
        <v>0</v>
      </c>
      <c r="Y14" s="1527" t="str">
        <f t="shared" si="14"/>
        <v/>
      </c>
      <c r="Z14" s="1528">
        <f t="shared" ca="1" si="15"/>
        <v>0</v>
      </c>
      <c r="AA14" s="1336">
        <f t="shared" si="16"/>
        <v>0</v>
      </c>
      <c r="AB14" s="49">
        <f t="shared" ca="1" si="25"/>
        <v>0</v>
      </c>
      <c r="AC14" s="939"/>
      <c r="AD14" s="1300">
        <f t="shared" ca="1" si="0"/>
        <v>0</v>
      </c>
      <c r="AE14" s="1337">
        <f t="shared" ca="1" si="17"/>
        <v>0</v>
      </c>
      <c r="AF14" s="1044" t="str">
        <f t="shared" si="18"/>
        <v/>
      </c>
      <c r="AG14" s="1045"/>
      <c r="AH14" s="1046"/>
      <c r="AI14" s="1047"/>
      <c r="AJ14" s="1831"/>
      <c r="AK14" s="1832">
        <v>2</v>
      </c>
      <c r="AL14" s="1833"/>
      <c r="AM14" s="1834"/>
      <c r="AN14" s="1835"/>
      <c r="AO14" s="1836"/>
      <c r="AP14" s="1837"/>
      <c r="AQ14" s="1838"/>
      <c r="AR14" s="1832"/>
      <c r="AS14" s="1833"/>
      <c r="AT14" s="1834"/>
      <c r="AU14" s="1835"/>
      <c r="AV14" s="1836"/>
      <c r="AW14" s="1837"/>
      <c r="AX14" s="1838"/>
      <c r="AY14" s="1832"/>
      <c r="AZ14" s="2020"/>
      <c r="BA14" s="2022"/>
      <c r="BB14" s="438" t="str">
        <f t="shared" si="19"/>
        <v>So</v>
      </c>
      <c r="BC14" s="437" t="str">
        <f t="shared" si="20"/>
        <v>So</v>
      </c>
      <c r="BD14" s="1858" t="str">
        <f t="shared" si="26"/>
        <v/>
      </c>
      <c r="BE14" s="1858" t="str">
        <f t="shared" si="21"/>
        <v/>
      </c>
      <c r="BF14" s="1858" t="str">
        <f t="shared" si="21"/>
        <v/>
      </c>
      <c r="BG14" s="1858" t="str">
        <f t="shared" si="21"/>
        <v/>
      </c>
      <c r="BH14" s="1858" t="str">
        <f t="shared" si="21"/>
        <v/>
      </c>
      <c r="BI14" s="1858" t="str">
        <f t="shared" si="21"/>
        <v/>
      </c>
      <c r="BJ14" s="1858" t="str">
        <f t="shared" si="21"/>
        <v/>
      </c>
      <c r="BK14" s="1858" t="str">
        <f t="shared" si="21"/>
        <v/>
      </c>
      <c r="BL14" s="1858" t="str">
        <f t="shared" si="21"/>
        <v/>
      </c>
    </row>
    <row r="15" spans="1:64" s="945" customFormat="1" ht="20.25" customHeight="1" x14ac:dyDescent="0.2">
      <c r="A15" s="1275">
        <f t="shared" si="27"/>
        <v>253</v>
      </c>
      <c r="B15" s="485">
        <f t="shared" si="22"/>
        <v>43718</v>
      </c>
      <c r="C15" s="1913">
        <v>11</v>
      </c>
      <c r="D15" s="483">
        <f t="shared" si="23"/>
        <v>37</v>
      </c>
      <c r="E15" s="1785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6"/>
      <c r="H15" s="1511" t="str">
        <f t="shared" ca="1" si="1"/>
        <v/>
      </c>
      <c r="I15" s="1512" t="str">
        <f t="shared" ca="1" si="2"/>
        <v/>
      </c>
      <c r="J15" s="937">
        <f t="shared" ca="1" si="3"/>
        <v>0</v>
      </c>
      <c r="K15" s="938">
        <f t="shared" ca="1" si="4"/>
        <v>0</v>
      </c>
      <c r="L15" s="444">
        <f t="shared" ca="1" si="5"/>
        <v>0</v>
      </c>
      <c r="M15" s="2076"/>
      <c r="N15" s="1501"/>
      <c r="O15" s="1502"/>
      <c r="P15" s="937">
        <f t="shared" si="6"/>
        <v>0</v>
      </c>
      <c r="Q15" s="937">
        <f t="shared" si="7"/>
        <v>0</v>
      </c>
      <c r="R15" s="938">
        <f t="shared" ca="1" si="8"/>
        <v>0</v>
      </c>
      <c r="S15" s="444">
        <f t="shared" ca="1" si="9"/>
        <v>0</v>
      </c>
      <c r="T15" s="2076"/>
      <c r="U15" s="2018">
        <f t="shared" si="10"/>
        <v>0.32500000000000001</v>
      </c>
      <c r="V15" s="444">
        <f t="shared" ca="1" si="11"/>
        <v>0</v>
      </c>
      <c r="W15" s="49">
        <f t="shared" si="12"/>
        <v>0.32500000000000001</v>
      </c>
      <c r="X15" s="1342">
        <f t="shared" ca="1" si="13"/>
        <v>0</v>
      </c>
      <c r="Y15" s="1519" t="str">
        <f t="shared" si="14"/>
        <v/>
      </c>
      <c r="Z15" s="1520">
        <f t="shared" ca="1" si="15"/>
        <v>0</v>
      </c>
      <c r="AA15" s="1336">
        <f t="shared" si="16"/>
        <v>0</v>
      </c>
      <c r="AB15" s="49">
        <f t="shared" ca="1" si="25"/>
        <v>0</v>
      </c>
      <c r="AC15" s="939"/>
      <c r="AD15" s="1300">
        <f t="shared" ca="1" si="0"/>
        <v>0</v>
      </c>
      <c r="AE15" s="1337">
        <f t="shared" ca="1" si="17"/>
        <v>0</v>
      </c>
      <c r="AF15" s="1044" t="str">
        <f t="shared" si="18"/>
        <v/>
      </c>
      <c r="AG15" s="1045"/>
      <c r="AH15" s="1046"/>
      <c r="AI15" s="1047"/>
      <c r="AJ15" s="1831"/>
      <c r="AK15" s="1832">
        <v>2</v>
      </c>
      <c r="AL15" s="1833"/>
      <c r="AM15" s="1834"/>
      <c r="AN15" s="1835"/>
      <c r="AO15" s="1836"/>
      <c r="AP15" s="1837"/>
      <c r="AQ15" s="1838"/>
      <c r="AR15" s="1832"/>
      <c r="AS15" s="1833"/>
      <c r="AT15" s="1834"/>
      <c r="AU15" s="1835"/>
      <c r="AV15" s="1836"/>
      <c r="AW15" s="1837"/>
      <c r="AX15" s="1838"/>
      <c r="AY15" s="1832"/>
      <c r="AZ15" s="2020"/>
      <c r="BA15" s="2022"/>
      <c r="BB15" s="438" t="str">
        <f t="shared" si="19"/>
        <v>Mo</v>
      </c>
      <c r="BC15" s="437" t="str">
        <f t="shared" si="20"/>
        <v>Mo</v>
      </c>
      <c r="BD15" s="1858" t="str">
        <f t="shared" si="26"/>
        <v/>
      </c>
      <c r="BE15" s="1858" t="str">
        <f t="shared" si="21"/>
        <v/>
      </c>
      <c r="BF15" s="1858" t="str">
        <f t="shared" si="21"/>
        <v/>
      </c>
      <c r="BG15" s="1858" t="str">
        <f t="shared" si="21"/>
        <v/>
      </c>
      <c r="BH15" s="1858" t="str">
        <f t="shared" si="21"/>
        <v/>
      </c>
      <c r="BI15" s="1858" t="str">
        <f t="shared" si="21"/>
        <v/>
      </c>
      <c r="BJ15" s="1858" t="str">
        <f t="shared" si="21"/>
        <v/>
      </c>
      <c r="BK15" s="1858" t="str">
        <f t="shared" si="21"/>
        <v/>
      </c>
      <c r="BL15" s="1858" t="str">
        <f t="shared" si="21"/>
        <v/>
      </c>
    </row>
    <row r="16" spans="1:64" s="945" customFormat="1" ht="20.25" customHeight="1" x14ac:dyDescent="0.2">
      <c r="A16" s="1275">
        <f t="shared" si="27"/>
        <v>254</v>
      </c>
      <c r="B16" s="485">
        <f t="shared" si="22"/>
        <v>43719</v>
      </c>
      <c r="C16" s="1913">
        <v>12</v>
      </c>
      <c r="D16" s="483">
        <f t="shared" si="23"/>
        <v>37</v>
      </c>
      <c r="E16" s="1785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6"/>
      <c r="H16" s="1511" t="str">
        <f t="shared" ca="1" si="1"/>
        <v/>
      </c>
      <c r="I16" s="1512" t="str">
        <f t="shared" ca="1" si="2"/>
        <v/>
      </c>
      <c r="J16" s="937">
        <f t="shared" ca="1" si="3"/>
        <v>0</v>
      </c>
      <c r="K16" s="938">
        <f t="shared" ca="1" si="4"/>
        <v>0</v>
      </c>
      <c r="L16" s="444">
        <f t="shared" ca="1" si="5"/>
        <v>0</v>
      </c>
      <c r="M16" s="2076"/>
      <c r="N16" s="1501"/>
      <c r="O16" s="1502"/>
      <c r="P16" s="937">
        <f t="shared" si="6"/>
        <v>0</v>
      </c>
      <c r="Q16" s="937">
        <f t="shared" si="7"/>
        <v>0</v>
      </c>
      <c r="R16" s="938">
        <f t="shared" ca="1" si="8"/>
        <v>0</v>
      </c>
      <c r="S16" s="444">
        <f t="shared" ca="1" si="9"/>
        <v>0</v>
      </c>
      <c r="T16" s="2076"/>
      <c r="U16" s="2018">
        <f t="shared" si="10"/>
        <v>0.32500000000000001</v>
      </c>
      <c r="V16" s="444">
        <f t="shared" ca="1" si="11"/>
        <v>0</v>
      </c>
      <c r="W16" s="49">
        <f t="shared" si="12"/>
        <v>0.32500000000000001</v>
      </c>
      <c r="X16" s="1342">
        <f t="shared" ca="1" si="13"/>
        <v>0</v>
      </c>
      <c r="Y16" s="1519" t="str">
        <f t="shared" si="14"/>
        <v/>
      </c>
      <c r="Z16" s="1520">
        <f t="shared" ca="1" si="15"/>
        <v>0</v>
      </c>
      <c r="AA16" s="1336">
        <f t="shared" si="16"/>
        <v>0</v>
      </c>
      <c r="AB16" s="49">
        <f t="shared" ca="1" si="25"/>
        <v>0</v>
      </c>
      <c r="AC16" s="939"/>
      <c r="AD16" s="1300">
        <f t="shared" ca="1" si="0"/>
        <v>0</v>
      </c>
      <c r="AE16" s="1337">
        <f t="shared" ca="1" si="17"/>
        <v>0</v>
      </c>
      <c r="AF16" s="1044" t="str">
        <f t="shared" si="18"/>
        <v/>
      </c>
      <c r="AG16" s="1045"/>
      <c r="AH16" s="1046"/>
      <c r="AI16" s="1047"/>
      <c r="AJ16" s="1831"/>
      <c r="AK16" s="1832"/>
      <c r="AL16" s="1833"/>
      <c r="AM16" s="1834"/>
      <c r="AN16" s="1835"/>
      <c r="AO16" s="1836"/>
      <c r="AP16" s="1837"/>
      <c r="AQ16" s="1838"/>
      <c r="AR16" s="1832"/>
      <c r="AS16" s="1833"/>
      <c r="AT16" s="1834"/>
      <c r="AU16" s="1835"/>
      <c r="AV16" s="1836"/>
      <c r="AW16" s="1837"/>
      <c r="AX16" s="1838"/>
      <c r="AY16" s="1832"/>
      <c r="AZ16" s="2020"/>
      <c r="BA16" s="2022"/>
      <c r="BB16" s="438" t="str">
        <f t="shared" si="19"/>
        <v>Di</v>
      </c>
      <c r="BC16" s="437" t="str">
        <f t="shared" si="20"/>
        <v>Di</v>
      </c>
      <c r="BD16" s="1858" t="str">
        <f t="shared" si="26"/>
        <v/>
      </c>
      <c r="BE16" s="1858" t="str">
        <f t="shared" si="21"/>
        <v/>
      </c>
      <c r="BF16" s="1858" t="str">
        <f t="shared" si="21"/>
        <v/>
      </c>
      <c r="BG16" s="1858" t="str">
        <f t="shared" si="21"/>
        <v/>
      </c>
      <c r="BH16" s="1858" t="str">
        <f t="shared" si="21"/>
        <v/>
      </c>
      <c r="BI16" s="1858" t="str">
        <f t="shared" si="21"/>
        <v/>
      </c>
      <c r="BJ16" s="1858" t="str">
        <f t="shared" si="21"/>
        <v/>
      </c>
      <c r="BK16" s="1858" t="str">
        <f t="shared" si="21"/>
        <v/>
      </c>
      <c r="BL16" s="1858" t="str">
        <f t="shared" si="21"/>
        <v/>
      </c>
    </row>
    <row r="17" spans="1:64" s="945" customFormat="1" ht="20.25" customHeight="1" x14ac:dyDescent="0.2">
      <c r="A17" s="1275">
        <f t="shared" si="27"/>
        <v>255</v>
      </c>
      <c r="B17" s="485">
        <f t="shared" si="22"/>
        <v>43720</v>
      </c>
      <c r="C17" s="1913">
        <v>13</v>
      </c>
      <c r="D17" s="483">
        <f t="shared" si="23"/>
        <v>37</v>
      </c>
      <c r="E17" s="1785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6"/>
      <c r="H17" s="1511" t="str">
        <f t="shared" ca="1" si="1"/>
        <v/>
      </c>
      <c r="I17" s="1512" t="str">
        <f t="shared" ca="1" si="2"/>
        <v/>
      </c>
      <c r="J17" s="513">
        <f t="shared" ca="1" si="3"/>
        <v>0</v>
      </c>
      <c r="K17" s="1335">
        <f t="shared" ca="1" si="4"/>
        <v>0</v>
      </c>
      <c r="L17" s="444">
        <f t="shared" ca="1" si="5"/>
        <v>0</v>
      </c>
      <c r="M17" s="2076"/>
      <c r="N17" s="1501"/>
      <c r="O17" s="1502"/>
      <c r="P17" s="513">
        <f t="shared" si="6"/>
        <v>0</v>
      </c>
      <c r="Q17" s="513">
        <f t="shared" si="7"/>
        <v>0</v>
      </c>
      <c r="R17" s="1335">
        <f t="shared" ca="1" si="8"/>
        <v>0</v>
      </c>
      <c r="S17" s="444">
        <f t="shared" ca="1" si="9"/>
        <v>0</v>
      </c>
      <c r="T17" s="2076"/>
      <c r="U17" s="2018">
        <f t="shared" si="10"/>
        <v>0.32500000000000001</v>
      </c>
      <c r="V17" s="444">
        <f t="shared" ca="1" si="11"/>
        <v>0</v>
      </c>
      <c r="W17" s="49">
        <f t="shared" si="12"/>
        <v>0.32500000000000001</v>
      </c>
      <c r="X17" s="1342">
        <f t="shared" ca="1" si="13"/>
        <v>0</v>
      </c>
      <c r="Y17" s="1527" t="str">
        <f t="shared" si="14"/>
        <v/>
      </c>
      <c r="Z17" s="1528">
        <f t="shared" ca="1" si="15"/>
        <v>0</v>
      </c>
      <c r="AA17" s="1336">
        <f t="shared" si="16"/>
        <v>0</v>
      </c>
      <c r="AB17" s="49">
        <f t="shared" ca="1" si="25"/>
        <v>0</v>
      </c>
      <c r="AC17" s="939"/>
      <c r="AD17" s="1300">
        <f t="shared" ca="1" si="0"/>
        <v>0</v>
      </c>
      <c r="AE17" s="1337">
        <f t="shared" ca="1" si="17"/>
        <v>0</v>
      </c>
      <c r="AF17" s="1044" t="str">
        <f t="shared" si="18"/>
        <v/>
      </c>
      <c r="AG17" s="1045"/>
      <c r="AH17" s="1046"/>
      <c r="AI17" s="1047"/>
      <c r="AJ17" s="1831"/>
      <c r="AK17" s="1832"/>
      <c r="AL17" s="1833"/>
      <c r="AM17" s="1834"/>
      <c r="AN17" s="1835"/>
      <c r="AO17" s="1836"/>
      <c r="AP17" s="1837"/>
      <c r="AQ17" s="1838"/>
      <c r="AR17" s="1832"/>
      <c r="AS17" s="1833"/>
      <c r="AT17" s="1834"/>
      <c r="AU17" s="1835"/>
      <c r="AV17" s="1836"/>
      <c r="AW17" s="1837"/>
      <c r="AX17" s="1838"/>
      <c r="AY17" s="1832"/>
      <c r="AZ17" s="2020"/>
      <c r="BA17" s="2022"/>
      <c r="BB17" s="438" t="str">
        <f t="shared" si="19"/>
        <v>Mi</v>
      </c>
      <c r="BC17" s="437" t="str">
        <f t="shared" si="20"/>
        <v>Mi</v>
      </c>
      <c r="BD17" s="1858" t="str">
        <f t="shared" si="26"/>
        <v/>
      </c>
      <c r="BE17" s="1858" t="str">
        <f t="shared" si="21"/>
        <v/>
      </c>
      <c r="BF17" s="1858" t="str">
        <f t="shared" si="21"/>
        <v/>
      </c>
      <c r="BG17" s="1858" t="str">
        <f t="shared" si="21"/>
        <v/>
      </c>
      <c r="BH17" s="1858" t="str">
        <f t="shared" si="21"/>
        <v/>
      </c>
      <c r="BI17" s="1858" t="str">
        <f t="shared" si="21"/>
        <v/>
      </c>
      <c r="BJ17" s="1858" t="str">
        <f t="shared" si="21"/>
        <v/>
      </c>
      <c r="BK17" s="1858" t="str">
        <f t="shared" si="21"/>
        <v/>
      </c>
      <c r="BL17" s="1858" t="str">
        <f t="shared" si="21"/>
        <v/>
      </c>
    </row>
    <row r="18" spans="1:64" s="945" customFormat="1" ht="20.25" customHeight="1" x14ac:dyDescent="0.2">
      <c r="A18" s="1275">
        <f t="shared" si="27"/>
        <v>256</v>
      </c>
      <c r="B18" s="485">
        <f t="shared" si="22"/>
        <v>43721</v>
      </c>
      <c r="C18" s="1913">
        <v>14</v>
      </c>
      <c r="D18" s="483">
        <f t="shared" si="23"/>
        <v>37</v>
      </c>
      <c r="E18" s="1785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6"/>
      <c r="H18" s="1511" t="str">
        <f t="shared" ca="1" si="1"/>
        <v/>
      </c>
      <c r="I18" s="1512" t="str">
        <f t="shared" ca="1" si="2"/>
        <v/>
      </c>
      <c r="J18" s="513">
        <f t="shared" ca="1" si="3"/>
        <v>0</v>
      </c>
      <c r="K18" s="1335">
        <f t="shared" ca="1" si="4"/>
        <v>0</v>
      </c>
      <c r="L18" s="444">
        <f t="shared" ca="1" si="5"/>
        <v>0</v>
      </c>
      <c r="M18" s="2076"/>
      <c r="N18" s="1501"/>
      <c r="O18" s="1502"/>
      <c r="P18" s="513">
        <f t="shared" si="6"/>
        <v>0</v>
      </c>
      <c r="Q18" s="513">
        <f t="shared" si="7"/>
        <v>0</v>
      </c>
      <c r="R18" s="1335">
        <f t="shared" ca="1" si="8"/>
        <v>0</v>
      </c>
      <c r="S18" s="444">
        <f t="shared" ca="1" si="9"/>
        <v>0</v>
      </c>
      <c r="T18" s="2076"/>
      <c r="U18" s="2018">
        <f t="shared" si="10"/>
        <v>0.32500000000000001</v>
      </c>
      <c r="V18" s="444">
        <f t="shared" ca="1" si="11"/>
        <v>0</v>
      </c>
      <c r="W18" s="49">
        <f t="shared" si="12"/>
        <v>0.32500000000000001</v>
      </c>
      <c r="X18" s="1342">
        <f t="shared" ca="1" si="13"/>
        <v>0</v>
      </c>
      <c r="Y18" s="1527" t="str">
        <f t="shared" si="14"/>
        <v/>
      </c>
      <c r="Z18" s="1528">
        <f t="shared" ca="1" si="15"/>
        <v>0</v>
      </c>
      <c r="AA18" s="1336">
        <f t="shared" si="16"/>
        <v>0</v>
      </c>
      <c r="AB18" s="49">
        <f t="shared" ca="1" si="25"/>
        <v>0</v>
      </c>
      <c r="AC18" s="939"/>
      <c r="AD18" s="1300">
        <f t="shared" ca="1" si="0"/>
        <v>0</v>
      </c>
      <c r="AE18" s="1337">
        <f t="shared" ca="1" si="17"/>
        <v>0</v>
      </c>
      <c r="AF18" s="1044" t="str">
        <f t="shared" si="18"/>
        <v/>
      </c>
      <c r="AG18" s="1045"/>
      <c r="AH18" s="1046"/>
      <c r="AI18" s="1047"/>
      <c r="AJ18" s="1831"/>
      <c r="AK18" s="1832"/>
      <c r="AL18" s="1833"/>
      <c r="AM18" s="1834"/>
      <c r="AN18" s="1835"/>
      <c r="AO18" s="1836"/>
      <c r="AP18" s="1837"/>
      <c r="AQ18" s="1838"/>
      <c r="AR18" s="1832"/>
      <c r="AS18" s="1833"/>
      <c r="AT18" s="1834"/>
      <c r="AU18" s="1835"/>
      <c r="AV18" s="1836"/>
      <c r="AW18" s="1837"/>
      <c r="AX18" s="1838"/>
      <c r="AY18" s="1832"/>
      <c r="AZ18" s="2020"/>
      <c r="BA18" s="2022"/>
      <c r="BB18" s="438" t="str">
        <f t="shared" si="19"/>
        <v>Do</v>
      </c>
      <c r="BC18" s="437" t="str">
        <f t="shared" si="20"/>
        <v>Do</v>
      </c>
      <c r="BD18" s="1858" t="str">
        <f t="shared" si="26"/>
        <v/>
      </c>
      <c r="BE18" s="1858" t="str">
        <f t="shared" si="21"/>
        <v/>
      </c>
      <c r="BF18" s="1858" t="str">
        <f t="shared" si="21"/>
        <v/>
      </c>
      <c r="BG18" s="1858" t="str">
        <f t="shared" si="21"/>
        <v/>
      </c>
      <c r="BH18" s="1858" t="str">
        <f t="shared" si="21"/>
        <v/>
      </c>
      <c r="BI18" s="1858" t="str">
        <f t="shared" si="21"/>
        <v/>
      </c>
      <c r="BJ18" s="1858" t="str">
        <f t="shared" si="21"/>
        <v/>
      </c>
      <c r="BK18" s="1858" t="str">
        <f t="shared" si="21"/>
        <v/>
      </c>
      <c r="BL18" s="1858" t="str">
        <f t="shared" si="21"/>
        <v/>
      </c>
    </row>
    <row r="19" spans="1:64" s="945" customFormat="1" ht="20.25" customHeight="1" x14ac:dyDescent="0.2">
      <c r="A19" s="1275">
        <f t="shared" si="27"/>
        <v>257</v>
      </c>
      <c r="B19" s="485">
        <f t="shared" si="22"/>
        <v>43722</v>
      </c>
      <c r="C19" s="1913">
        <v>15</v>
      </c>
      <c r="D19" s="483">
        <f t="shared" si="23"/>
        <v>37</v>
      </c>
      <c r="E19" s="1785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6"/>
      <c r="H19" s="1511" t="str">
        <f t="shared" ca="1" si="1"/>
        <v/>
      </c>
      <c r="I19" s="1512" t="str">
        <f t="shared" ca="1" si="2"/>
        <v/>
      </c>
      <c r="J19" s="513">
        <f t="shared" ca="1" si="3"/>
        <v>0</v>
      </c>
      <c r="K19" s="1335">
        <f t="shared" ca="1" si="4"/>
        <v>0</v>
      </c>
      <c r="L19" s="444">
        <f t="shared" ca="1" si="5"/>
        <v>0</v>
      </c>
      <c r="M19" s="2076"/>
      <c r="N19" s="1501"/>
      <c r="O19" s="1502"/>
      <c r="P19" s="513">
        <f t="shared" si="6"/>
        <v>0</v>
      </c>
      <c r="Q19" s="513">
        <f t="shared" si="7"/>
        <v>0</v>
      </c>
      <c r="R19" s="1335">
        <f t="shared" ca="1" si="8"/>
        <v>0</v>
      </c>
      <c r="S19" s="444">
        <f t="shared" ca="1" si="9"/>
        <v>0</v>
      </c>
      <c r="T19" s="2076"/>
      <c r="U19" s="2018">
        <f t="shared" si="10"/>
        <v>0.32500000000000001</v>
      </c>
      <c r="V19" s="444">
        <f t="shared" ca="1" si="11"/>
        <v>0</v>
      </c>
      <c r="W19" s="49">
        <f t="shared" si="12"/>
        <v>0.32500000000000001</v>
      </c>
      <c r="X19" s="1342">
        <f t="shared" ca="1" si="13"/>
        <v>0</v>
      </c>
      <c r="Y19" s="1527" t="str">
        <f t="shared" si="14"/>
        <v/>
      </c>
      <c r="Z19" s="1528">
        <f t="shared" ca="1" si="15"/>
        <v>0</v>
      </c>
      <c r="AA19" s="1336">
        <f t="shared" si="16"/>
        <v>0</v>
      </c>
      <c r="AB19" s="49">
        <f t="shared" ca="1" si="25"/>
        <v>0</v>
      </c>
      <c r="AC19" s="939"/>
      <c r="AD19" s="1300">
        <f t="shared" ca="1" si="0"/>
        <v>0</v>
      </c>
      <c r="AE19" s="1337">
        <f t="shared" ca="1" si="17"/>
        <v>0</v>
      </c>
      <c r="AF19" s="1044" t="str">
        <f t="shared" si="18"/>
        <v/>
      </c>
      <c r="AG19" s="1045"/>
      <c r="AH19" s="1046"/>
      <c r="AI19" s="1047"/>
      <c r="AJ19" s="1831"/>
      <c r="AK19" s="1832"/>
      <c r="AL19" s="1833"/>
      <c r="AM19" s="1834"/>
      <c r="AN19" s="1835"/>
      <c r="AO19" s="1836"/>
      <c r="AP19" s="1837"/>
      <c r="AQ19" s="1838"/>
      <c r="AR19" s="1832"/>
      <c r="AS19" s="1833"/>
      <c r="AT19" s="1834"/>
      <c r="AU19" s="1835"/>
      <c r="AV19" s="1836"/>
      <c r="AW19" s="1837"/>
      <c r="AX19" s="1838"/>
      <c r="AY19" s="1832"/>
      <c r="AZ19" s="2020"/>
      <c r="BA19" s="2022"/>
      <c r="BB19" s="438" t="str">
        <f t="shared" si="19"/>
        <v>Fr</v>
      </c>
      <c r="BC19" s="437" t="str">
        <f t="shared" si="20"/>
        <v>Fr</v>
      </c>
      <c r="BD19" s="1858" t="str">
        <f t="shared" si="26"/>
        <v/>
      </c>
      <c r="BE19" s="1858" t="str">
        <f t="shared" si="21"/>
        <v/>
      </c>
      <c r="BF19" s="1858" t="str">
        <f t="shared" si="21"/>
        <v/>
      </c>
      <c r="BG19" s="1858" t="str">
        <f t="shared" si="21"/>
        <v/>
      </c>
      <c r="BH19" s="1858" t="str">
        <f t="shared" si="21"/>
        <v/>
      </c>
      <c r="BI19" s="1858" t="str">
        <f t="shared" si="21"/>
        <v/>
      </c>
      <c r="BJ19" s="1858" t="str">
        <f t="shared" si="21"/>
        <v/>
      </c>
      <c r="BK19" s="1858" t="str">
        <f t="shared" si="21"/>
        <v/>
      </c>
      <c r="BL19" s="1858" t="str">
        <f t="shared" si="21"/>
        <v/>
      </c>
    </row>
    <row r="20" spans="1:64" s="945" customFormat="1" ht="20.25" customHeight="1" x14ac:dyDescent="0.2">
      <c r="A20" s="1275">
        <f t="shared" si="27"/>
        <v>258</v>
      </c>
      <c r="B20" s="485">
        <f t="shared" si="22"/>
        <v>43723</v>
      </c>
      <c r="C20" s="1913">
        <v>16</v>
      </c>
      <c r="D20" s="483">
        <f t="shared" si="23"/>
        <v>37</v>
      </c>
      <c r="E20" s="1785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6"/>
      <c r="H20" s="1511" t="str">
        <f t="shared" ca="1" si="1"/>
        <v/>
      </c>
      <c r="I20" s="1512" t="str">
        <f t="shared" ca="1" si="2"/>
        <v/>
      </c>
      <c r="J20" s="513">
        <f t="shared" ca="1" si="3"/>
        <v>0</v>
      </c>
      <c r="K20" s="1335">
        <f t="shared" ca="1" si="4"/>
        <v>0</v>
      </c>
      <c r="L20" s="444">
        <f t="shared" ca="1" si="5"/>
        <v>0</v>
      </c>
      <c r="M20" s="2076"/>
      <c r="N20" s="1501"/>
      <c r="O20" s="1502"/>
      <c r="P20" s="513">
        <f t="shared" si="6"/>
        <v>0</v>
      </c>
      <c r="Q20" s="513">
        <f t="shared" si="7"/>
        <v>0</v>
      </c>
      <c r="R20" s="1335">
        <f t="shared" ca="1" si="8"/>
        <v>0</v>
      </c>
      <c r="S20" s="444">
        <f t="shared" ca="1" si="9"/>
        <v>0</v>
      </c>
      <c r="T20" s="2076"/>
      <c r="U20" s="2018">
        <f t="shared" si="10"/>
        <v>0</v>
      </c>
      <c r="V20" s="444">
        <f t="shared" ca="1" si="11"/>
        <v>0</v>
      </c>
      <c r="W20" s="49">
        <f t="shared" si="12"/>
        <v>0</v>
      </c>
      <c r="X20" s="1342">
        <f t="shared" ca="1" si="13"/>
        <v>0</v>
      </c>
      <c r="Y20" s="1527" t="str">
        <f t="shared" si="14"/>
        <v/>
      </c>
      <c r="Z20" s="1528">
        <f t="shared" ca="1" si="15"/>
        <v>0</v>
      </c>
      <c r="AA20" s="1336">
        <f t="shared" si="16"/>
        <v>0</v>
      </c>
      <c r="AB20" s="49">
        <f t="shared" ca="1" si="25"/>
        <v>0</v>
      </c>
      <c r="AC20" s="939"/>
      <c r="AD20" s="1300">
        <f t="shared" ca="1" si="0"/>
        <v>0</v>
      </c>
      <c r="AE20" s="1337">
        <f t="shared" ca="1" si="17"/>
        <v>0</v>
      </c>
      <c r="AF20" s="1044" t="str">
        <f t="shared" si="18"/>
        <v/>
      </c>
      <c r="AG20" s="1045"/>
      <c r="AH20" s="1046"/>
      <c r="AI20" s="1047"/>
      <c r="AJ20" s="1831"/>
      <c r="AK20" s="1832"/>
      <c r="AL20" s="1833"/>
      <c r="AM20" s="1834"/>
      <c r="AN20" s="1835"/>
      <c r="AO20" s="1836"/>
      <c r="AP20" s="1837"/>
      <c r="AQ20" s="1838"/>
      <c r="AR20" s="1832"/>
      <c r="AS20" s="1833"/>
      <c r="AT20" s="1834"/>
      <c r="AU20" s="1835"/>
      <c r="AV20" s="1836"/>
      <c r="AW20" s="1837"/>
      <c r="AX20" s="1838"/>
      <c r="AY20" s="1832"/>
      <c r="AZ20" s="2020"/>
      <c r="BA20" s="2022"/>
      <c r="BB20" s="438" t="str">
        <f t="shared" si="19"/>
        <v>Sa</v>
      </c>
      <c r="BC20" s="437" t="str">
        <f t="shared" si="20"/>
        <v>Sa</v>
      </c>
      <c r="BD20" s="1858" t="str">
        <f t="shared" si="26"/>
        <v/>
      </c>
      <c r="BE20" s="1858" t="str">
        <f t="shared" si="21"/>
        <v/>
      </c>
      <c r="BF20" s="1858" t="str">
        <f t="shared" si="21"/>
        <v/>
      </c>
      <c r="BG20" s="1858" t="str">
        <f t="shared" si="21"/>
        <v/>
      </c>
      <c r="BH20" s="1858" t="str">
        <f t="shared" si="21"/>
        <v/>
      </c>
      <c r="BI20" s="1858" t="str">
        <f t="shared" si="21"/>
        <v/>
      </c>
      <c r="BJ20" s="1858" t="str">
        <f t="shared" si="21"/>
        <v/>
      </c>
      <c r="BK20" s="1858" t="str">
        <f t="shared" si="21"/>
        <v/>
      </c>
      <c r="BL20" s="1858" t="str">
        <f t="shared" si="21"/>
        <v/>
      </c>
    </row>
    <row r="21" spans="1:64" s="945" customFormat="1" ht="20.25" customHeight="1" x14ac:dyDescent="0.2">
      <c r="A21" s="1275">
        <f t="shared" si="27"/>
        <v>259</v>
      </c>
      <c r="B21" s="485">
        <f t="shared" si="22"/>
        <v>43724</v>
      </c>
      <c r="C21" s="1913">
        <v>17</v>
      </c>
      <c r="D21" s="483">
        <f t="shared" si="23"/>
        <v>37</v>
      </c>
      <c r="E21" s="1785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6"/>
      <c r="H21" s="1511" t="str">
        <f t="shared" ca="1" si="1"/>
        <v/>
      </c>
      <c r="I21" s="1512" t="str">
        <f t="shared" ca="1" si="2"/>
        <v/>
      </c>
      <c r="J21" s="513">
        <f t="shared" ca="1" si="3"/>
        <v>0</v>
      </c>
      <c r="K21" s="1335">
        <f t="shared" ca="1" si="4"/>
        <v>0</v>
      </c>
      <c r="L21" s="444">
        <f t="shared" ca="1" si="5"/>
        <v>0</v>
      </c>
      <c r="M21" s="2076"/>
      <c r="N21" s="1501"/>
      <c r="O21" s="1502"/>
      <c r="P21" s="513">
        <f t="shared" si="6"/>
        <v>0</v>
      </c>
      <c r="Q21" s="513">
        <f t="shared" si="7"/>
        <v>0</v>
      </c>
      <c r="R21" s="1335">
        <f t="shared" ca="1" si="8"/>
        <v>0</v>
      </c>
      <c r="S21" s="444">
        <f t="shared" ca="1" si="9"/>
        <v>0</v>
      </c>
      <c r="T21" s="2076"/>
      <c r="U21" s="2018">
        <f t="shared" si="10"/>
        <v>0</v>
      </c>
      <c r="V21" s="444">
        <f t="shared" ca="1" si="11"/>
        <v>0</v>
      </c>
      <c r="W21" s="49">
        <f t="shared" si="12"/>
        <v>0</v>
      </c>
      <c r="X21" s="1342">
        <f t="shared" ca="1" si="13"/>
        <v>0</v>
      </c>
      <c r="Y21" s="1527" t="str">
        <f t="shared" si="14"/>
        <v/>
      </c>
      <c r="Z21" s="1528">
        <f t="shared" ca="1" si="15"/>
        <v>0</v>
      </c>
      <c r="AA21" s="1336">
        <f t="shared" si="16"/>
        <v>0</v>
      </c>
      <c r="AB21" s="49">
        <f t="shared" ca="1" si="25"/>
        <v>0</v>
      </c>
      <c r="AC21" s="939"/>
      <c r="AD21" s="1300">
        <f t="shared" ca="1" si="0"/>
        <v>0</v>
      </c>
      <c r="AE21" s="1337">
        <f t="shared" ca="1" si="17"/>
        <v>0</v>
      </c>
      <c r="AF21" s="1044" t="str">
        <f t="shared" si="18"/>
        <v/>
      </c>
      <c r="AG21" s="1045"/>
      <c r="AH21" s="1046"/>
      <c r="AI21" s="1047"/>
      <c r="AJ21" s="1831"/>
      <c r="AK21" s="1832"/>
      <c r="AL21" s="1833"/>
      <c r="AM21" s="1834"/>
      <c r="AN21" s="1835"/>
      <c r="AO21" s="1836"/>
      <c r="AP21" s="1837"/>
      <c r="AQ21" s="1838"/>
      <c r="AR21" s="1832"/>
      <c r="AS21" s="1833"/>
      <c r="AT21" s="1834"/>
      <c r="AU21" s="1835"/>
      <c r="AV21" s="1836"/>
      <c r="AW21" s="1837"/>
      <c r="AX21" s="1838"/>
      <c r="AY21" s="1832"/>
      <c r="AZ21" s="2020"/>
      <c r="BA21" s="2022"/>
      <c r="BB21" s="438" t="str">
        <f t="shared" si="19"/>
        <v>So</v>
      </c>
      <c r="BC21" s="437" t="str">
        <f t="shared" si="20"/>
        <v>So</v>
      </c>
      <c r="BD21" s="1858" t="str">
        <f t="shared" si="26"/>
        <v/>
      </c>
      <c r="BE21" s="1858" t="str">
        <f t="shared" si="26"/>
        <v/>
      </c>
      <c r="BF21" s="1858" t="str">
        <f t="shared" si="26"/>
        <v/>
      </c>
      <c r="BG21" s="1858" t="str">
        <f t="shared" si="26"/>
        <v/>
      </c>
      <c r="BH21" s="1858" t="str">
        <f t="shared" si="26"/>
        <v/>
      </c>
      <c r="BI21" s="1858" t="str">
        <f t="shared" si="26"/>
        <v/>
      </c>
      <c r="BJ21" s="1858" t="str">
        <f t="shared" si="26"/>
        <v/>
      </c>
      <c r="BK21" s="1858" t="str">
        <f t="shared" si="26"/>
        <v/>
      </c>
      <c r="BL21" s="1858" t="str">
        <f t="shared" si="26"/>
        <v/>
      </c>
    </row>
    <row r="22" spans="1:64" s="945" customFormat="1" ht="20.25" customHeight="1" x14ac:dyDescent="0.2">
      <c r="A22" s="1275">
        <f t="shared" si="27"/>
        <v>260</v>
      </c>
      <c r="B22" s="485">
        <f t="shared" si="22"/>
        <v>43725</v>
      </c>
      <c r="C22" s="1913">
        <v>18</v>
      </c>
      <c r="D22" s="483">
        <f t="shared" si="23"/>
        <v>38</v>
      </c>
      <c r="E22" s="1785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6"/>
      <c r="H22" s="1511" t="str">
        <f t="shared" ca="1" si="1"/>
        <v/>
      </c>
      <c r="I22" s="1512" t="str">
        <f t="shared" ca="1" si="2"/>
        <v/>
      </c>
      <c r="J22" s="937">
        <f t="shared" ca="1" si="3"/>
        <v>0</v>
      </c>
      <c r="K22" s="938">
        <f t="shared" ca="1" si="4"/>
        <v>0</v>
      </c>
      <c r="L22" s="444">
        <f t="shared" ca="1" si="5"/>
        <v>0</v>
      </c>
      <c r="M22" s="2076"/>
      <c r="N22" s="1501"/>
      <c r="O22" s="1502"/>
      <c r="P22" s="937">
        <f t="shared" si="6"/>
        <v>0</v>
      </c>
      <c r="Q22" s="937">
        <f t="shared" si="7"/>
        <v>0</v>
      </c>
      <c r="R22" s="938">
        <f t="shared" ca="1" si="8"/>
        <v>0</v>
      </c>
      <c r="S22" s="444">
        <f t="shared" ca="1" si="9"/>
        <v>0</v>
      </c>
      <c r="T22" s="2076"/>
      <c r="U22" s="2018">
        <f t="shared" si="10"/>
        <v>0.32500000000000001</v>
      </c>
      <c r="V22" s="444">
        <f t="shared" ca="1" si="11"/>
        <v>0</v>
      </c>
      <c r="W22" s="49">
        <f t="shared" si="12"/>
        <v>0.32500000000000001</v>
      </c>
      <c r="X22" s="1342">
        <f t="shared" ca="1" si="13"/>
        <v>0</v>
      </c>
      <c r="Y22" s="1519" t="str">
        <f t="shared" si="14"/>
        <v/>
      </c>
      <c r="Z22" s="1520">
        <f t="shared" ca="1" si="15"/>
        <v>0</v>
      </c>
      <c r="AA22" s="1336">
        <f t="shared" si="16"/>
        <v>0</v>
      </c>
      <c r="AB22" s="49">
        <f t="shared" ca="1" si="25"/>
        <v>0</v>
      </c>
      <c r="AC22" s="939"/>
      <c r="AD22" s="1300">
        <f t="shared" ca="1" si="0"/>
        <v>0</v>
      </c>
      <c r="AE22" s="1337">
        <f t="shared" ca="1" si="17"/>
        <v>0</v>
      </c>
      <c r="AF22" s="1044" t="str">
        <f t="shared" si="18"/>
        <v/>
      </c>
      <c r="AG22" s="1045"/>
      <c r="AH22" s="1046"/>
      <c r="AI22" s="1047"/>
      <c r="AJ22" s="1831"/>
      <c r="AK22" s="1832"/>
      <c r="AL22" s="1833"/>
      <c r="AM22" s="1834"/>
      <c r="AN22" s="1835"/>
      <c r="AO22" s="1836"/>
      <c r="AP22" s="1837"/>
      <c r="AQ22" s="1838"/>
      <c r="AR22" s="1832"/>
      <c r="AS22" s="1833"/>
      <c r="AT22" s="1834"/>
      <c r="AU22" s="1835"/>
      <c r="AV22" s="1836"/>
      <c r="AW22" s="1837"/>
      <c r="AX22" s="1838"/>
      <c r="AY22" s="1832"/>
      <c r="AZ22" s="2020"/>
      <c r="BA22" s="2022"/>
      <c r="BB22" s="438" t="str">
        <f t="shared" si="19"/>
        <v>Mo</v>
      </c>
      <c r="BC22" s="437" t="str">
        <f t="shared" si="20"/>
        <v>Mo</v>
      </c>
      <c r="BD22" s="1858" t="str">
        <f t="shared" si="26"/>
        <v/>
      </c>
      <c r="BE22" s="1858" t="str">
        <f t="shared" si="26"/>
        <v/>
      </c>
      <c r="BF22" s="1858" t="str">
        <f t="shared" si="26"/>
        <v/>
      </c>
      <c r="BG22" s="1858" t="str">
        <f t="shared" si="26"/>
        <v/>
      </c>
      <c r="BH22" s="1858" t="str">
        <f t="shared" si="26"/>
        <v/>
      </c>
      <c r="BI22" s="1858" t="str">
        <f t="shared" si="26"/>
        <v/>
      </c>
      <c r="BJ22" s="1858" t="str">
        <f t="shared" si="26"/>
        <v/>
      </c>
      <c r="BK22" s="1858" t="str">
        <f t="shared" si="26"/>
        <v/>
      </c>
      <c r="BL22" s="1858" t="str">
        <f t="shared" si="26"/>
        <v/>
      </c>
    </row>
    <row r="23" spans="1:64" s="945" customFormat="1" ht="20.25" customHeight="1" x14ac:dyDescent="0.2">
      <c r="A23" s="1275">
        <f t="shared" si="27"/>
        <v>261</v>
      </c>
      <c r="B23" s="485">
        <f t="shared" si="22"/>
        <v>43726</v>
      </c>
      <c r="C23" s="1913">
        <v>19</v>
      </c>
      <c r="D23" s="483">
        <f t="shared" si="23"/>
        <v>38</v>
      </c>
      <c r="E23" s="1785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6"/>
      <c r="H23" s="1511" t="str">
        <f t="shared" ca="1" si="1"/>
        <v/>
      </c>
      <c r="I23" s="1512" t="str">
        <f t="shared" ca="1" si="2"/>
        <v/>
      </c>
      <c r="J23" s="937">
        <f t="shared" ca="1" si="3"/>
        <v>0</v>
      </c>
      <c r="K23" s="938">
        <f t="shared" ca="1" si="4"/>
        <v>0</v>
      </c>
      <c r="L23" s="444">
        <f t="shared" ca="1" si="5"/>
        <v>0</v>
      </c>
      <c r="M23" s="2076"/>
      <c r="N23" s="1501"/>
      <c r="O23" s="1502"/>
      <c r="P23" s="937">
        <f t="shared" si="6"/>
        <v>0</v>
      </c>
      <c r="Q23" s="937">
        <f t="shared" si="7"/>
        <v>0</v>
      </c>
      <c r="R23" s="938">
        <f t="shared" ca="1" si="8"/>
        <v>0</v>
      </c>
      <c r="S23" s="444">
        <f t="shared" ca="1" si="9"/>
        <v>0</v>
      </c>
      <c r="T23" s="2076"/>
      <c r="U23" s="2018">
        <f t="shared" si="10"/>
        <v>0.32500000000000001</v>
      </c>
      <c r="V23" s="444">
        <f t="shared" ca="1" si="11"/>
        <v>0</v>
      </c>
      <c r="W23" s="49">
        <f t="shared" si="12"/>
        <v>0.32500000000000001</v>
      </c>
      <c r="X23" s="1342">
        <f t="shared" ca="1" si="13"/>
        <v>0</v>
      </c>
      <c r="Y23" s="1519" t="str">
        <f t="shared" si="14"/>
        <v/>
      </c>
      <c r="Z23" s="1520">
        <f t="shared" ca="1" si="15"/>
        <v>0</v>
      </c>
      <c r="AA23" s="1336">
        <f t="shared" si="16"/>
        <v>0</v>
      </c>
      <c r="AB23" s="49">
        <f t="shared" ca="1" si="25"/>
        <v>0</v>
      </c>
      <c r="AC23" s="939"/>
      <c r="AD23" s="1300">
        <f t="shared" ca="1" si="0"/>
        <v>0</v>
      </c>
      <c r="AE23" s="1337">
        <f t="shared" ca="1" si="17"/>
        <v>0</v>
      </c>
      <c r="AF23" s="1044" t="str">
        <f t="shared" si="18"/>
        <v/>
      </c>
      <c r="AG23" s="1045"/>
      <c r="AH23" s="1046"/>
      <c r="AI23" s="1047"/>
      <c r="AJ23" s="1831"/>
      <c r="AK23" s="1832"/>
      <c r="AL23" s="1833"/>
      <c r="AM23" s="1834"/>
      <c r="AN23" s="1835"/>
      <c r="AO23" s="1836"/>
      <c r="AP23" s="1837"/>
      <c r="AQ23" s="1838"/>
      <c r="AR23" s="1832"/>
      <c r="AS23" s="1833"/>
      <c r="AT23" s="1834"/>
      <c r="AU23" s="1835"/>
      <c r="AV23" s="1836"/>
      <c r="AW23" s="1837"/>
      <c r="AX23" s="1838"/>
      <c r="AY23" s="1832"/>
      <c r="AZ23" s="2020"/>
      <c r="BA23" s="2022"/>
      <c r="BB23" s="438" t="str">
        <f t="shared" si="19"/>
        <v>Di</v>
      </c>
      <c r="BC23" s="437" t="str">
        <f t="shared" si="20"/>
        <v>Di</v>
      </c>
      <c r="BD23" s="1858" t="str">
        <f t="shared" si="26"/>
        <v/>
      </c>
      <c r="BE23" s="1858" t="str">
        <f t="shared" si="26"/>
        <v/>
      </c>
      <c r="BF23" s="1858" t="str">
        <f t="shared" si="26"/>
        <v/>
      </c>
      <c r="BG23" s="1858" t="str">
        <f t="shared" si="26"/>
        <v/>
      </c>
      <c r="BH23" s="1858" t="str">
        <f t="shared" si="26"/>
        <v/>
      </c>
      <c r="BI23" s="1858" t="str">
        <f t="shared" si="26"/>
        <v/>
      </c>
      <c r="BJ23" s="1858" t="str">
        <f t="shared" si="26"/>
        <v/>
      </c>
      <c r="BK23" s="1858" t="str">
        <f t="shared" si="26"/>
        <v/>
      </c>
      <c r="BL23" s="1858" t="str">
        <f t="shared" si="26"/>
        <v/>
      </c>
    </row>
    <row r="24" spans="1:64" s="945" customFormat="1" ht="20.25" customHeight="1" x14ac:dyDescent="0.2">
      <c r="A24" s="1275">
        <f t="shared" si="27"/>
        <v>262</v>
      </c>
      <c r="B24" s="485">
        <f t="shared" si="22"/>
        <v>43727</v>
      </c>
      <c r="C24" s="1913">
        <v>20</v>
      </c>
      <c r="D24" s="483">
        <f t="shared" si="23"/>
        <v>38</v>
      </c>
      <c r="E24" s="1785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6" t="str">
        <f>IF(TH="x","f","")</f>
        <v/>
      </c>
      <c r="H24" s="1511" t="str">
        <f t="shared" ca="1" si="1"/>
        <v/>
      </c>
      <c r="I24" s="1512" t="str">
        <f t="shared" ca="1" si="2"/>
        <v/>
      </c>
      <c r="J24" s="513">
        <f t="shared" ca="1" si="3"/>
        <v>0</v>
      </c>
      <c r="K24" s="1335">
        <f t="shared" ca="1" si="4"/>
        <v>0</v>
      </c>
      <c r="L24" s="444">
        <f t="shared" ca="1" si="5"/>
        <v>0</v>
      </c>
      <c r="M24" s="2076"/>
      <c r="N24" s="1501"/>
      <c r="O24" s="1502"/>
      <c r="P24" s="513">
        <f t="shared" si="6"/>
        <v>0</v>
      </c>
      <c r="Q24" s="513">
        <f t="shared" si="7"/>
        <v>0</v>
      </c>
      <c r="R24" s="1335">
        <f t="shared" ca="1" si="8"/>
        <v>0</v>
      </c>
      <c r="S24" s="444">
        <f t="shared" ca="1" si="9"/>
        <v>0</v>
      </c>
      <c r="T24" s="2076"/>
      <c r="U24" s="2018">
        <f t="shared" si="10"/>
        <v>0.32500000000000001</v>
      </c>
      <c r="V24" s="444">
        <f t="shared" ca="1" si="11"/>
        <v>0</v>
      </c>
      <c r="W24" s="49">
        <f t="shared" si="12"/>
        <v>0.32500000000000001</v>
      </c>
      <c r="X24" s="1342">
        <f t="shared" ca="1" si="13"/>
        <v>0</v>
      </c>
      <c r="Y24" s="1527" t="str">
        <f t="shared" si="14"/>
        <v/>
      </c>
      <c r="Z24" s="1528">
        <f t="shared" ca="1" si="15"/>
        <v>0</v>
      </c>
      <c r="AA24" s="1336">
        <f t="shared" si="16"/>
        <v>0</v>
      </c>
      <c r="AB24" s="49">
        <f t="shared" ca="1" si="25"/>
        <v>0</v>
      </c>
      <c r="AC24" s="939" t="s">
        <v>768</v>
      </c>
      <c r="AD24" s="1300">
        <f t="shared" ca="1" si="0"/>
        <v>0</v>
      </c>
      <c r="AE24" s="1337">
        <f t="shared" ca="1" si="17"/>
        <v>0</v>
      </c>
      <c r="AF24" s="1044" t="str">
        <f t="shared" si="18"/>
        <v/>
      </c>
      <c r="AG24" s="1045"/>
      <c r="AH24" s="1046"/>
      <c r="AI24" s="1047"/>
      <c r="AJ24" s="1831"/>
      <c r="AK24" s="1832"/>
      <c r="AL24" s="1833"/>
      <c r="AM24" s="1834"/>
      <c r="AN24" s="1835"/>
      <c r="AO24" s="1836"/>
      <c r="AP24" s="1837"/>
      <c r="AQ24" s="1838"/>
      <c r="AR24" s="1832"/>
      <c r="AS24" s="1833"/>
      <c r="AT24" s="1834"/>
      <c r="AU24" s="1835"/>
      <c r="AV24" s="1836"/>
      <c r="AW24" s="1837"/>
      <c r="AX24" s="1838"/>
      <c r="AY24" s="1832"/>
      <c r="AZ24" s="2020"/>
      <c r="BA24" s="2022"/>
      <c r="BB24" s="438" t="str">
        <f t="shared" si="19"/>
        <v>Mi</v>
      </c>
      <c r="BC24" s="437" t="str">
        <f t="shared" si="20"/>
        <v>Mi</v>
      </c>
      <c r="BD24" s="1858" t="str">
        <f t="shared" si="26"/>
        <v/>
      </c>
      <c r="BE24" s="1858" t="str">
        <f t="shared" si="26"/>
        <v/>
      </c>
      <c r="BF24" s="1858" t="str">
        <f t="shared" si="26"/>
        <v/>
      </c>
      <c r="BG24" s="1858" t="str">
        <f t="shared" si="26"/>
        <v/>
      </c>
      <c r="BH24" s="1858" t="str">
        <f t="shared" si="26"/>
        <v/>
      </c>
      <c r="BI24" s="1858" t="str">
        <f t="shared" si="26"/>
        <v/>
      </c>
      <c r="BJ24" s="1858" t="str">
        <f t="shared" si="26"/>
        <v/>
      </c>
      <c r="BK24" s="1858" t="str">
        <f t="shared" si="26"/>
        <v/>
      </c>
      <c r="BL24" s="1858" t="str">
        <f t="shared" si="26"/>
        <v/>
      </c>
    </row>
    <row r="25" spans="1:64" s="945" customFormat="1" ht="20.25" customHeight="1" x14ac:dyDescent="0.2">
      <c r="A25" s="1275">
        <f t="shared" si="27"/>
        <v>263</v>
      </c>
      <c r="B25" s="485">
        <f t="shared" si="22"/>
        <v>43728</v>
      </c>
      <c r="C25" s="1913">
        <v>21</v>
      </c>
      <c r="D25" s="483">
        <f t="shared" si="23"/>
        <v>38</v>
      </c>
      <c r="E25" s="1785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6"/>
      <c r="H25" s="1511" t="str">
        <f t="shared" ca="1" si="1"/>
        <v/>
      </c>
      <c r="I25" s="1512" t="str">
        <f t="shared" ca="1" si="2"/>
        <v/>
      </c>
      <c r="J25" s="513">
        <f t="shared" ca="1" si="3"/>
        <v>0</v>
      </c>
      <c r="K25" s="1335">
        <f t="shared" ca="1" si="4"/>
        <v>0</v>
      </c>
      <c r="L25" s="444">
        <f t="shared" ca="1" si="5"/>
        <v>0</v>
      </c>
      <c r="M25" s="2076"/>
      <c r="N25" s="1501"/>
      <c r="O25" s="1502"/>
      <c r="P25" s="513">
        <f t="shared" si="6"/>
        <v>0</v>
      </c>
      <c r="Q25" s="513">
        <f t="shared" si="7"/>
        <v>0</v>
      </c>
      <c r="R25" s="1335">
        <f t="shared" ca="1" si="8"/>
        <v>0</v>
      </c>
      <c r="S25" s="444">
        <f t="shared" ca="1" si="9"/>
        <v>0</v>
      </c>
      <c r="T25" s="2076"/>
      <c r="U25" s="2018">
        <f t="shared" si="10"/>
        <v>0.32500000000000001</v>
      </c>
      <c r="V25" s="444">
        <f t="shared" ca="1" si="11"/>
        <v>0</v>
      </c>
      <c r="W25" s="49">
        <f t="shared" si="12"/>
        <v>0.32500000000000001</v>
      </c>
      <c r="X25" s="1342">
        <f t="shared" ca="1" si="13"/>
        <v>0</v>
      </c>
      <c r="Y25" s="1527" t="str">
        <f t="shared" si="14"/>
        <v/>
      </c>
      <c r="Z25" s="1528">
        <f t="shared" ca="1" si="15"/>
        <v>0</v>
      </c>
      <c r="AA25" s="1336">
        <f t="shared" si="16"/>
        <v>0</v>
      </c>
      <c r="AB25" s="49">
        <f t="shared" ca="1" si="25"/>
        <v>0</v>
      </c>
      <c r="AC25" s="939"/>
      <c r="AD25" s="1300">
        <f t="shared" ca="1" si="0"/>
        <v>0</v>
      </c>
      <c r="AE25" s="1337">
        <f t="shared" ca="1" si="17"/>
        <v>0</v>
      </c>
      <c r="AF25" s="1044" t="str">
        <f t="shared" si="18"/>
        <v/>
      </c>
      <c r="AG25" s="1045"/>
      <c r="AH25" s="1046"/>
      <c r="AI25" s="1047"/>
      <c r="AJ25" s="1831"/>
      <c r="AK25" s="1832"/>
      <c r="AL25" s="1833"/>
      <c r="AM25" s="1834"/>
      <c r="AN25" s="1835"/>
      <c r="AO25" s="1836"/>
      <c r="AP25" s="1837"/>
      <c r="AQ25" s="1838"/>
      <c r="AR25" s="1832"/>
      <c r="AS25" s="1833"/>
      <c r="AT25" s="1834"/>
      <c r="AU25" s="1835"/>
      <c r="AV25" s="1836"/>
      <c r="AW25" s="1837"/>
      <c r="AX25" s="1838"/>
      <c r="AY25" s="1832"/>
      <c r="AZ25" s="2020"/>
      <c r="BA25" s="2022"/>
      <c r="BB25" s="438" t="str">
        <f t="shared" si="19"/>
        <v>Do</v>
      </c>
      <c r="BC25" s="437" t="str">
        <f t="shared" si="20"/>
        <v>Do</v>
      </c>
      <c r="BD25" s="1858" t="str">
        <f t="shared" si="26"/>
        <v/>
      </c>
      <c r="BE25" s="1858" t="str">
        <f t="shared" si="26"/>
        <v/>
      </c>
      <c r="BF25" s="1858" t="str">
        <f t="shared" si="26"/>
        <v/>
      </c>
      <c r="BG25" s="1858" t="str">
        <f t="shared" si="26"/>
        <v/>
      </c>
      <c r="BH25" s="1858" t="str">
        <f t="shared" si="26"/>
        <v/>
      </c>
      <c r="BI25" s="1858" t="str">
        <f t="shared" si="26"/>
        <v/>
      </c>
      <c r="BJ25" s="1858" t="str">
        <f t="shared" si="26"/>
        <v/>
      </c>
      <c r="BK25" s="1858" t="str">
        <f t="shared" si="26"/>
        <v/>
      </c>
      <c r="BL25" s="1858" t="str">
        <f t="shared" si="26"/>
        <v/>
      </c>
    </row>
    <row r="26" spans="1:64" s="945" customFormat="1" ht="20.25" customHeight="1" x14ac:dyDescent="0.2">
      <c r="A26" s="1275">
        <f t="shared" si="27"/>
        <v>264</v>
      </c>
      <c r="B26" s="485">
        <f t="shared" si="22"/>
        <v>43729</v>
      </c>
      <c r="C26" s="1913">
        <v>22</v>
      </c>
      <c r="D26" s="483">
        <f t="shared" si="23"/>
        <v>38</v>
      </c>
      <c r="E26" s="1785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6"/>
      <c r="H26" s="1511" t="str">
        <f t="shared" ca="1" si="1"/>
        <v/>
      </c>
      <c r="I26" s="1512" t="str">
        <f t="shared" ca="1" si="2"/>
        <v/>
      </c>
      <c r="J26" s="513">
        <f t="shared" ca="1" si="3"/>
        <v>0</v>
      </c>
      <c r="K26" s="1335">
        <f t="shared" ca="1" si="4"/>
        <v>0</v>
      </c>
      <c r="L26" s="444">
        <f t="shared" ca="1" si="5"/>
        <v>0</v>
      </c>
      <c r="M26" s="2076"/>
      <c r="N26" s="1501"/>
      <c r="O26" s="1502"/>
      <c r="P26" s="513">
        <f t="shared" si="6"/>
        <v>0</v>
      </c>
      <c r="Q26" s="513">
        <f t="shared" si="7"/>
        <v>0</v>
      </c>
      <c r="R26" s="1335">
        <f t="shared" ca="1" si="8"/>
        <v>0</v>
      </c>
      <c r="S26" s="444">
        <f t="shared" ca="1" si="9"/>
        <v>0</v>
      </c>
      <c r="T26" s="2076"/>
      <c r="U26" s="2018">
        <f t="shared" si="10"/>
        <v>0.32500000000000001</v>
      </c>
      <c r="V26" s="444">
        <f t="shared" ca="1" si="11"/>
        <v>0</v>
      </c>
      <c r="W26" s="49">
        <f t="shared" si="12"/>
        <v>0.32500000000000001</v>
      </c>
      <c r="X26" s="1342">
        <f t="shared" ca="1" si="13"/>
        <v>0</v>
      </c>
      <c r="Y26" s="1527" t="str">
        <f t="shared" si="14"/>
        <v/>
      </c>
      <c r="Z26" s="1528">
        <f t="shared" ca="1" si="15"/>
        <v>0</v>
      </c>
      <c r="AA26" s="1336">
        <f t="shared" si="16"/>
        <v>0</v>
      </c>
      <c r="AB26" s="49">
        <f t="shared" ca="1" si="25"/>
        <v>0</v>
      </c>
      <c r="AC26" s="939"/>
      <c r="AD26" s="1300">
        <f t="shared" ca="1" si="0"/>
        <v>0</v>
      </c>
      <c r="AE26" s="1337">
        <f t="shared" ca="1" si="17"/>
        <v>0</v>
      </c>
      <c r="AF26" s="1044" t="str">
        <f t="shared" si="18"/>
        <v/>
      </c>
      <c r="AG26" s="1045"/>
      <c r="AH26" s="1046"/>
      <c r="AI26" s="1047"/>
      <c r="AJ26" s="1831"/>
      <c r="AK26" s="1832"/>
      <c r="AL26" s="1833"/>
      <c r="AM26" s="1834"/>
      <c r="AN26" s="1835"/>
      <c r="AO26" s="1836"/>
      <c r="AP26" s="1837"/>
      <c r="AQ26" s="1838"/>
      <c r="AR26" s="1832"/>
      <c r="AS26" s="1833"/>
      <c r="AT26" s="1834"/>
      <c r="AU26" s="1835"/>
      <c r="AV26" s="1836"/>
      <c r="AW26" s="1837"/>
      <c r="AX26" s="1838"/>
      <c r="AY26" s="1832"/>
      <c r="AZ26" s="2020"/>
      <c r="BA26" s="2022"/>
      <c r="BB26" s="438" t="str">
        <f t="shared" si="19"/>
        <v>Fr</v>
      </c>
      <c r="BC26" s="437" t="str">
        <f t="shared" si="20"/>
        <v>Fr</v>
      </c>
      <c r="BD26" s="1858" t="str">
        <f t="shared" si="26"/>
        <v/>
      </c>
      <c r="BE26" s="1858" t="str">
        <f t="shared" si="26"/>
        <v/>
      </c>
      <c r="BF26" s="1858" t="str">
        <f t="shared" si="26"/>
        <v/>
      </c>
      <c r="BG26" s="1858" t="str">
        <f t="shared" si="26"/>
        <v/>
      </c>
      <c r="BH26" s="1858" t="str">
        <f t="shared" si="26"/>
        <v/>
      </c>
      <c r="BI26" s="1858" t="str">
        <f t="shared" si="26"/>
        <v/>
      </c>
      <c r="BJ26" s="1858" t="str">
        <f t="shared" si="26"/>
        <v/>
      </c>
      <c r="BK26" s="1858" t="str">
        <f t="shared" si="26"/>
        <v/>
      </c>
      <c r="BL26" s="1858" t="str">
        <f t="shared" si="26"/>
        <v/>
      </c>
    </row>
    <row r="27" spans="1:64" s="945" customFormat="1" ht="20.25" customHeight="1" x14ac:dyDescent="0.2">
      <c r="A27" s="1275">
        <f t="shared" si="27"/>
        <v>265</v>
      </c>
      <c r="B27" s="485">
        <f t="shared" si="22"/>
        <v>43730</v>
      </c>
      <c r="C27" s="1913">
        <v>23</v>
      </c>
      <c r="D27" s="483">
        <f t="shared" si="23"/>
        <v>38</v>
      </c>
      <c r="E27" s="1785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6"/>
      <c r="H27" s="1511" t="str">
        <f t="shared" ca="1" si="1"/>
        <v/>
      </c>
      <c r="I27" s="1512" t="str">
        <f t="shared" ca="1" si="2"/>
        <v/>
      </c>
      <c r="J27" s="513">
        <f t="shared" ca="1" si="3"/>
        <v>0</v>
      </c>
      <c r="K27" s="1335">
        <f t="shared" ca="1" si="4"/>
        <v>0</v>
      </c>
      <c r="L27" s="444">
        <f t="shared" ca="1" si="5"/>
        <v>0</v>
      </c>
      <c r="M27" s="2076"/>
      <c r="N27" s="1501"/>
      <c r="O27" s="1502"/>
      <c r="P27" s="513">
        <f t="shared" si="6"/>
        <v>0</v>
      </c>
      <c r="Q27" s="513">
        <f t="shared" si="7"/>
        <v>0</v>
      </c>
      <c r="R27" s="1335">
        <f t="shared" ca="1" si="8"/>
        <v>0</v>
      </c>
      <c r="S27" s="444">
        <f t="shared" ca="1" si="9"/>
        <v>0</v>
      </c>
      <c r="T27" s="2076"/>
      <c r="U27" s="2018">
        <f t="shared" si="10"/>
        <v>0</v>
      </c>
      <c r="V27" s="444">
        <f t="shared" ca="1" si="11"/>
        <v>0</v>
      </c>
      <c r="W27" s="49">
        <f t="shared" si="12"/>
        <v>0</v>
      </c>
      <c r="X27" s="1342">
        <f t="shared" ca="1" si="13"/>
        <v>0</v>
      </c>
      <c r="Y27" s="1527" t="str">
        <f t="shared" si="14"/>
        <v/>
      </c>
      <c r="Z27" s="1528">
        <f t="shared" ca="1" si="15"/>
        <v>0</v>
      </c>
      <c r="AA27" s="1336">
        <f t="shared" si="16"/>
        <v>0</v>
      </c>
      <c r="AB27" s="49">
        <f t="shared" ca="1" si="25"/>
        <v>0</v>
      </c>
      <c r="AC27" s="939"/>
      <c r="AD27" s="1300">
        <f t="shared" ca="1" si="0"/>
        <v>0</v>
      </c>
      <c r="AE27" s="1337">
        <f t="shared" ca="1" si="17"/>
        <v>0</v>
      </c>
      <c r="AF27" s="1044" t="str">
        <f t="shared" si="18"/>
        <v/>
      </c>
      <c r="AG27" s="1045"/>
      <c r="AH27" s="1046"/>
      <c r="AI27" s="1047"/>
      <c r="AJ27" s="1831"/>
      <c r="AK27" s="1832"/>
      <c r="AL27" s="1833"/>
      <c r="AM27" s="1834"/>
      <c r="AN27" s="1835"/>
      <c r="AO27" s="1836"/>
      <c r="AP27" s="1837"/>
      <c r="AQ27" s="1838"/>
      <c r="AR27" s="1832"/>
      <c r="AS27" s="1833"/>
      <c r="AT27" s="1834"/>
      <c r="AU27" s="1835"/>
      <c r="AV27" s="1836"/>
      <c r="AW27" s="1837"/>
      <c r="AX27" s="1838"/>
      <c r="AY27" s="1832"/>
      <c r="AZ27" s="2020"/>
      <c r="BA27" s="2022"/>
      <c r="BB27" s="438" t="str">
        <f t="shared" si="19"/>
        <v>Sa</v>
      </c>
      <c r="BC27" s="437" t="str">
        <f t="shared" si="20"/>
        <v>Sa</v>
      </c>
      <c r="BD27" s="1858" t="str">
        <f t="shared" si="26"/>
        <v/>
      </c>
      <c r="BE27" s="1858" t="str">
        <f t="shared" si="26"/>
        <v/>
      </c>
      <c r="BF27" s="1858" t="str">
        <f t="shared" si="26"/>
        <v/>
      </c>
      <c r="BG27" s="1858" t="str">
        <f t="shared" si="26"/>
        <v/>
      </c>
      <c r="BH27" s="1858" t="str">
        <f t="shared" si="26"/>
        <v/>
      </c>
      <c r="BI27" s="1858" t="str">
        <f t="shared" si="26"/>
        <v/>
      </c>
      <c r="BJ27" s="1858" t="str">
        <f t="shared" si="26"/>
        <v/>
      </c>
      <c r="BK27" s="1858" t="str">
        <f t="shared" si="26"/>
        <v/>
      </c>
      <c r="BL27" s="1858" t="str">
        <f t="shared" si="26"/>
        <v/>
      </c>
    </row>
    <row r="28" spans="1:64" s="945" customFormat="1" ht="20.25" customHeight="1" x14ac:dyDescent="0.2">
      <c r="A28" s="1275">
        <f t="shared" si="27"/>
        <v>266</v>
      </c>
      <c r="B28" s="485">
        <f t="shared" si="22"/>
        <v>43731</v>
      </c>
      <c r="C28" s="1913">
        <v>24</v>
      </c>
      <c r="D28" s="483">
        <f t="shared" si="23"/>
        <v>38</v>
      </c>
      <c r="E28" s="1785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6"/>
      <c r="H28" s="1511" t="str">
        <f t="shared" ca="1" si="1"/>
        <v/>
      </c>
      <c r="I28" s="1512" t="str">
        <f t="shared" ca="1" si="2"/>
        <v/>
      </c>
      <c r="J28" s="513">
        <f t="shared" ca="1" si="3"/>
        <v>0</v>
      </c>
      <c r="K28" s="1335">
        <f t="shared" ca="1" si="4"/>
        <v>0</v>
      </c>
      <c r="L28" s="444">
        <f t="shared" ca="1" si="5"/>
        <v>0</v>
      </c>
      <c r="M28" s="2076"/>
      <c r="N28" s="1501"/>
      <c r="O28" s="1502"/>
      <c r="P28" s="513">
        <f t="shared" si="6"/>
        <v>0</v>
      </c>
      <c r="Q28" s="513">
        <f t="shared" si="7"/>
        <v>0</v>
      </c>
      <c r="R28" s="1335">
        <f t="shared" ca="1" si="8"/>
        <v>0</v>
      </c>
      <c r="S28" s="444">
        <f t="shared" ca="1" si="9"/>
        <v>0</v>
      </c>
      <c r="T28" s="2076"/>
      <c r="U28" s="2018">
        <f t="shared" si="10"/>
        <v>0</v>
      </c>
      <c r="V28" s="444">
        <f t="shared" ca="1" si="11"/>
        <v>0</v>
      </c>
      <c r="W28" s="49">
        <f t="shared" si="12"/>
        <v>0</v>
      </c>
      <c r="X28" s="1342">
        <f t="shared" ca="1" si="13"/>
        <v>0</v>
      </c>
      <c r="Y28" s="1527" t="str">
        <f t="shared" si="14"/>
        <v/>
      </c>
      <c r="Z28" s="1528">
        <f t="shared" ca="1" si="15"/>
        <v>0</v>
      </c>
      <c r="AA28" s="1336">
        <f t="shared" si="16"/>
        <v>0</v>
      </c>
      <c r="AB28" s="49">
        <f t="shared" ca="1" si="25"/>
        <v>0</v>
      </c>
      <c r="AC28" s="939"/>
      <c r="AD28" s="1300">
        <f t="shared" ca="1" si="0"/>
        <v>0</v>
      </c>
      <c r="AE28" s="1337">
        <f t="shared" ca="1" si="17"/>
        <v>0</v>
      </c>
      <c r="AF28" s="1044" t="str">
        <f t="shared" si="18"/>
        <v/>
      </c>
      <c r="AG28" s="1045"/>
      <c r="AH28" s="1046"/>
      <c r="AI28" s="1047"/>
      <c r="AJ28" s="1831"/>
      <c r="AK28" s="1832"/>
      <c r="AL28" s="1833"/>
      <c r="AM28" s="1834"/>
      <c r="AN28" s="1835"/>
      <c r="AO28" s="1836"/>
      <c r="AP28" s="1837"/>
      <c r="AQ28" s="1838"/>
      <c r="AR28" s="1832"/>
      <c r="AS28" s="1833"/>
      <c r="AT28" s="1834"/>
      <c r="AU28" s="1835"/>
      <c r="AV28" s="1836"/>
      <c r="AW28" s="1837"/>
      <c r="AX28" s="1838"/>
      <c r="AY28" s="1832"/>
      <c r="AZ28" s="2020"/>
      <c r="BA28" s="2022"/>
      <c r="BB28" s="438" t="str">
        <f t="shared" si="19"/>
        <v>So</v>
      </c>
      <c r="BC28" s="437" t="str">
        <f t="shared" si="20"/>
        <v>So</v>
      </c>
      <c r="BD28" s="1858" t="str">
        <f t="shared" si="26"/>
        <v/>
      </c>
      <c r="BE28" s="1858" t="str">
        <f t="shared" si="26"/>
        <v/>
      </c>
      <c r="BF28" s="1858" t="str">
        <f t="shared" si="26"/>
        <v/>
      </c>
      <c r="BG28" s="1858" t="str">
        <f t="shared" si="26"/>
        <v/>
      </c>
      <c r="BH28" s="1858" t="str">
        <f t="shared" si="26"/>
        <v/>
      </c>
      <c r="BI28" s="1858" t="str">
        <f t="shared" si="26"/>
        <v/>
      </c>
      <c r="BJ28" s="1858" t="str">
        <f t="shared" si="26"/>
        <v/>
      </c>
      <c r="BK28" s="1858" t="str">
        <f t="shared" si="26"/>
        <v/>
      </c>
      <c r="BL28" s="1858" t="str">
        <f t="shared" si="26"/>
        <v/>
      </c>
    </row>
    <row r="29" spans="1:64" s="945" customFormat="1" ht="20.25" customHeight="1" x14ac:dyDescent="0.2">
      <c r="A29" s="1275">
        <f t="shared" si="27"/>
        <v>267</v>
      </c>
      <c r="B29" s="485">
        <f t="shared" si="22"/>
        <v>43732</v>
      </c>
      <c r="C29" s="1913">
        <v>25</v>
      </c>
      <c r="D29" s="483">
        <f t="shared" si="23"/>
        <v>39</v>
      </c>
      <c r="E29" s="1785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6"/>
      <c r="H29" s="1511" t="str">
        <f t="shared" ca="1" si="1"/>
        <v/>
      </c>
      <c r="I29" s="1512" t="str">
        <f t="shared" ca="1" si="2"/>
        <v/>
      </c>
      <c r="J29" s="937">
        <f t="shared" ca="1" si="3"/>
        <v>0</v>
      </c>
      <c r="K29" s="938">
        <f t="shared" ca="1" si="4"/>
        <v>0</v>
      </c>
      <c r="L29" s="444">
        <f t="shared" ca="1" si="5"/>
        <v>0</v>
      </c>
      <c r="M29" s="2076"/>
      <c r="N29" s="1501"/>
      <c r="O29" s="1502"/>
      <c r="P29" s="937">
        <f t="shared" si="6"/>
        <v>0</v>
      </c>
      <c r="Q29" s="937">
        <f t="shared" si="7"/>
        <v>0</v>
      </c>
      <c r="R29" s="938">
        <f t="shared" ca="1" si="8"/>
        <v>0</v>
      </c>
      <c r="S29" s="444">
        <f t="shared" ca="1" si="9"/>
        <v>0</v>
      </c>
      <c r="T29" s="2076"/>
      <c r="U29" s="2018">
        <f t="shared" si="10"/>
        <v>0.32500000000000001</v>
      </c>
      <c r="V29" s="444">
        <f t="shared" ca="1" si="11"/>
        <v>0</v>
      </c>
      <c r="W29" s="49">
        <f t="shared" si="12"/>
        <v>0.32500000000000001</v>
      </c>
      <c r="X29" s="1342">
        <f t="shared" ca="1" si="13"/>
        <v>0</v>
      </c>
      <c r="Y29" s="1519" t="str">
        <f t="shared" si="14"/>
        <v/>
      </c>
      <c r="Z29" s="1520">
        <f t="shared" ca="1" si="15"/>
        <v>0</v>
      </c>
      <c r="AA29" s="1336">
        <f t="shared" si="16"/>
        <v>0</v>
      </c>
      <c r="AB29" s="49">
        <f t="shared" ca="1" si="25"/>
        <v>0</v>
      </c>
      <c r="AC29" s="939"/>
      <c r="AD29" s="1300">
        <f t="shared" ca="1" si="0"/>
        <v>0</v>
      </c>
      <c r="AE29" s="1337">
        <f t="shared" ca="1" si="17"/>
        <v>0</v>
      </c>
      <c r="AF29" s="1044" t="str">
        <f t="shared" si="18"/>
        <v/>
      </c>
      <c r="AG29" s="1045"/>
      <c r="AH29" s="1046"/>
      <c r="AI29" s="1047"/>
      <c r="AJ29" s="1831"/>
      <c r="AK29" s="1832"/>
      <c r="AL29" s="1833"/>
      <c r="AM29" s="1834"/>
      <c r="AN29" s="1835"/>
      <c r="AO29" s="1836"/>
      <c r="AP29" s="1837"/>
      <c r="AQ29" s="1838"/>
      <c r="AR29" s="1832"/>
      <c r="AS29" s="1833"/>
      <c r="AT29" s="1834"/>
      <c r="AU29" s="1835"/>
      <c r="AV29" s="1836"/>
      <c r="AW29" s="1837"/>
      <c r="AX29" s="1838"/>
      <c r="AY29" s="1832"/>
      <c r="AZ29" s="2020"/>
      <c r="BA29" s="2022"/>
      <c r="BB29" s="438" t="str">
        <f t="shared" si="19"/>
        <v>Mo</v>
      </c>
      <c r="BC29" s="437" t="str">
        <f t="shared" si="20"/>
        <v>Mo</v>
      </c>
      <c r="BD29" s="1858" t="str">
        <f t="shared" si="26"/>
        <v/>
      </c>
      <c r="BE29" s="1858" t="str">
        <f t="shared" si="26"/>
        <v/>
      </c>
      <c r="BF29" s="1858" t="str">
        <f t="shared" si="26"/>
        <v/>
      </c>
      <c r="BG29" s="1858" t="str">
        <f t="shared" si="26"/>
        <v/>
      </c>
      <c r="BH29" s="1858" t="str">
        <f t="shared" si="26"/>
        <v/>
      </c>
      <c r="BI29" s="1858" t="str">
        <f t="shared" si="26"/>
        <v/>
      </c>
      <c r="BJ29" s="1858" t="str">
        <f t="shared" si="26"/>
        <v/>
      </c>
      <c r="BK29" s="1858" t="str">
        <f t="shared" si="26"/>
        <v/>
      </c>
      <c r="BL29" s="1858" t="str">
        <f t="shared" si="26"/>
        <v/>
      </c>
    </row>
    <row r="30" spans="1:64" s="945" customFormat="1" ht="20.25" customHeight="1" x14ac:dyDescent="0.2">
      <c r="A30" s="1275">
        <f t="shared" si="27"/>
        <v>268</v>
      </c>
      <c r="B30" s="485">
        <f t="shared" si="22"/>
        <v>43733</v>
      </c>
      <c r="C30" s="1913">
        <v>26</v>
      </c>
      <c r="D30" s="483">
        <f t="shared" si="23"/>
        <v>39</v>
      </c>
      <c r="E30" s="1785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6"/>
      <c r="H30" s="1511" t="str">
        <f t="shared" ca="1" si="1"/>
        <v/>
      </c>
      <c r="I30" s="1512" t="str">
        <f t="shared" ca="1" si="2"/>
        <v/>
      </c>
      <c r="J30" s="937">
        <f t="shared" ca="1" si="3"/>
        <v>0</v>
      </c>
      <c r="K30" s="938">
        <f t="shared" ca="1" si="4"/>
        <v>0</v>
      </c>
      <c r="L30" s="444">
        <f t="shared" ca="1" si="5"/>
        <v>0</v>
      </c>
      <c r="M30" s="2076"/>
      <c r="N30" s="1501"/>
      <c r="O30" s="1502"/>
      <c r="P30" s="937">
        <f t="shared" si="6"/>
        <v>0</v>
      </c>
      <c r="Q30" s="937">
        <f t="shared" si="7"/>
        <v>0</v>
      </c>
      <c r="R30" s="938">
        <f t="shared" ca="1" si="8"/>
        <v>0</v>
      </c>
      <c r="S30" s="444">
        <f t="shared" ca="1" si="9"/>
        <v>0</v>
      </c>
      <c r="T30" s="2076"/>
      <c r="U30" s="2018">
        <f t="shared" si="10"/>
        <v>0.32500000000000001</v>
      </c>
      <c r="V30" s="444">
        <f t="shared" ca="1" si="11"/>
        <v>0</v>
      </c>
      <c r="W30" s="49">
        <f t="shared" si="12"/>
        <v>0.32500000000000001</v>
      </c>
      <c r="X30" s="1342">
        <f t="shared" ca="1" si="13"/>
        <v>0</v>
      </c>
      <c r="Y30" s="1519" t="str">
        <f t="shared" si="14"/>
        <v/>
      </c>
      <c r="Z30" s="1520">
        <f t="shared" ca="1" si="15"/>
        <v>0</v>
      </c>
      <c r="AA30" s="1336">
        <f t="shared" si="16"/>
        <v>0</v>
      </c>
      <c r="AB30" s="49">
        <f t="shared" ca="1" si="25"/>
        <v>0</v>
      </c>
      <c r="AC30" s="939"/>
      <c r="AD30" s="1300">
        <f t="shared" ca="1" si="0"/>
        <v>0</v>
      </c>
      <c r="AE30" s="1337">
        <f t="shared" ca="1" si="17"/>
        <v>0</v>
      </c>
      <c r="AF30" s="1044" t="str">
        <f t="shared" si="18"/>
        <v/>
      </c>
      <c r="AG30" s="1045"/>
      <c r="AH30" s="1046"/>
      <c r="AI30" s="1047"/>
      <c r="AJ30" s="1831"/>
      <c r="AK30" s="1832"/>
      <c r="AL30" s="1833"/>
      <c r="AM30" s="1834"/>
      <c r="AN30" s="1835"/>
      <c r="AO30" s="1836"/>
      <c r="AP30" s="1837"/>
      <c r="AQ30" s="1838"/>
      <c r="AR30" s="1832"/>
      <c r="AS30" s="1833"/>
      <c r="AT30" s="1834"/>
      <c r="AU30" s="1835"/>
      <c r="AV30" s="1836"/>
      <c r="AW30" s="1837"/>
      <c r="AX30" s="1838"/>
      <c r="AY30" s="1832"/>
      <c r="AZ30" s="2020"/>
      <c r="BA30" s="2022"/>
      <c r="BB30" s="438" t="str">
        <f t="shared" si="19"/>
        <v>Di</v>
      </c>
      <c r="BC30" s="437" t="str">
        <f t="shared" si="20"/>
        <v>Di</v>
      </c>
      <c r="BD30" s="1858" t="str">
        <f t="shared" si="26"/>
        <v/>
      </c>
      <c r="BE30" s="1858" t="str">
        <f t="shared" si="26"/>
        <v/>
      </c>
      <c r="BF30" s="1858" t="str">
        <f t="shared" si="26"/>
        <v/>
      </c>
      <c r="BG30" s="1858" t="str">
        <f t="shared" si="26"/>
        <v/>
      </c>
      <c r="BH30" s="1858" t="str">
        <f t="shared" si="26"/>
        <v/>
      </c>
      <c r="BI30" s="1858" t="str">
        <f t="shared" si="26"/>
        <v/>
      </c>
      <c r="BJ30" s="1858" t="str">
        <f t="shared" si="26"/>
        <v/>
      </c>
      <c r="BK30" s="1858" t="str">
        <f t="shared" si="26"/>
        <v/>
      </c>
      <c r="BL30" s="1858" t="str">
        <f t="shared" si="26"/>
        <v/>
      </c>
    </row>
    <row r="31" spans="1:64" s="945" customFormat="1" ht="20.25" customHeight="1" x14ac:dyDescent="0.2">
      <c r="A31" s="1275">
        <f t="shared" si="27"/>
        <v>269</v>
      </c>
      <c r="B31" s="485">
        <f t="shared" si="22"/>
        <v>43734</v>
      </c>
      <c r="C31" s="1913">
        <v>27</v>
      </c>
      <c r="D31" s="483">
        <f t="shared" si="23"/>
        <v>39</v>
      </c>
      <c r="E31" s="1785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6"/>
      <c r="H31" s="1511" t="str">
        <f t="shared" ca="1" si="1"/>
        <v/>
      </c>
      <c r="I31" s="1512" t="str">
        <f t="shared" ca="1" si="2"/>
        <v/>
      </c>
      <c r="J31" s="513">
        <f t="shared" ca="1" si="3"/>
        <v>0</v>
      </c>
      <c r="K31" s="1335">
        <f t="shared" ca="1" si="4"/>
        <v>0</v>
      </c>
      <c r="L31" s="444">
        <f t="shared" ca="1" si="5"/>
        <v>0</v>
      </c>
      <c r="M31" s="2076"/>
      <c r="N31" s="1501"/>
      <c r="O31" s="1502"/>
      <c r="P31" s="513">
        <f t="shared" si="6"/>
        <v>0</v>
      </c>
      <c r="Q31" s="513">
        <f t="shared" si="7"/>
        <v>0</v>
      </c>
      <c r="R31" s="1335">
        <f t="shared" ca="1" si="8"/>
        <v>0</v>
      </c>
      <c r="S31" s="444">
        <f t="shared" ca="1" si="9"/>
        <v>0</v>
      </c>
      <c r="T31" s="2076"/>
      <c r="U31" s="2018">
        <f t="shared" si="10"/>
        <v>0.32500000000000001</v>
      </c>
      <c r="V31" s="444">
        <f t="shared" ca="1" si="11"/>
        <v>0</v>
      </c>
      <c r="W31" s="49">
        <f t="shared" si="12"/>
        <v>0.32500000000000001</v>
      </c>
      <c r="X31" s="1342">
        <f t="shared" ca="1" si="13"/>
        <v>0</v>
      </c>
      <c r="Y31" s="1527" t="str">
        <f t="shared" si="14"/>
        <v/>
      </c>
      <c r="Z31" s="1528">
        <f t="shared" ca="1" si="15"/>
        <v>0</v>
      </c>
      <c r="AA31" s="1336">
        <f t="shared" si="16"/>
        <v>0</v>
      </c>
      <c r="AB31" s="49">
        <f t="shared" ca="1" si="25"/>
        <v>0</v>
      </c>
      <c r="AC31" s="939"/>
      <c r="AD31" s="1300">
        <f t="shared" ca="1" si="0"/>
        <v>0</v>
      </c>
      <c r="AE31" s="1337">
        <f t="shared" ca="1" si="17"/>
        <v>0</v>
      </c>
      <c r="AF31" s="1044" t="str">
        <f t="shared" si="18"/>
        <v/>
      </c>
      <c r="AG31" s="1045"/>
      <c r="AH31" s="1046"/>
      <c r="AI31" s="1047"/>
      <c r="AJ31" s="1831"/>
      <c r="AK31" s="1832"/>
      <c r="AL31" s="1833"/>
      <c r="AM31" s="1834"/>
      <c r="AN31" s="1835"/>
      <c r="AO31" s="1836"/>
      <c r="AP31" s="1837"/>
      <c r="AQ31" s="1838"/>
      <c r="AR31" s="1832"/>
      <c r="AS31" s="1833"/>
      <c r="AT31" s="1834"/>
      <c r="AU31" s="1835"/>
      <c r="AV31" s="1836"/>
      <c r="AW31" s="1837"/>
      <c r="AX31" s="1838"/>
      <c r="AY31" s="1832"/>
      <c r="AZ31" s="2020"/>
      <c r="BA31" s="2022"/>
      <c r="BB31" s="438" t="str">
        <f t="shared" si="19"/>
        <v>Mi</v>
      </c>
      <c r="BC31" s="437" t="str">
        <f t="shared" si="20"/>
        <v>Mi</v>
      </c>
      <c r="BD31" s="1858" t="str">
        <f t="shared" si="26"/>
        <v/>
      </c>
      <c r="BE31" s="1858" t="str">
        <f t="shared" si="26"/>
        <v/>
      </c>
      <c r="BF31" s="1858" t="str">
        <f t="shared" si="26"/>
        <v/>
      </c>
      <c r="BG31" s="1858" t="str">
        <f t="shared" si="26"/>
        <v/>
      </c>
      <c r="BH31" s="1858" t="str">
        <f t="shared" si="26"/>
        <v/>
      </c>
      <c r="BI31" s="1858" t="str">
        <f t="shared" si="26"/>
        <v/>
      </c>
      <c r="BJ31" s="1858" t="str">
        <f t="shared" si="26"/>
        <v/>
      </c>
      <c r="BK31" s="1858" t="str">
        <f t="shared" si="26"/>
        <v/>
      </c>
      <c r="BL31" s="1858" t="str">
        <f t="shared" si="26"/>
        <v/>
      </c>
    </row>
    <row r="32" spans="1:64" s="945" customFormat="1" ht="20.25" customHeight="1" x14ac:dyDescent="0.2">
      <c r="A32" s="1275">
        <f t="shared" si="27"/>
        <v>270</v>
      </c>
      <c r="B32" s="485">
        <f t="shared" si="22"/>
        <v>43735</v>
      </c>
      <c r="C32" s="1913">
        <v>28</v>
      </c>
      <c r="D32" s="483">
        <f t="shared" si="23"/>
        <v>39</v>
      </c>
      <c r="E32" s="1785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6"/>
      <c r="H32" s="1511" t="str">
        <f t="shared" ca="1" si="1"/>
        <v/>
      </c>
      <c r="I32" s="1512" t="str">
        <f t="shared" ca="1" si="2"/>
        <v/>
      </c>
      <c r="J32" s="513">
        <f t="shared" ca="1" si="3"/>
        <v>0</v>
      </c>
      <c r="K32" s="1335">
        <f t="shared" ca="1" si="4"/>
        <v>0</v>
      </c>
      <c r="L32" s="444">
        <f t="shared" ca="1" si="5"/>
        <v>0</v>
      </c>
      <c r="M32" s="2076"/>
      <c r="N32" s="1501"/>
      <c r="O32" s="1502"/>
      <c r="P32" s="513">
        <f t="shared" si="6"/>
        <v>0</v>
      </c>
      <c r="Q32" s="513">
        <f t="shared" si="7"/>
        <v>0</v>
      </c>
      <c r="R32" s="1335">
        <f t="shared" ca="1" si="8"/>
        <v>0</v>
      </c>
      <c r="S32" s="444">
        <f t="shared" ca="1" si="9"/>
        <v>0</v>
      </c>
      <c r="T32" s="2076"/>
      <c r="U32" s="2018">
        <f t="shared" si="10"/>
        <v>0.32500000000000001</v>
      </c>
      <c r="V32" s="444">
        <f t="shared" ca="1" si="11"/>
        <v>0</v>
      </c>
      <c r="W32" s="49">
        <f t="shared" si="12"/>
        <v>0.32500000000000001</v>
      </c>
      <c r="X32" s="1342">
        <f t="shared" ca="1" si="13"/>
        <v>0</v>
      </c>
      <c r="Y32" s="1527" t="str">
        <f t="shared" si="14"/>
        <v/>
      </c>
      <c r="Z32" s="1528">
        <f t="shared" ca="1" si="15"/>
        <v>0</v>
      </c>
      <c r="AA32" s="1336">
        <f t="shared" si="16"/>
        <v>0</v>
      </c>
      <c r="AB32" s="49">
        <f t="shared" ca="1" si="25"/>
        <v>0</v>
      </c>
      <c r="AC32" s="939"/>
      <c r="AD32" s="1300">
        <f t="shared" ca="1" si="0"/>
        <v>0</v>
      </c>
      <c r="AE32" s="1337">
        <f t="shared" ca="1" si="17"/>
        <v>0</v>
      </c>
      <c r="AF32" s="1044" t="str">
        <f t="shared" si="18"/>
        <v/>
      </c>
      <c r="AG32" s="1045"/>
      <c r="AH32" s="1046"/>
      <c r="AI32" s="1047"/>
      <c r="AJ32" s="1831"/>
      <c r="AK32" s="1832"/>
      <c r="AL32" s="1833"/>
      <c r="AM32" s="1834"/>
      <c r="AN32" s="1835"/>
      <c r="AO32" s="1836"/>
      <c r="AP32" s="1837"/>
      <c r="AQ32" s="1838"/>
      <c r="AR32" s="1832"/>
      <c r="AS32" s="1833"/>
      <c r="AT32" s="1834"/>
      <c r="AU32" s="1835"/>
      <c r="AV32" s="1836"/>
      <c r="AW32" s="1837"/>
      <c r="AX32" s="1838"/>
      <c r="AY32" s="1832"/>
      <c r="AZ32" s="2020"/>
      <c r="BA32" s="2022"/>
      <c r="BB32" s="438" t="str">
        <f t="shared" si="19"/>
        <v>Do</v>
      </c>
      <c r="BC32" s="437" t="str">
        <f t="shared" si="20"/>
        <v>Do</v>
      </c>
      <c r="BD32" s="1858" t="str">
        <f t="shared" si="26"/>
        <v/>
      </c>
      <c r="BE32" s="1858" t="str">
        <f t="shared" si="26"/>
        <v/>
      </c>
      <c r="BF32" s="1858" t="str">
        <f t="shared" si="26"/>
        <v/>
      </c>
      <c r="BG32" s="1858" t="str">
        <f t="shared" si="26"/>
        <v/>
      </c>
      <c r="BH32" s="1858" t="str">
        <f t="shared" si="26"/>
        <v/>
      </c>
      <c r="BI32" s="1858" t="str">
        <f t="shared" si="26"/>
        <v/>
      </c>
      <c r="BJ32" s="1858" t="str">
        <f t="shared" si="26"/>
        <v/>
      </c>
      <c r="BK32" s="1858" t="str">
        <f t="shared" si="26"/>
        <v/>
      </c>
      <c r="BL32" s="1858" t="str">
        <f t="shared" si="26"/>
        <v/>
      </c>
    </row>
    <row r="33" spans="1:64" s="945" customFormat="1" ht="20.25" customHeight="1" x14ac:dyDescent="0.2">
      <c r="A33" s="1275">
        <f t="shared" si="27"/>
        <v>271</v>
      </c>
      <c r="B33" s="485">
        <f t="shared" si="22"/>
        <v>43736</v>
      </c>
      <c r="C33" s="1913">
        <v>29</v>
      </c>
      <c r="D33" s="483">
        <f t="shared" si="23"/>
        <v>39</v>
      </c>
      <c r="E33" s="1785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6"/>
      <c r="H33" s="1511" t="str">
        <f t="shared" ca="1" si="1"/>
        <v/>
      </c>
      <c r="I33" s="1512" t="str">
        <f t="shared" ca="1" si="2"/>
        <v/>
      </c>
      <c r="J33" s="513">
        <f t="shared" ca="1" si="3"/>
        <v>0</v>
      </c>
      <c r="K33" s="1335">
        <f t="shared" ca="1" si="4"/>
        <v>0</v>
      </c>
      <c r="L33" s="444">
        <f t="shared" ca="1" si="5"/>
        <v>0</v>
      </c>
      <c r="M33" s="2076"/>
      <c r="N33" s="1501"/>
      <c r="O33" s="1502"/>
      <c r="P33" s="513">
        <f t="shared" si="6"/>
        <v>0</v>
      </c>
      <c r="Q33" s="513">
        <f t="shared" si="7"/>
        <v>0</v>
      </c>
      <c r="R33" s="1335">
        <f t="shared" ca="1" si="8"/>
        <v>0</v>
      </c>
      <c r="S33" s="444">
        <f t="shared" ca="1" si="9"/>
        <v>0</v>
      </c>
      <c r="T33" s="2076"/>
      <c r="U33" s="2018">
        <f t="shared" si="10"/>
        <v>0.32500000000000001</v>
      </c>
      <c r="V33" s="444">
        <f t="shared" ca="1" si="11"/>
        <v>0</v>
      </c>
      <c r="W33" s="49">
        <f t="shared" si="12"/>
        <v>0.32500000000000001</v>
      </c>
      <c r="X33" s="1342">
        <f t="shared" ca="1" si="13"/>
        <v>0</v>
      </c>
      <c r="Y33" s="1527" t="str">
        <f t="shared" si="14"/>
        <v/>
      </c>
      <c r="Z33" s="1528">
        <f t="shared" ca="1" si="15"/>
        <v>0</v>
      </c>
      <c r="AA33" s="1336">
        <f t="shared" si="16"/>
        <v>0</v>
      </c>
      <c r="AB33" s="49">
        <f t="shared" ca="1" si="25"/>
        <v>0</v>
      </c>
      <c r="AC33" s="939"/>
      <c r="AD33" s="1300">
        <f t="shared" ca="1" si="0"/>
        <v>0</v>
      </c>
      <c r="AE33" s="1337">
        <f t="shared" ca="1" si="17"/>
        <v>0</v>
      </c>
      <c r="AF33" s="1044" t="str">
        <f t="shared" si="18"/>
        <v/>
      </c>
      <c r="AG33" s="1045"/>
      <c r="AH33" s="1046"/>
      <c r="AI33" s="1047"/>
      <c r="AJ33" s="1831"/>
      <c r="AK33" s="1832"/>
      <c r="AL33" s="1833"/>
      <c r="AM33" s="1834"/>
      <c r="AN33" s="1835"/>
      <c r="AO33" s="1836"/>
      <c r="AP33" s="1837"/>
      <c r="AQ33" s="1838"/>
      <c r="AR33" s="1832"/>
      <c r="AS33" s="1833"/>
      <c r="AT33" s="1834"/>
      <c r="AU33" s="1835"/>
      <c r="AV33" s="1836"/>
      <c r="AW33" s="1837"/>
      <c r="AX33" s="1838"/>
      <c r="AY33" s="1832"/>
      <c r="AZ33" s="2020"/>
      <c r="BA33" s="2022"/>
      <c r="BB33" s="438" t="str">
        <f t="shared" si="19"/>
        <v>Fr</v>
      </c>
      <c r="BC33" s="437" t="str">
        <f t="shared" si="20"/>
        <v>Fr</v>
      </c>
      <c r="BD33" s="1858" t="str">
        <f t="shared" si="26"/>
        <v/>
      </c>
      <c r="BE33" s="1858" t="str">
        <f t="shared" si="26"/>
        <v/>
      </c>
      <c r="BF33" s="1858" t="str">
        <f t="shared" si="26"/>
        <v/>
      </c>
      <c r="BG33" s="1858" t="str">
        <f t="shared" si="26"/>
        <v/>
      </c>
      <c r="BH33" s="1858" t="str">
        <f t="shared" si="26"/>
        <v/>
      </c>
      <c r="BI33" s="1858" t="str">
        <f t="shared" si="26"/>
        <v/>
      </c>
      <c r="BJ33" s="1858" t="str">
        <f t="shared" si="26"/>
        <v/>
      </c>
      <c r="BK33" s="1858" t="str">
        <f t="shared" si="26"/>
        <v/>
      </c>
      <c r="BL33" s="1858" t="str">
        <f t="shared" si="26"/>
        <v/>
      </c>
    </row>
    <row r="34" spans="1:64" s="945" customFormat="1" ht="20.25" customHeight="1" x14ac:dyDescent="0.2">
      <c r="A34" s="1275">
        <f t="shared" si="27"/>
        <v>272</v>
      </c>
      <c r="B34" s="485">
        <f t="shared" si="22"/>
        <v>43737</v>
      </c>
      <c r="C34" s="1913">
        <v>30</v>
      </c>
      <c r="D34" s="483">
        <f t="shared" si="23"/>
        <v>39</v>
      </c>
      <c r="E34" s="1785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6"/>
      <c r="H34" s="1511" t="str">
        <f t="shared" ca="1" si="1"/>
        <v/>
      </c>
      <c r="I34" s="1512" t="str">
        <f t="shared" ca="1" si="2"/>
        <v/>
      </c>
      <c r="J34" s="513">
        <f t="shared" ca="1" si="3"/>
        <v>0</v>
      </c>
      <c r="K34" s="1335">
        <f t="shared" ca="1" si="4"/>
        <v>0</v>
      </c>
      <c r="L34" s="444">
        <f t="shared" ca="1" si="5"/>
        <v>0</v>
      </c>
      <c r="M34" s="2076"/>
      <c r="N34" s="1501"/>
      <c r="O34" s="1502"/>
      <c r="P34" s="513">
        <f t="shared" si="6"/>
        <v>0</v>
      </c>
      <c r="Q34" s="513">
        <f t="shared" si="7"/>
        <v>0</v>
      </c>
      <c r="R34" s="1335">
        <f t="shared" ca="1" si="8"/>
        <v>0</v>
      </c>
      <c r="S34" s="444">
        <f t="shared" ca="1" si="9"/>
        <v>0</v>
      </c>
      <c r="T34" s="2076"/>
      <c r="U34" s="2018">
        <f t="shared" si="10"/>
        <v>0</v>
      </c>
      <c r="V34" s="444">
        <f t="shared" ca="1" si="11"/>
        <v>0</v>
      </c>
      <c r="W34" s="49">
        <f t="shared" si="12"/>
        <v>0</v>
      </c>
      <c r="X34" s="1342">
        <f t="shared" ca="1" si="13"/>
        <v>0</v>
      </c>
      <c r="Y34" s="1527" t="str">
        <f t="shared" si="14"/>
        <v/>
      </c>
      <c r="Z34" s="1528">
        <f t="shared" ca="1" si="15"/>
        <v>0</v>
      </c>
      <c r="AA34" s="1336">
        <f t="shared" si="16"/>
        <v>0</v>
      </c>
      <c r="AB34" s="49">
        <f t="shared" ca="1" si="25"/>
        <v>0</v>
      </c>
      <c r="AC34" s="939"/>
      <c r="AD34" s="1300">
        <f t="shared" ca="1" si="0"/>
        <v>0</v>
      </c>
      <c r="AE34" s="1337">
        <f t="shared" ca="1" si="17"/>
        <v>0</v>
      </c>
      <c r="AF34" s="1044" t="str">
        <f t="shared" si="18"/>
        <v/>
      </c>
      <c r="AG34" s="1045"/>
      <c r="AH34" s="1046"/>
      <c r="AI34" s="1047"/>
      <c r="AJ34" s="1831"/>
      <c r="AK34" s="1832"/>
      <c r="AL34" s="1833"/>
      <c r="AM34" s="1834"/>
      <c r="AN34" s="1835"/>
      <c r="AO34" s="1836"/>
      <c r="AP34" s="1837"/>
      <c r="AQ34" s="1838"/>
      <c r="AR34" s="1832"/>
      <c r="AS34" s="1833"/>
      <c r="AT34" s="1834"/>
      <c r="AU34" s="1835"/>
      <c r="AV34" s="1836"/>
      <c r="AW34" s="1837"/>
      <c r="AX34" s="1838"/>
      <c r="AY34" s="1832"/>
      <c r="AZ34" s="2020"/>
      <c r="BA34" s="2022"/>
      <c r="BB34" s="438" t="str">
        <f t="shared" si="19"/>
        <v>Sa</v>
      </c>
      <c r="BC34" s="437" t="str">
        <f t="shared" si="20"/>
        <v>Sa</v>
      </c>
      <c r="BD34" s="1858" t="str">
        <f t="shared" si="26"/>
        <v/>
      </c>
      <c r="BE34" s="1858" t="str">
        <f t="shared" si="26"/>
        <v/>
      </c>
      <c r="BF34" s="1858" t="str">
        <f t="shared" si="26"/>
        <v/>
      </c>
      <c r="BG34" s="1858" t="str">
        <f t="shared" si="26"/>
        <v/>
      </c>
      <c r="BH34" s="1858" t="str">
        <f t="shared" si="26"/>
        <v/>
      </c>
      <c r="BI34" s="1858" t="str">
        <f t="shared" si="26"/>
        <v/>
      </c>
      <c r="BJ34" s="1858" t="str">
        <f t="shared" si="26"/>
        <v/>
      </c>
      <c r="BK34" s="1858" t="str">
        <f t="shared" si="26"/>
        <v/>
      </c>
      <c r="BL34" s="1858" t="str">
        <f t="shared" si="26"/>
        <v/>
      </c>
    </row>
    <row r="35" spans="1:64" s="945" customFormat="1" ht="20.25" customHeight="1" x14ac:dyDescent="0.2">
      <c r="A35" s="1276"/>
      <c r="B35" s="543"/>
      <c r="C35" s="544"/>
      <c r="D35" s="545"/>
      <c r="E35" s="483"/>
      <c r="F35" s="444"/>
      <c r="G35" s="546"/>
      <c r="H35" s="1505"/>
      <c r="I35" s="1506"/>
      <c r="J35" s="513"/>
      <c r="K35" s="547"/>
      <c r="L35" s="444"/>
      <c r="M35" s="2076"/>
      <c r="N35" s="1505"/>
      <c r="O35" s="1506"/>
      <c r="P35" s="513"/>
      <c r="Q35" s="513"/>
      <c r="R35" s="547"/>
      <c r="S35" s="444"/>
      <c r="T35" s="2076"/>
      <c r="U35" s="2019"/>
      <c r="V35" s="444"/>
      <c r="W35" s="49"/>
      <c r="X35" s="1342"/>
      <c r="Y35" s="1523" t="str">
        <f t="shared" si="14"/>
        <v/>
      </c>
      <c r="Z35" s="1524">
        <f>IF(AND(G35="f",Zuschlag_F&lt;&gt;0,V35&gt;0),V35*Zuschlag_F,0)</f>
        <v>0</v>
      </c>
      <c r="AA35" s="514"/>
      <c r="AB35" s="49"/>
      <c r="AC35" s="515"/>
      <c r="AD35" s="1303">
        <f t="shared" ca="1" si="0"/>
        <v>0</v>
      </c>
      <c r="AE35" s="1337">
        <f t="shared" si="17"/>
        <v>0</v>
      </c>
      <c r="AF35" s="1044"/>
      <c r="AG35" s="1045"/>
      <c r="AH35" s="1046"/>
      <c r="AI35" s="1047"/>
      <c r="AJ35" s="1831"/>
      <c r="AK35" s="1832"/>
      <c r="AL35" s="1833"/>
      <c r="AM35" s="1834"/>
      <c r="AN35" s="1835"/>
      <c r="AO35" s="1836"/>
      <c r="AP35" s="1837"/>
      <c r="AQ35" s="1838"/>
      <c r="AR35" s="1832"/>
      <c r="AS35" s="1833"/>
      <c r="AT35" s="1834"/>
      <c r="AU35" s="1835"/>
      <c r="AV35" s="1836"/>
      <c r="AW35" s="1837"/>
      <c r="AX35" s="1838"/>
      <c r="AY35" s="1832"/>
      <c r="AZ35" s="2020"/>
      <c r="BA35" s="2022"/>
      <c r="BB35" s="438"/>
      <c r="BC35" s="437"/>
      <c r="BD35" s="1858" t="str">
        <f t="shared" si="26"/>
        <v/>
      </c>
      <c r="BE35" s="1858" t="str">
        <f t="shared" si="26"/>
        <v/>
      </c>
      <c r="BF35" s="1858" t="str">
        <f t="shared" si="26"/>
        <v/>
      </c>
      <c r="BG35" s="1858" t="str">
        <f t="shared" si="26"/>
        <v/>
      </c>
      <c r="BH35" s="1858" t="str">
        <f t="shared" si="26"/>
        <v/>
      </c>
      <c r="BI35" s="1858" t="str">
        <f t="shared" si="26"/>
        <v/>
      </c>
      <c r="BJ35" s="1858" t="str">
        <f t="shared" si="26"/>
        <v/>
      </c>
      <c r="BK35" s="1858" t="str">
        <f t="shared" si="26"/>
        <v/>
      </c>
      <c r="BL35" s="1858" t="str">
        <f t="shared" si="26"/>
        <v/>
      </c>
    </row>
    <row r="36" spans="1:64" s="945" customFormat="1" ht="20.25" customHeight="1" thickBot="1" x14ac:dyDescent="0.25">
      <c r="B36" s="1004"/>
      <c r="C36" s="1005"/>
      <c r="D36" s="1006"/>
      <c r="E36" s="483"/>
      <c r="F36" s="444"/>
      <c r="G36" s="1946"/>
      <c r="H36" s="1947"/>
      <c r="I36" s="1948"/>
      <c r="J36" s="1940"/>
      <c r="K36" s="1949"/>
      <c r="L36" s="1010"/>
      <c r="M36" s="2052"/>
      <c r="N36" s="1947"/>
      <c r="O36" s="1948"/>
      <c r="P36" s="1940"/>
      <c r="Q36" s="1940"/>
      <c r="R36" s="1949"/>
      <c r="S36" s="1010"/>
      <c r="T36" s="2055"/>
      <c r="U36" s="1010"/>
      <c r="V36" s="1010"/>
      <c r="W36" s="1964"/>
      <c r="X36" s="1941"/>
      <c r="Y36" s="1950"/>
      <c r="Z36" s="1526"/>
      <c r="AA36" s="1951"/>
      <c r="AB36" s="1003"/>
      <c r="AC36" s="1952"/>
      <c r="AD36" s="1953">
        <f t="shared" ca="1" si="0"/>
        <v>0</v>
      </c>
      <c r="AE36" s="1305"/>
      <c r="AF36" s="1044"/>
      <c r="AG36" s="1045"/>
      <c r="AH36" s="1046"/>
      <c r="AI36" s="1047"/>
      <c r="AJ36" s="751"/>
      <c r="AK36" s="567"/>
      <c r="AL36" s="568"/>
      <c r="AM36" s="569"/>
      <c r="AN36" s="570"/>
      <c r="AO36" s="571"/>
      <c r="AP36" s="572"/>
      <c r="AQ36" s="566"/>
      <c r="AR36" s="567"/>
      <c r="AS36" s="568"/>
      <c r="AT36" s="569"/>
      <c r="AU36" s="570"/>
      <c r="AV36" s="571"/>
      <c r="AW36" s="572"/>
      <c r="AX36" s="566"/>
      <c r="AY36" s="567"/>
      <c r="AZ36" s="2020"/>
      <c r="BA36" s="2022"/>
      <c r="BB36" s="438"/>
      <c r="BC36" s="437"/>
      <c r="BD36" s="1858" t="str">
        <f t="shared" si="26"/>
        <v/>
      </c>
      <c r="BE36" s="1858" t="str">
        <f t="shared" si="26"/>
        <v/>
      </c>
      <c r="BF36" s="1858" t="str">
        <f t="shared" si="26"/>
        <v/>
      </c>
      <c r="BG36" s="1858"/>
      <c r="BH36" s="1858" t="str">
        <f t="shared" si="26"/>
        <v/>
      </c>
      <c r="BI36" s="1858" t="str">
        <f t="shared" si="26"/>
        <v/>
      </c>
      <c r="BJ36" s="1858" t="str">
        <f t="shared" si="26"/>
        <v/>
      </c>
      <c r="BK36" s="1858" t="str">
        <f t="shared" si="26"/>
        <v/>
      </c>
      <c r="BL36" s="1858" t="str">
        <f t="shared" si="26"/>
        <v/>
      </c>
    </row>
    <row r="37" spans="1:64" s="945" customFormat="1" ht="20.25" customHeight="1" thickBot="1" x14ac:dyDescent="0.25">
      <c r="B37" s="1784" t="s">
        <v>718</v>
      </c>
      <c r="C37" s="1771"/>
      <c r="D37" s="1772"/>
      <c r="E37" s="1772"/>
      <c r="F37" s="1773">
        <v>0</v>
      </c>
      <c r="G37" s="2097" t="s">
        <v>310</v>
      </c>
      <c r="H37" s="2098"/>
      <c r="I37" s="2098"/>
      <c r="J37" s="2098"/>
      <c r="K37" s="2099"/>
      <c r="L37" s="1773">
        <v>0</v>
      </c>
      <c r="M37" s="2073"/>
      <c r="N37" s="2100" t="s">
        <v>311</v>
      </c>
      <c r="O37" s="2101"/>
      <c r="P37" s="2101"/>
      <c r="Q37" s="2101"/>
      <c r="R37" s="2102"/>
      <c r="S37" s="1773">
        <v>0</v>
      </c>
      <c r="T37" s="1818"/>
      <c r="U37" s="1818"/>
      <c r="V37" s="1773">
        <v>0</v>
      </c>
      <c r="W37" s="1773">
        <v>0</v>
      </c>
      <c r="X37" s="2097" t="s">
        <v>312</v>
      </c>
      <c r="Y37" s="2098"/>
      <c r="Z37" s="2098"/>
      <c r="AA37" s="2098"/>
      <c r="AB37" s="2098"/>
      <c r="AC37" s="2098"/>
      <c r="AD37" s="2099"/>
      <c r="AE37" s="1309"/>
      <c r="AF37" s="1044"/>
      <c r="AG37" s="1045"/>
      <c r="AH37" s="1046"/>
      <c r="AI37" s="1047"/>
      <c r="AJ37" s="751"/>
      <c r="AK37" s="567"/>
      <c r="AL37" s="568"/>
      <c r="AM37" s="569"/>
      <c r="AN37" s="570"/>
      <c r="AO37" s="571"/>
      <c r="AP37" s="572"/>
      <c r="AQ37" s="566"/>
      <c r="AR37" s="567"/>
      <c r="AS37" s="568"/>
      <c r="AT37" s="569"/>
      <c r="AU37" s="570"/>
      <c r="AV37" s="571"/>
      <c r="AW37" s="572"/>
      <c r="AX37" s="566"/>
      <c r="AY37" s="567"/>
      <c r="AZ37" s="2020"/>
      <c r="BA37" s="2022"/>
      <c r="BB37" s="250"/>
      <c r="BC37" s="5"/>
      <c r="BD37" s="1858"/>
      <c r="BE37" s="1858"/>
      <c r="BF37" s="1858"/>
      <c r="BG37" s="1858"/>
      <c r="BH37" s="1858"/>
      <c r="BI37" s="1858"/>
      <c r="BJ37" s="1858"/>
      <c r="BK37" s="1858"/>
      <c r="BL37" s="1858"/>
    </row>
    <row r="38" spans="1:64" s="945" customFormat="1" ht="20.25" customHeight="1" thickBot="1" x14ac:dyDescent="0.25">
      <c r="B38" s="1784" t="s">
        <v>719</v>
      </c>
      <c r="C38" s="1771"/>
      <c r="D38" s="1772"/>
      <c r="E38" s="1772"/>
      <c r="F38" s="1782">
        <v>0</v>
      </c>
      <c r="G38" s="2097" t="s">
        <v>310</v>
      </c>
      <c r="H38" s="2098"/>
      <c r="I38" s="2098"/>
      <c r="J38" s="2098"/>
      <c r="K38" s="2099"/>
      <c r="L38" s="1782">
        <v>0</v>
      </c>
      <c r="M38" s="2074"/>
      <c r="N38" s="2100" t="s">
        <v>311</v>
      </c>
      <c r="O38" s="2101"/>
      <c r="P38" s="2101"/>
      <c r="Q38" s="2101"/>
      <c r="R38" s="2102"/>
      <c r="S38" s="1782">
        <v>0</v>
      </c>
      <c r="T38" s="2075"/>
      <c r="U38" s="1818"/>
      <c r="V38" s="1782">
        <v>0</v>
      </c>
      <c r="W38" s="1782">
        <v>0</v>
      </c>
      <c r="X38" s="2097" t="s">
        <v>312</v>
      </c>
      <c r="Y38" s="2098"/>
      <c r="Z38" s="2098"/>
      <c r="AA38" s="2098"/>
      <c r="AB38" s="2098"/>
      <c r="AC38" s="2098"/>
      <c r="AD38" s="2099"/>
      <c r="AE38" s="1309"/>
      <c r="AF38" s="1044"/>
      <c r="AG38" s="1045"/>
      <c r="AH38" s="1046"/>
      <c r="AI38" s="1047"/>
      <c r="AJ38" s="751"/>
      <c r="AK38" s="567"/>
      <c r="AL38" s="568"/>
      <c r="AM38" s="569"/>
      <c r="AN38" s="570"/>
      <c r="AO38" s="571"/>
      <c r="AP38" s="572"/>
      <c r="AQ38" s="566"/>
      <c r="AR38" s="567"/>
      <c r="AS38" s="568"/>
      <c r="AT38" s="569"/>
      <c r="AU38" s="570"/>
      <c r="AV38" s="571"/>
      <c r="AW38" s="572"/>
      <c r="AX38" s="566"/>
      <c r="AY38" s="567"/>
      <c r="AZ38" s="2020"/>
      <c r="BA38" s="2022"/>
      <c r="BB38" s="250"/>
      <c r="BC38" s="5"/>
      <c r="BD38" s="1858"/>
      <c r="BE38" s="1858"/>
      <c r="BF38" s="1858"/>
      <c r="BG38" s="1858"/>
      <c r="BH38" s="1858"/>
      <c r="BI38" s="1858"/>
      <c r="BJ38" s="1858"/>
      <c r="BK38" s="1858"/>
      <c r="BL38" s="1858"/>
    </row>
    <row r="39" spans="1:64" ht="13.5" thickBot="1" x14ac:dyDescent="0.25">
      <c r="B39" s="1770" t="s">
        <v>313</v>
      </c>
      <c r="C39" s="453"/>
      <c r="D39" s="453"/>
      <c r="E39" s="453"/>
      <c r="F39" s="1774">
        <f>SUM(F4:F37)-F38</f>
        <v>0</v>
      </c>
      <c r="G39" s="1775"/>
      <c r="H39" s="1776"/>
      <c r="I39" s="1776"/>
      <c r="J39" s="1777"/>
      <c r="K39" s="1778"/>
      <c r="L39" s="1774">
        <f ca="1">SUM(L4:L37)-L38</f>
        <v>0</v>
      </c>
      <c r="M39" s="1783"/>
      <c r="N39" s="1774"/>
      <c r="O39" s="1774"/>
      <c r="P39" s="1774"/>
      <c r="Q39" s="1774"/>
      <c r="R39" s="1774"/>
      <c r="S39" s="1774">
        <f ca="1">SUM(S4:S38)</f>
        <v>0</v>
      </c>
      <c r="T39" s="1783"/>
      <c r="U39" s="1774"/>
      <c r="V39" s="1774">
        <f ca="1">SUM(V4:V37)-V38</f>
        <v>0</v>
      </c>
      <c r="W39" s="1774">
        <f>SUM(W4:W37)-W38</f>
        <v>6.825000000000002</v>
      </c>
      <c r="X39" s="1774">
        <f ca="1">SUM(X4:X38)-AB2</f>
        <v>0</v>
      </c>
      <c r="Y39" s="1774"/>
      <c r="Z39" s="1774">
        <f>SUM(AA4:AA38)</f>
        <v>0</v>
      </c>
      <c r="AA39" s="1779"/>
      <c r="AB39" s="1780">
        <f ca="1">AB34-August</f>
        <v>0</v>
      </c>
      <c r="AC39" s="1442">
        <f ca="1">IF(dezSaldo="J",AB39*24,"")</f>
        <v>0</v>
      </c>
      <c r="AF39" s="1481">
        <f>SUM(AF5:AF35)</f>
        <v>0</v>
      </c>
      <c r="AG39" s="1482">
        <f>SUM(AG5:AG35)</f>
        <v>0</v>
      </c>
      <c r="AH39" s="1483">
        <f>SUM(AH5:AH35)</f>
        <v>0</v>
      </c>
      <c r="AI39" s="1484">
        <f>SUM(AI5:AI35)</f>
        <v>0</v>
      </c>
      <c r="AJ39" s="1544" t="s">
        <v>109</v>
      </c>
      <c r="AK39" s="1545" t="s">
        <v>109</v>
      </c>
      <c r="AL39" s="1546" t="s">
        <v>109</v>
      </c>
      <c r="AM39" s="1547" t="s">
        <v>109</v>
      </c>
      <c r="AN39" s="1548" t="s">
        <v>110</v>
      </c>
      <c r="AO39" s="1549" t="s">
        <v>110</v>
      </c>
      <c r="AP39" s="1550" t="s">
        <v>110</v>
      </c>
      <c r="AQ39" s="1551" t="s">
        <v>111</v>
      </c>
      <c r="AR39" s="1545" t="s">
        <v>112</v>
      </c>
      <c r="AS39" s="1546" t="s">
        <v>112</v>
      </c>
      <c r="AT39" s="1547" t="s">
        <v>113</v>
      </c>
      <c r="AU39" s="1548" t="s">
        <v>114</v>
      </c>
      <c r="AV39" s="1549" t="s">
        <v>114</v>
      </c>
      <c r="AW39" s="1550" t="s">
        <v>114</v>
      </c>
      <c r="AX39" s="1551" t="s">
        <v>114</v>
      </c>
      <c r="AY39" s="1545" t="s">
        <v>115</v>
      </c>
      <c r="AZ39" s="1546" t="s">
        <v>116</v>
      </c>
      <c r="BA39" s="1547" t="s">
        <v>117</v>
      </c>
      <c r="BD39" s="1859">
        <f>SUM(BD4:BD38)</f>
        <v>0</v>
      </c>
      <c r="BE39" s="1859">
        <f t="shared" ref="BE39:BL39" si="28">SUM(BE4:BE38)</f>
        <v>0</v>
      </c>
      <c r="BF39" s="1859">
        <f t="shared" si="28"/>
        <v>0</v>
      </c>
      <c r="BG39" s="1859">
        <f t="shared" si="28"/>
        <v>0</v>
      </c>
      <c r="BH39" s="1859">
        <f t="shared" si="28"/>
        <v>0</v>
      </c>
      <c r="BI39" s="1859">
        <f t="shared" si="28"/>
        <v>0</v>
      </c>
      <c r="BJ39" s="1859">
        <f t="shared" si="28"/>
        <v>0</v>
      </c>
      <c r="BK39" s="1859">
        <f t="shared" si="28"/>
        <v>0</v>
      </c>
      <c r="BL39" s="1859">
        <f t="shared" si="28"/>
        <v>0</v>
      </c>
    </row>
    <row r="40" spans="1:64" x14ac:dyDescent="0.2">
      <c r="B40" s="152" t="str">
        <f>IF(AND(N46&gt;0,Vorarbeit&lt;&gt;"x"),"   FEHLER!!! V-Tage nur verwenden, wenn in Arbeitszeiten Zelle P25 aktiviert wurde!","")</f>
        <v/>
      </c>
      <c r="N40" s="349"/>
      <c r="O40" s="349"/>
      <c r="P40" s="349"/>
      <c r="Q40" s="349"/>
      <c r="R40" s="612" t="s">
        <v>316</v>
      </c>
      <c r="S40" s="349"/>
      <c r="T40" s="349"/>
      <c r="Z40" s="600" t="s">
        <v>314</v>
      </c>
      <c r="AB40" s="601">
        <f>AB2</f>
        <v>0</v>
      </c>
      <c r="AC40" s="1282" t="s">
        <v>742</v>
      </c>
      <c r="AJ40" s="1552" t="s">
        <v>123</v>
      </c>
      <c r="AK40" s="1553" t="s">
        <v>124</v>
      </c>
      <c r="AL40" s="1554" t="s">
        <v>125</v>
      </c>
      <c r="AM40" s="1555" t="s">
        <v>109</v>
      </c>
      <c r="AN40" s="1556" t="s">
        <v>109</v>
      </c>
      <c r="AO40" s="1557" t="s">
        <v>110</v>
      </c>
      <c r="AP40" s="1558" t="s">
        <v>125</v>
      </c>
      <c r="AQ40" s="1552" t="s">
        <v>126</v>
      </c>
      <c r="AR40" s="1553" t="s">
        <v>127</v>
      </c>
      <c r="AS40" s="1554" t="s">
        <v>113</v>
      </c>
      <c r="AT40" s="1555" t="s">
        <v>128</v>
      </c>
      <c r="AU40" s="1556" t="s">
        <v>129</v>
      </c>
      <c r="AV40" s="1557" t="s">
        <v>112</v>
      </c>
      <c r="AW40" s="1558" t="s">
        <v>115</v>
      </c>
      <c r="AX40" s="1552" t="s">
        <v>110</v>
      </c>
      <c r="AY40" s="1553" t="s">
        <v>110</v>
      </c>
      <c r="AZ40" s="1554"/>
      <c r="BA40" s="1555" t="s">
        <v>110</v>
      </c>
      <c r="BD40" s="1859"/>
      <c r="BE40" s="1859"/>
      <c r="BF40" s="1859"/>
      <c r="BG40" s="1859"/>
      <c r="BH40" s="1859"/>
      <c r="BI40" s="1859"/>
      <c r="BJ40" s="1859"/>
      <c r="BK40" s="1859"/>
      <c r="BL40" s="1859"/>
    </row>
    <row r="41" spans="1:64" ht="13.5" thickBot="1" x14ac:dyDescent="0.25">
      <c r="C41" s="28" t="s">
        <v>315</v>
      </c>
      <c r="D41" s="746" t="str">
        <f>Ihr_Name</f>
        <v>Ihr Name</v>
      </c>
      <c r="E41" s="746"/>
      <c r="F41" s="746"/>
      <c r="G41" s="7"/>
      <c r="H41" s="747"/>
      <c r="I41" s="747"/>
      <c r="J41" s="747"/>
      <c r="K41" s="348"/>
      <c r="L41" s="349"/>
      <c r="M41" s="349"/>
      <c r="N41" s="347"/>
      <c r="R41" s="612" t="s">
        <v>317</v>
      </c>
      <c r="S41" s="618" t="str">
        <f>IF(JahresSoll&gt;0,"Jahr","Monat")</f>
        <v>Monat</v>
      </c>
      <c r="T41" s="618"/>
      <c r="U41" s="349"/>
      <c r="Z41" s="429" t="str">
        <f>IF(S41="Monat","+ Sollreduzierung (mon. Soll)","+ Sollreduzierung (jährl. Soll)")</f>
        <v>+ Sollreduzierung (mon. Soll)</v>
      </c>
      <c r="AA41" s="429"/>
      <c r="AB41" s="418">
        <f>S52</f>
        <v>0</v>
      </c>
      <c r="AC41" s="1282" t="s">
        <v>743</v>
      </c>
      <c r="AJ41" s="1559"/>
      <c r="AK41" s="1560"/>
      <c r="AL41" s="1561"/>
      <c r="AM41" s="1562"/>
      <c r="AN41" s="1563"/>
      <c r="AO41" s="1564"/>
      <c r="AP41" s="1565"/>
      <c r="AQ41" s="1559"/>
      <c r="AR41" s="1560"/>
      <c r="AS41" s="1561" t="s">
        <v>123</v>
      </c>
      <c r="AT41" s="1562"/>
      <c r="AU41" s="1563"/>
      <c r="AV41" s="1564"/>
      <c r="AW41" s="1565"/>
      <c r="AX41" s="1559"/>
      <c r="AY41" s="1560"/>
      <c r="AZ41" s="1561"/>
      <c r="BA41" s="1562"/>
      <c r="BD41" s="1859"/>
      <c r="BE41" s="1859"/>
      <c r="BF41" s="1859"/>
      <c r="BG41" s="1859"/>
      <c r="BH41" s="1859"/>
      <c r="BI41" s="1859"/>
      <c r="BJ41" s="1859"/>
      <c r="BK41" s="1859"/>
      <c r="BL41" s="1859"/>
    </row>
    <row r="42" spans="1:64" ht="13.5" thickBot="1" x14ac:dyDescent="0.25">
      <c r="D42" s="1885" t="str">
        <f>'8'!$D$42</f>
        <v>Ihre Abteilung - Ihre Personalnummer</v>
      </c>
      <c r="E42" s="1656"/>
      <c r="F42" s="1656"/>
      <c r="G42" s="1657"/>
      <c r="H42" s="1657"/>
      <c r="I42" s="1658"/>
      <c r="L42" s="347"/>
      <c r="M42" s="347"/>
      <c r="N42" s="410">
        <f>COUNTIF(G5:G35,"=u")+COUNTIF(G5:G35,"=h")/2</f>
        <v>0</v>
      </c>
      <c r="O42" s="1636" t="s">
        <v>324</v>
      </c>
      <c r="P42" s="475"/>
      <c r="Q42" s="475"/>
      <c r="R42" s="1608" t="s">
        <v>842</v>
      </c>
      <c r="S42" s="615" t="str">
        <f>IF(S41="Jahr",JahresSoll/Arbeitstage!$G$31*N42,"------")</f>
        <v>------</v>
      </c>
      <c r="T42" s="614"/>
      <c r="U42" s="618"/>
      <c r="W42" s="427"/>
      <c r="X42" s="427"/>
      <c r="Y42" s="427"/>
      <c r="Z42" s="428" t="s">
        <v>318</v>
      </c>
      <c r="AA42" s="428"/>
      <c r="AB42" s="427">
        <f ca="1">AB39-AB40+AB41</f>
        <v>0</v>
      </c>
      <c r="AC42" s="1443">
        <f ca="1">AB42*24</f>
        <v>0</v>
      </c>
    </row>
    <row r="43" spans="1:64" ht="13.5" thickBot="1" x14ac:dyDescent="0.25">
      <c r="B43" s="451" t="s">
        <v>319</v>
      </c>
      <c r="C43" s="452"/>
      <c r="D43" s="461"/>
      <c r="E43" s="327" t="s">
        <v>599</v>
      </c>
      <c r="F43" s="353" t="s">
        <v>320</v>
      </c>
      <c r="G43" s="353" t="s">
        <v>321</v>
      </c>
      <c r="H43" s="669" t="s">
        <v>322</v>
      </c>
      <c r="I43" s="668" t="s">
        <v>323</v>
      </c>
      <c r="K43" s="2109" t="s">
        <v>753</v>
      </c>
      <c r="L43" s="2110"/>
      <c r="M43" s="2053"/>
      <c r="N43" s="769">
        <f>H51</f>
        <v>0</v>
      </c>
      <c r="O43" s="1637" t="s">
        <v>29</v>
      </c>
      <c r="P43" s="476"/>
      <c r="Q43" s="476"/>
      <c r="R43" s="1609" t="s">
        <v>481</v>
      </c>
      <c r="S43" s="615">
        <f>IF(S41="Jahr",JahresSoll/AT_JAHR*N43,AB2/AT_SEP*N43)</f>
        <v>0</v>
      </c>
      <c r="T43" s="614"/>
      <c r="U43" s="614"/>
      <c r="Z43" s="1279" t="str">
        <f ca="1">IF(N1&lt;0,"negativer Vormonatssaldo!","")</f>
        <v/>
      </c>
      <c r="AB43" s="1285">
        <f ca="1">IF(AND(AB42&gt;0,N1&lt;0),IF(AB42&gt;-N1,-N1,AB42),0)</f>
        <v>0</v>
      </c>
      <c r="AC43" s="4"/>
      <c r="AL43" s="60" t="s">
        <v>325</v>
      </c>
      <c r="AM43" s="381"/>
      <c r="AN43" s="381"/>
      <c r="AO43" s="381"/>
      <c r="AP43" s="381"/>
      <c r="AQ43" s="381"/>
      <c r="AR43" s="381"/>
      <c r="AS43" s="381"/>
      <c r="AT43" s="381"/>
      <c r="AU43" s="61"/>
    </row>
    <row r="44" spans="1:64" x14ac:dyDescent="0.2">
      <c r="B44" s="449" t="s">
        <v>326</v>
      </c>
      <c r="C44" s="450"/>
      <c r="D44" s="321" t="str">
        <f>AT_MO_SEP</f>
        <v>x</v>
      </c>
      <c r="E44" s="1159">
        <f>Montag09</f>
        <v>0.32500000000000001</v>
      </c>
      <c r="F44" s="324">
        <f>Pause1_Mo_09</f>
        <v>2.0833333333333332E-2</v>
      </c>
      <c r="G44" s="324">
        <f>Pause2_Mo_09</f>
        <v>3.125E-2</v>
      </c>
      <c r="H44" s="664">
        <f>COUNTIF($BC$5:$BC$35,"=mof")</f>
        <v>0</v>
      </c>
      <c r="I44" s="324">
        <f>IF(D44="x",Vorarbeit_Mo_09,0)</f>
        <v>0</v>
      </c>
      <c r="K44" s="1860" t="s">
        <v>685</v>
      </c>
      <c r="L44" s="1861">
        <f>BD39</f>
        <v>0</v>
      </c>
      <c r="M44" s="1863"/>
      <c r="N44" s="412">
        <f>COUNTIF(G5:G35,"=k")*IF(Übersicht!E14="j",1,-1)</f>
        <v>0</v>
      </c>
      <c r="O44" s="1637" t="s">
        <v>330</v>
      </c>
      <c r="P44" s="476"/>
      <c r="Q44" s="476"/>
      <c r="R44" s="1610" t="s">
        <v>480</v>
      </c>
      <c r="S44" s="615">
        <f>IF(S41="Jahr",JahresSoll/AT_JAHR*N44,AB2/AT_SEP*N44)*IF(Übersicht!E14="j",1,-1)</f>
        <v>0</v>
      </c>
      <c r="T44" s="614"/>
      <c r="U44" s="614"/>
      <c r="W44" s="350"/>
      <c r="X44" s="350"/>
      <c r="Y44" s="351"/>
      <c r="Z44" s="352" t="s">
        <v>327</v>
      </c>
      <c r="AA44" s="352"/>
      <c r="AB44" s="1480">
        <f>Sollueberstunden</f>
        <v>0</v>
      </c>
      <c r="AC44" s="1283" t="s">
        <v>740</v>
      </c>
      <c r="AL44" s="382" t="s">
        <v>152</v>
      </c>
      <c r="AM44" s="383"/>
      <c r="AN44" s="384"/>
      <c r="AO44" s="1426" t="s">
        <v>328</v>
      </c>
      <c r="AP44" s="385"/>
      <c r="AQ44" s="385"/>
      <c r="AR44" s="385"/>
      <c r="AS44" s="385"/>
      <c r="AT44" s="385"/>
      <c r="AU44" s="386"/>
    </row>
    <row r="45" spans="1:64" ht="13.5" thickBot="1" x14ac:dyDescent="0.25">
      <c r="B45" s="449" t="s">
        <v>329</v>
      </c>
      <c r="C45" s="450"/>
      <c r="D45" s="322" t="str">
        <f>AT_DI_SEP</f>
        <v>x</v>
      </c>
      <c r="E45" s="1160">
        <f>Dienstag09</f>
        <v>0.32500000000000001</v>
      </c>
      <c r="F45" s="325">
        <f>Pause1_Di_09</f>
        <v>2.0833333333333332E-2</v>
      </c>
      <c r="G45" s="325">
        <f>Pause2_Di_09</f>
        <v>3.125E-2</v>
      </c>
      <c r="H45" s="665">
        <f>COUNTIF($BC$5:$BC$35,"=dif")</f>
        <v>0</v>
      </c>
      <c r="I45" s="325">
        <f>IF(D45="x",Vorarbeit_Di_09,0)</f>
        <v>0</v>
      </c>
      <c r="K45" s="1862" t="s">
        <v>717</v>
      </c>
      <c r="L45" s="1863">
        <f>BE39</f>
        <v>0</v>
      </c>
      <c r="M45" s="1863"/>
      <c r="N45" s="412">
        <f>COUNTIF(G5:G35,"=kk")+COUNTIF(G5:G35,"=m")+COUNTIF(G5:G35,"=ez")+COUNTIF(G5:G35,"=a")</f>
        <v>0</v>
      </c>
      <c r="O45" s="1637" t="s">
        <v>748</v>
      </c>
      <c r="P45" s="476"/>
      <c r="Q45" s="476"/>
      <c r="R45" s="1828" t="s">
        <v>739</v>
      </c>
      <c r="S45" s="615">
        <f>IF(S41="Jahr",JahresSoll/AT_JAHR*N45,AB2/AT_SEP*N45)</f>
        <v>0</v>
      </c>
      <c r="T45" s="614"/>
      <c r="U45" s="614"/>
      <c r="W45" s="416"/>
      <c r="X45" s="416"/>
      <c r="Y45" s="416"/>
      <c r="Z45" s="415" t="s">
        <v>331</v>
      </c>
      <c r="AA45" s="415"/>
      <c r="AB45" s="417">
        <f ca="1">IF(AB42&lt;0,AB42,AB43+IF(AB42-AB43-AB44&gt;0,AB42-AB44-AB43,0))</f>
        <v>0</v>
      </c>
      <c r="AC45" s="1442">
        <f ca="1">AB45*24</f>
        <v>0</v>
      </c>
      <c r="AL45" s="387" t="s">
        <v>153</v>
      </c>
      <c r="AM45" s="372"/>
      <c r="AN45" s="372"/>
      <c r="AO45" s="1427" t="s">
        <v>332</v>
      </c>
      <c r="AP45" s="360"/>
      <c r="AQ45" s="360"/>
      <c r="AR45" s="360"/>
      <c r="AS45" s="360"/>
      <c r="AT45" s="360"/>
      <c r="AU45" s="388"/>
    </row>
    <row r="46" spans="1:64" ht="14.25" thickTop="1" thickBot="1" x14ac:dyDescent="0.25">
      <c r="B46" s="449" t="s">
        <v>333</v>
      </c>
      <c r="C46" s="450"/>
      <c r="D46" s="322" t="str">
        <f>AT_MI_SEP</f>
        <v>x</v>
      </c>
      <c r="E46" s="1160">
        <f>Mittwoch09</f>
        <v>0.32500000000000001</v>
      </c>
      <c r="F46" s="325">
        <f>Pause1_Mi_09</f>
        <v>2.0833333333333332E-2</v>
      </c>
      <c r="G46" s="325">
        <f>Pause2_Mi_09</f>
        <v>3.125E-2</v>
      </c>
      <c r="H46" s="665">
        <f>COUNTIF($BC$5:$BC$35,"=mif")</f>
        <v>0</v>
      </c>
      <c r="I46" s="325">
        <f>IF(D46="x",Vorarbeit_Mi_09,0)</f>
        <v>0</v>
      </c>
      <c r="K46" s="1862" t="s">
        <v>637</v>
      </c>
      <c r="L46" s="1863">
        <f>BF39</f>
        <v>0</v>
      </c>
      <c r="M46" s="1863"/>
      <c r="N46" s="411">
        <f>Arbeitstage!D23</f>
        <v>0</v>
      </c>
      <c r="O46" s="1638" t="s">
        <v>31</v>
      </c>
      <c r="P46" s="477"/>
      <c r="Q46" s="477"/>
      <c r="R46" s="1610" t="s">
        <v>482</v>
      </c>
      <c r="S46" s="616" t="s">
        <v>334</v>
      </c>
      <c r="T46" s="613"/>
      <c r="U46" s="613"/>
      <c r="Z46" s="1066" t="s">
        <v>335</v>
      </c>
      <c r="AA46" s="1066"/>
      <c r="AB46" s="1066" t="s">
        <v>336</v>
      </c>
      <c r="AL46" s="554" t="s">
        <v>154</v>
      </c>
      <c r="AM46" s="555"/>
      <c r="AN46" s="555"/>
      <c r="AO46" s="1428" t="s">
        <v>337</v>
      </c>
      <c r="AP46" s="556"/>
      <c r="AQ46" s="556"/>
      <c r="AR46" s="556"/>
      <c r="AS46" s="556"/>
      <c r="AT46" s="556"/>
      <c r="AU46" s="557"/>
    </row>
    <row r="47" spans="1:64" ht="13.5" thickBot="1" x14ac:dyDescent="0.25">
      <c r="B47" s="449" t="s">
        <v>338</v>
      </c>
      <c r="C47" s="450"/>
      <c r="D47" s="322" t="str">
        <f>AT_DO_SEP</f>
        <v>x</v>
      </c>
      <c r="E47" s="1160">
        <f>Donnerstag09</f>
        <v>0.32500000000000001</v>
      </c>
      <c r="F47" s="325">
        <f>Pause1_Do_09</f>
        <v>2.0833333333333332E-2</v>
      </c>
      <c r="G47" s="325">
        <f>Pause2_Do_09</f>
        <v>3.125E-2</v>
      </c>
      <c r="H47" s="665">
        <f>COUNTIF($BC$5:$BC$35,"=dof")</f>
        <v>0</v>
      </c>
      <c r="I47" s="325">
        <f>IF(D47="x",Vorarbeit_Do_09,0)</f>
        <v>0</v>
      </c>
      <c r="K47" s="1862" t="s">
        <v>483</v>
      </c>
      <c r="L47" s="1863">
        <f>BG39</f>
        <v>0</v>
      </c>
      <c r="M47" s="2054"/>
      <c r="N47" s="1057">
        <f>COUNTIF(G5:G35,"=d")</f>
        <v>0</v>
      </c>
      <c r="O47" s="1058" t="s">
        <v>339</v>
      </c>
      <c r="P47" s="1024"/>
      <c r="Q47" s="1024"/>
      <c r="R47" s="1059">
        <f>COUNTIF(G5:G35,"=dr")</f>
        <v>0</v>
      </c>
      <c r="S47" s="616" t="s">
        <v>334</v>
      </c>
      <c r="T47" s="613"/>
      <c r="U47" s="613"/>
      <c r="W47" s="4"/>
      <c r="Y47" s="1060" t="s">
        <v>340</v>
      </c>
      <c r="Z47" s="1475"/>
      <c r="AA47" s="1476"/>
      <c r="AB47" s="1477"/>
      <c r="AL47" s="389" t="s">
        <v>155</v>
      </c>
      <c r="AM47" s="361"/>
      <c r="AN47" s="361"/>
      <c r="AO47" s="1429" t="s">
        <v>341</v>
      </c>
      <c r="AP47" s="362"/>
      <c r="AQ47" s="362"/>
      <c r="AR47" s="362"/>
      <c r="AS47" s="362"/>
      <c r="AT47" s="362"/>
      <c r="AU47" s="390"/>
    </row>
    <row r="48" spans="1:64" ht="13.5" thickBot="1" x14ac:dyDescent="0.25">
      <c r="B48" s="449" t="s">
        <v>342</v>
      </c>
      <c r="C48" s="450"/>
      <c r="D48" s="322" t="str">
        <f>AT_FR_SEP</f>
        <v>x</v>
      </c>
      <c r="E48" s="1160">
        <f>Freitag09</f>
        <v>0.32500000000000001</v>
      </c>
      <c r="F48" s="325">
        <f>Pause1_Fr_09</f>
        <v>2.0833333333333332E-2</v>
      </c>
      <c r="G48" s="325">
        <f>Pause2_Fr_09</f>
        <v>3.125E-2</v>
      </c>
      <c r="H48" s="665">
        <f>COUNTIF($BC$5:$BC$35,"=frf")</f>
        <v>0</v>
      </c>
      <c r="I48" s="325">
        <f>IF(D48="x",Vorarbeit_Fr_09,0)</f>
        <v>0</v>
      </c>
      <c r="K48" s="1862" t="s">
        <v>682</v>
      </c>
      <c r="L48" s="1863">
        <f>BH39</f>
        <v>0</v>
      </c>
      <c r="M48" s="1863"/>
      <c r="N48" s="764">
        <f>COUNTIF(G5:G35,"=s")</f>
        <v>0</v>
      </c>
      <c r="O48" s="761" t="s">
        <v>22</v>
      </c>
      <c r="P48" s="762"/>
      <c r="Q48" s="762"/>
      <c r="R48" s="763"/>
      <c r="S48" s="615">
        <f>IF(S41="Jahr",JahresSoll/AT_JAHR*N48,AB2/AT_SEP*N48)</f>
        <v>0</v>
      </c>
      <c r="T48" s="614"/>
      <c r="U48" s="348"/>
      <c r="Z48" s="352" t="s">
        <v>344</v>
      </c>
      <c r="AB48" s="1477"/>
      <c r="AD48" s="292"/>
      <c r="AE48" s="1311"/>
      <c r="AF48" s="292"/>
      <c r="AG48" s="292"/>
      <c r="AH48" s="292"/>
      <c r="AI48" s="292"/>
      <c r="AL48" s="391" t="s">
        <v>156</v>
      </c>
      <c r="AM48" s="363"/>
      <c r="AN48" s="363"/>
      <c r="AO48" s="1430" t="s">
        <v>345</v>
      </c>
      <c r="AP48" s="364"/>
      <c r="AQ48" s="364"/>
      <c r="AR48" s="364"/>
      <c r="AS48" s="364"/>
      <c r="AT48" s="364"/>
      <c r="AU48" s="392"/>
    </row>
    <row r="49" spans="2:47" ht="13.5" thickBot="1" x14ac:dyDescent="0.25">
      <c r="B49" s="449" t="s">
        <v>346</v>
      </c>
      <c r="C49" s="450"/>
      <c r="D49" s="322">
        <f>AT_SA_SEP</f>
        <v>0</v>
      </c>
      <c r="E49" s="1160">
        <f>Samstag09</f>
        <v>0</v>
      </c>
      <c r="F49" s="325">
        <f>Pause1_Sa_09</f>
        <v>2.0833333333333332E-2</v>
      </c>
      <c r="G49" s="325">
        <f>Pause2_Sa_09</f>
        <v>3.125E-2</v>
      </c>
      <c r="H49" s="665">
        <f>COUNTIF($BC$5:$BC$35,"=saf")</f>
        <v>0</v>
      </c>
      <c r="I49" s="325">
        <f>IF(D49="x",Vorarbeit_Sa_09,0)</f>
        <v>0</v>
      </c>
      <c r="K49" s="1862" t="s">
        <v>746</v>
      </c>
      <c r="L49" s="1863">
        <f>BI39</f>
        <v>0</v>
      </c>
      <c r="M49" s="2054"/>
      <c r="N49" s="470" t="s">
        <v>343</v>
      </c>
      <c r="O49" s="471"/>
      <c r="P49" s="471"/>
      <c r="Q49" s="471"/>
      <c r="R49" s="472"/>
      <c r="S49" s="617"/>
      <c r="T49" s="348"/>
      <c r="U49" s="640"/>
      <c r="W49" s="414"/>
      <c r="X49" s="414"/>
      <c r="Y49" s="414"/>
      <c r="Z49" s="415" t="s">
        <v>318</v>
      </c>
      <c r="AA49" s="415"/>
      <c r="AB49" s="1061">
        <f ca="1">AB45+Z47-AB47-AB48</f>
        <v>0</v>
      </c>
      <c r="AC49" s="1442">
        <f ca="1">AB49*24</f>
        <v>0</v>
      </c>
      <c r="AD49" s="292"/>
      <c r="AE49" s="1311"/>
      <c r="AF49" s="292"/>
      <c r="AG49" s="292"/>
      <c r="AH49" s="292"/>
      <c r="AI49" s="292"/>
      <c r="AL49" s="393" t="s">
        <v>157</v>
      </c>
      <c r="AM49" s="365"/>
      <c r="AN49" s="365"/>
      <c r="AO49" s="1431" t="s">
        <v>348</v>
      </c>
      <c r="AP49" s="366"/>
      <c r="AQ49" s="366"/>
      <c r="AR49" s="366"/>
      <c r="AS49" s="366"/>
      <c r="AT49" s="366"/>
      <c r="AU49" s="394"/>
    </row>
    <row r="50" spans="2:47" ht="13.5" thickBot="1" x14ac:dyDescent="0.25">
      <c r="B50" s="449" t="s">
        <v>349</v>
      </c>
      <c r="C50" s="450"/>
      <c r="D50" s="323">
        <f>AT_SO_SEP</f>
        <v>0</v>
      </c>
      <c r="E50" s="1161">
        <f>Sonntag09</f>
        <v>0</v>
      </c>
      <c r="F50" s="326">
        <f>Pause1_So_09</f>
        <v>2.0833333333333332E-2</v>
      </c>
      <c r="G50" s="326">
        <f>Pause2_So_09</f>
        <v>3.125E-2</v>
      </c>
      <c r="H50" s="666">
        <f>COUNTIF($BC$5:$BC$35,"=sof")</f>
        <v>0</v>
      </c>
      <c r="I50" s="326">
        <f>IF(D50="x",Vorarbeit_So_09,0)</f>
        <v>0</v>
      </c>
      <c r="K50" s="1862" t="str">
        <f>Übersicht!E26</f>
        <v>s01</v>
      </c>
      <c r="L50" s="1863">
        <f>BJ39</f>
        <v>0</v>
      </c>
      <c r="M50" s="2054"/>
      <c r="N50" s="468" t="s">
        <v>347</v>
      </c>
      <c r="O50" s="348"/>
      <c r="P50" s="348"/>
      <c r="Q50" s="348"/>
      <c r="R50" s="413"/>
      <c r="S50" s="469">
        <f>IF(S41="Jahr","-----",24)</f>
        <v>24</v>
      </c>
      <c r="T50" s="348"/>
      <c r="U50" s="641"/>
      <c r="AC50" s="621" t="str">
        <f>IF(max_Monat_kum="j","Kumuliert! Siehe Saldo!","")</f>
        <v/>
      </c>
      <c r="AL50" s="395" t="s">
        <v>158</v>
      </c>
      <c r="AM50" s="373"/>
      <c r="AN50" s="373"/>
      <c r="AO50" s="1432" t="s">
        <v>351</v>
      </c>
      <c r="AP50" s="374"/>
      <c r="AQ50" s="374"/>
      <c r="AR50" s="374"/>
      <c r="AS50" s="374"/>
      <c r="AT50" s="374"/>
      <c r="AU50" s="396"/>
    </row>
    <row r="51" spans="2:47" ht="13.5" thickBot="1" x14ac:dyDescent="0.25">
      <c r="B51" s="451" t="s">
        <v>352</v>
      </c>
      <c r="C51" s="452"/>
      <c r="D51" s="462">
        <f>COUNTIF(D44:D50,"x")</f>
        <v>5</v>
      </c>
      <c r="E51" s="341">
        <f>SUM(E44:E50)</f>
        <v>1.625</v>
      </c>
      <c r="F51" s="328">
        <f>SUM(F44:F50)</f>
        <v>0.14583333333333331</v>
      </c>
      <c r="G51" s="328">
        <f>SUM(G44:G50)</f>
        <v>0.21875</v>
      </c>
      <c r="H51" s="667">
        <f>IF(D44="x",H44,0)+IF(D45="x",H45,0)+IF(D46="x",H46,0)+IF(D47="x",H47,0)+IF(D48="x",H48,0)+IF(D49="x",H49,0)+IF(D50="x",H50,0)</f>
        <v>0</v>
      </c>
      <c r="I51" s="328">
        <f>SUM(I44:I50)</f>
        <v>0</v>
      </c>
      <c r="K51" s="1862" t="str">
        <f>Übersicht!E27</f>
        <v>s02</v>
      </c>
      <c r="L51" s="1863">
        <f>BK39</f>
        <v>0</v>
      </c>
      <c r="M51" s="2054"/>
      <c r="N51" s="425" t="s">
        <v>350</v>
      </c>
      <c r="O51" s="421"/>
      <c r="P51" s="421"/>
      <c r="Q51" s="421"/>
      <c r="R51" s="422"/>
      <c r="S51" s="619">
        <f>IF(S41="Jahr","-----",AB2/4.348125/Arbeitstage_SEP*S50/12)</f>
        <v>0</v>
      </c>
      <c r="T51" s="641"/>
      <c r="U51" s="642"/>
      <c r="Z51" s="463" t="s">
        <v>354</v>
      </c>
      <c r="AA51" s="463"/>
      <c r="AB51" s="1478" t="str">
        <f>max_Monat</f>
        <v>frei</v>
      </c>
      <c r="AC51" s="1284" t="s">
        <v>741</v>
      </c>
      <c r="AD51" s="27"/>
      <c r="AE51" s="1312"/>
      <c r="AF51" s="27"/>
      <c r="AG51" s="27"/>
      <c r="AH51" s="27"/>
      <c r="AI51" s="27"/>
      <c r="AL51" s="397" t="s">
        <v>159</v>
      </c>
      <c r="AM51" s="377"/>
      <c r="AN51" s="379"/>
      <c r="AO51" s="1433" t="s">
        <v>355</v>
      </c>
      <c r="AP51" s="358"/>
      <c r="AQ51" s="358"/>
      <c r="AR51" s="358"/>
      <c r="AS51" s="358"/>
      <c r="AT51" s="358"/>
      <c r="AU51" s="398"/>
    </row>
    <row r="52" spans="2:47" ht="13.5" thickBot="1" x14ac:dyDescent="0.25">
      <c r="B52" s="952" t="str">
        <f>IF(Arbeitszeiten!M70=0,"","Das Wochensoll wurde nicht richtig verteilt! (siehe Arbeitszeiten)")</f>
        <v/>
      </c>
      <c r="E52" s="2"/>
      <c r="F52" s="3"/>
      <c r="G52" s="3"/>
      <c r="I52" s="30"/>
      <c r="K52" s="1864" t="str">
        <f>Übersicht!E28</f>
        <v>s03</v>
      </c>
      <c r="L52" s="1865">
        <f>BL39</f>
        <v>0</v>
      </c>
      <c r="M52" s="2056"/>
      <c r="N52" s="426" t="s">
        <v>353</v>
      </c>
      <c r="O52" s="423"/>
      <c r="P52" s="423"/>
      <c r="Q52" s="423"/>
      <c r="R52" s="424"/>
      <c r="S52" s="620">
        <f>S43+S44+S45+S48+IF(S41="Jahr",S42,S51)</f>
        <v>0</v>
      </c>
      <c r="T52" s="642"/>
      <c r="W52" s="464"/>
      <c r="X52" s="465"/>
      <c r="Y52" s="465"/>
      <c r="Z52" s="466" t="s">
        <v>318</v>
      </c>
      <c r="AA52" s="466"/>
      <c r="AB52" s="1440">
        <f ca="1">IF(max_Monat_kum="j",AB49,IF(AB49&gt;AB51,AB51,AB49))</f>
        <v>0</v>
      </c>
      <c r="AC52" s="1441">
        <f ca="1">AB52*24</f>
        <v>0</v>
      </c>
      <c r="AL52" s="399"/>
      <c r="AM52" s="378"/>
      <c r="AN52" s="380"/>
      <c r="AO52" s="1434" t="s">
        <v>356</v>
      </c>
      <c r="AP52" s="359"/>
      <c r="AQ52" s="359"/>
      <c r="AR52" s="359"/>
      <c r="AS52" s="359"/>
      <c r="AT52" s="359"/>
      <c r="AU52" s="400"/>
    </row>
    <row r="53" spans="2:47" ht="13.5" thickBot="1" x14ac:dyDescent="0.25">
      <c r="B53" s="1997"/>
      <c r="C53" s="1998"/>
      <c r="D53" s="1999" t="s">
        <v>840</v>
      </c>
      <c r="E53" s="644">
        <f>'8'!G53</f>
        <v>30</v>
      </c>
      <c r="F53" s="622" t="s">
        <v>357</v>
      </c>
      <c r="G53" s="643">
        <f>E53-N42</f>
        <v>30</v>
      </c>
      <c r="I53" s="30"/>
      <c r="N53" s="1"/>
      <c r="O53" s="508">
        <f>IF(AB53="x",1,IF(AB53="",-1,"Bitte -&gt; X &lt;- eintragen oder das Feld leer lassen!"))</f>
        <v>-1</v>
      </c>
      <c r="P53" s="507"/>
      <c r="Q53" s="507"/>
      <c r="R53" s="507"/>
      <c r="S53" s="507"/>
      <c r="T53" s="507"/>
      <c r="U53" s="507"/>
      <c r="V53" s="507"/>
      <c r="W53" s="507"/>
      <c r="X53" s="507"/>
      <c r="Y53" s="507"/>
      <c r="Z53" s="507"/>
      <c r="AA53" s="502"/>
      <c r="AB53" s="1479"/>
      <c r="AL53" s="401" t="s">
        <v>160</v>
      </c>
      <c r="AM53" s="375"/>
      <c r="AN53" s="375"/>
      <c r="AO53" s="1435" t="s">
        <v>358</v>
      </c>
      <c r="AP53" s="376"/>
      <c r="AQ53" s="376"/>
      <c r="AR53" s="376"/>
      <c r="AS53" s="376"/>
      <c r="AT53" s="376"/>
      <c r="AU53" s="402"/>
    </row>
    <row r="54" spans="2:47" ht="13.5" thickBot="1" x14ac:dyDescent="0.25">
      <c r="B54" s="2000" t="str">
        <f>IF(Übersicht!E11&lt;&gt;0,CONCATENATE("   *Mit Wirkung ",TEXT(Übersicht!D11,"TT.MM.JJJJ")," sind ",Übersicht!E11," Tag(e) verfallen."),"")</f>
        <v/>
      </c>
      <c r="C54" s="2001"/>
      <c r="D54" s="2001"/>
      <c r="H54" s="1872" t="str">
        <f>IF(Übersicht!N15="J",IF(Pausen_ArbZG&gt;0,"  Die Sollpausen verstoßen gegen das dt. Arbeitszeitgesetz! Bitte in der Tabelle 'Arbeitszeiten' korrigieren.",""),"Keine Auswertung nach dt. ArbZG!")</f>
        <v/>
      </c>
      <c r="AL54" s="560" t="s">
        <v>163</v>
      </c>
      <c r="AM54" s="561"/>
      <c r="AN54" s="561"/>
      <c r="AO54" s="1436" t="s">
        <v>359</v>
      </c>
      <c r="AP54" s="562"/>
      <c r="AQ54" s="562"/>
      <c r="AR54" s="562"/>
      <c r="AS54" s="562"/>
      <c r="AT54" s="562"/>
      <c r="AU54" s="563"/>
    </row>
    <row r="55" spans="2:47" x14ac:dyDescent="0.2">
      <c r="H55" s="1872" t="str">
        <f ca="1">IF(AND(Übersicht!O15="J",SUM(AE5:AE35)&gt;0),"  An mindestens einem Tag wurden mehr als 10 Stunden gearbeitet. Bitte prüfen, ob ein Verstoß gegen das Arbeitszeitgesetz vorliegt!","")</f>
        <v/>
      </c>
      <c r="S55" s="1873">
        <f ca="1">IF(OR(H1&lt;-Schulden09r,H1&gt;Guthaben09r),"rot",0)</f>
        <v>0</v>
      </c>
      <c r="AL55" s="564"/>
      <c r="AM55" s="565"/>
      <c r="AN55" s="565"/>
      <c r="AO55" s="1437" t="s">
        <v>360</v>
      </c>
      <c r="AP55" s="558"/>
      <c r="AQ55" s="558"/>
      <c r="AR55" s="558"/>
      <c r="AS55" s="558"/>
      <c r="AT55" s="558"/>
      <c r="AU55" s="559"/>
    </row>
    <row r="56" spans="2:47" x14ac:dyDescent="0.2">
      <c r="I56" s="354"/>
      <c r="J56" s="354"/>
      <c r="K56" s="354"/>
      <c r="L56" s="765"/>
      <c r="M56" s="765"/>
      <c r="N56" s="354"/>
      <c r="O56" s="356"/>
      <c r="P56" s="348"/>
      <c r="Q56" s="348"/>
      <c r="S56" s="1809">
        <f ca="1">IF(OR(H1&lt;-Schulden09g,H1&gt;Guthaben09g),IF(S55="rot",0,"gelb"),0)</f>
        <v>0</v>
      </c>
      <c r="W56" s="354"/>
      <c r="X56" s="354"/>
      <c r="Y56" s="765"/>
      <c r="Z56" s="354"/>
      <c r="AA56" s="354"/>
      <c r="AB56" s="355"/>
      <c r="AL56" s="389" t="s">
        <v>164</v>
      </c>
      <c r="AM56" s="361"/>
      <c r="AN56" s="361"/>
      <c r="AO56" s="1429" t="s">
        <v>361</v>
      </c>
      <c r="AP56" s="362"/>
      <c r="AQ56" s="362"/>
      <c r="AR56" s="362"/>
      <c r="AS56" s="362"/>
      <c r="AT56" s="362"/>
      <c r="AU56" s="390"/>
    </row>
    <row r="57" spans="2:47" ht="13.5" thickBot="1" x14ac:dyDescent="0.25">
      <c r="I57" s="1644" t="s">
        <v>657</v>
      </c>
      <c r="J57" s="29"/>
      <c r="K57" s="29"/>
      <c r="L57" s="29"/>
      <c r="M57" s="29"/>
      <c r="N57" s="29"/>
      <c r="O57" s="29"/>
      <c r="P57" s="292"/>
      <c r="Q57" s="292"/>
      <c r="S57" s="1874" t="str">
        <f ca="1">IF(OR(S56="gelb",S55="rot"),0,"grün")</f>
        <v>grün</v>
      </c>
      <c r="W57" s="1644" t="s">
        <v>656</v>
      </c>
      <c r="X57" s="29"/>
      <c r="Y57" s="29"/>
      <c r="Z57" s="29"/>
      <c r="AA57" s="29"/>
      <c r="AB57" s="29"/>
      <c r="AL57" s="391" t="s">
        <v>165</v>
      </c>
      <c r="AM57" s="363"/>
      <c r="AN57" s="363"/>
      <c r="AO57" s="1430" t="s">
        <v>362</v>
      </c>
      <c r="AP57" s="364"/>
      <c r="AQ57" s="364"/>
      <c r="AR57" s="364"/>
      <c r="AS57" s="364"/>
      <c r="AT57" s="364"/>
      <c r="AU57" s="392"/>
    </row>
    <row r="58" spans="2:47" ht="13.5" thickBot="1" x14ac:dyDescent="0.25">
      <c r="B58" s="548" t="s">
        <v>363</v>
      </c>
      <c r="AB58" s="646" t="s">
        <v>364</v>
      </c>
      <c r="AD58" s="273"/>
      <c r="AL58" s="393" t="s">
        <v>166</v>
      </c>
      <c r="AM58" s="365"/>
      <c r="AN58" s="365"/>
      <c r="AO58" s="1431" t="s">
        <v>365</v>
      </c>
      <c r="AP58" s="366"/>
      <c r="AQ58" s="366"/>
      <c r="AR58" s="366"/>
      <c r="AS58" s="366"/>
      <c r="AT58" s="366"/>
      <c r="AU58" s="394"/>
    </row>
    <row r="59" spans="2:47" ht="13.5" thickBot="1" x14ac:dyDescent="0.25">
      <c r="B59" s="454" t="s">
        <v>366</v>
      </c>
      <c r="C59" s="455"/>
      <c r="D59" s="53" t="s">
        <v>367</v>
      </c>
      <c r="E59" s="1677"/>
      <c r="F59" s="1677"/>
      <c r="H59" s="1032" t="s">
        <v>368</v>
      </c>
      <c r="I59" s="1032"/>
      <c r="J59" s="1032"/>
      <c r="K59" s="1032"/>
      <c r="L59" s="1033">
        <f>Zuschlag_F</f>
        <v>0</v>
      </c>
      <c r="M59" s="1033"/>
      <c r="N59" s="1034" t="s">
        <v>369</v>
      </c>
      <c r="O59" s="1034"/>
      <c r="P59" s="1034"/>
      <c r="Q59" s="1034"/>
      <c r="R59" s="1035">
        <f>Zuschlag_So</f>
        <v>0</v>
      </c>
      <c r="S59" s="1036" t="s">
        <v>219</v>
      </c>
      <c r="T59" s="1036"/>
      <c r="U59" s="1036"/>
      <c r="W59" s="1035">
        <f>Zuschlag_Sa</f>
        <v>0</v>
      </c>
      <c r="X59" s="1036" t="s">
        <v>218</v>
      </c>
      <c r="Y59" s="1036"/>
      <c r="AB59" s="650" t="s">
        <v>370</v>
      </c>
      <c r="AC59" s="651"/>
      <c r="AD59" s="652" t="str">
        <f>IstUrlaub</f>
        <v>j</v>
      </c>
      <c r="AL59" s="403" t="s">
        <v>167</v>
      </c>
      <c r="AM59" s="367"/>
      <c r="AN59" s="367"/>
      <c r="AO59" s="1438" t="s">
        <v>371</v>
      </c>
      <c r="AP59" s="368"/>
      <c r="AQ59" s="368"/>
      <c r="AR59" s="368"/>
      <c r="AS59" s="368"/>
      <c r="AT59" s="368"/>
      <c r="AU59" s="404"/>
    </row>
    <row r="60" spans="2:47" ht="13.5" thickBot="1" x14ac:dyDescent="0.25">
      <c r="B60" s="456" t="s">
        <v>372</v>
      </c>
      <c r="C60" s="457"/>
      <c r="D60" s="270" t="str">
        <f>Arbeitstage!C7</f>
        <v>x</v>
      </c>
      <c r="E60" s="1875">
        <f>'1'!$AB$53</f>
        <v>0</v>
      </c>
      <c r="F60" s="1677"/>
      <c r="H60" s="1456" t="s">
        <v>373</v>
      </c>
      <c r="I60" s="1457"/>
      <c r="J60" s="1457"/>
      <c r="K60" s="1458"/>
      <c r="L60" s="1459"/>
      <c r="M60" s="1459"/>
      <c r="N60" s="1460"/>
      <c r="O60" s="1460"/>
      <c r="P60" s="1460"/>
      <c r="Q60" s="1460"/>
      <c r="R60" s="1460"/>
      <c r="S60" s="1461"/>
      <c r="T60" s="1461"/>
      <c r="U60" s="1461"/>
      <c r="V60" s="1461"/>
      <c r="W60" s="1461"/>
      <c r="X60" s="1461"/>
      <c r="Y60" s="1462"/>
      <c r="AB60" s="647" t="s">
        <v>374</v>
      </c>
      <c r="AC60" s="122"/>
      <c r="AD60" s="652" t="str">
        <f>Übersicht!E14</f>
        <v>j</v>
      </c>
      <c r="AL60" s="405" t="s">
        <v>168</v>
      </c>
      <c r="AM60" s="370"/>
      <c r="AN60" s="371"/>
      <c r="AO60" s="369" t="s">
        <v>375</v>
      </c>
      <c r="AP60" s="359"/>
      <c r="AQ60" s="359"/>
      <c r="AR60" s="359"/>
      <c r="AS60" s="359"/>
      <c r="AT60" s="359"/>
      <c r="AU60" s="400"/>
    </row>
    <row r="61" spans="2:47" ht="13.5" thickBot="1" x14ac:dyDescent="0.25">
      <c r="B61" s="458" t="s">
        <v>376</v>
      </c>
      <c r="C61" s="291"/>
      <c r="D61" s="271" t="str">
        <f>Arbeitstage!C9</f>
        <v>x</v>
      </c>
      <c r="E61" s="1875">
        <f>'2'!$AB$53</f>
        <v>0</v>
      </c>
      <c r="F61" s="2107" t="s">
        <v>763</v>
      </c>
      <c r="G61" s="2108"/>
      <c r="H61" s="1463"/>
      <c r="I61" s="1464"/>
      <c r="J61" s="1464"/>
      <c r="K61" s="1464"/>
      <c r="L61" s="1465"/>
      <c r="M61" s="1465"/>
      <c r="N61" s="1466"/>
      <c r="O61" s="1466"/>
      <c r="P61" s="1466"/>
      <c r="Q61" s="1466"/>
      <c r="R61" s="1466"/>
      <c r="S61" s="1467"/>
      <c r="T61" s="1467"/>
      <c r="U61" s="1467"/>
      <c r="V61" s="1467"/>
      <c r="W61" s="1467"/>
      <c r="X61" s="1467"/>
      <c r="Y61" s="1468"/>
      <c r="AB61" s="650" t="s">
        <v>377</v>
      </c>
      <c r="AC61" s="651"/>
      <c r="AD61" s="652" t="str">
        <f>IF(Arbeitszeiten!P25="x","j","n")</f>
        <v>n</v>
      </c>
      <c r="AL61" s="406" t="s">
        <v>169</v>
      </c>
      <c r="AM61" s="407"/>
      <c r="AN61" s="407"/>
      <c r="AO61" s="1439" t="s">
        <v>378</v>
      </c>
      <c r="AP61" s="408"/>
      <c r="AQ61" s="408"/>
      <c r="AR61" s="408"/>
      <c r="AS61" s="408"/>
      <c r="AT61" s="408"/>
      <c r="AU61" s="409"/>
    </row>
    <row r="62" spans="2:47" x14ac:dyDescent="0.2">
      <c r="B62" s="458" t="s">
        <v>379</v>
      </c>
      <c r="C62" s="291"/>
      <c r="D62" s="271" t="str">
        <f>Arbeitstage!C11</f>
        <v>x</v>
      </c>
      <c r="E62" s="1875">
        <f>'3'!$AB$53</f>
        <v>0</v>
      </c>
      <c r="F62" s="1878"/>
      <c r="G62" s="1879" t="s">
        <v>762</v>
      </c>
      <c r="H62" s="1463"/>
      <c r="I62" s="1464"/>
      <c r="J62" s="1464"/>
      <c r="K62" s="1464"/>
      <c r="L62" s="1465"/>
      <c r="M62" s="1465"/>
      <c r="N62" s="1466"/>
      <c r="O62" s="1466"/>
      <c r="P62" s="1466"/>
      <c r="Q62" s="1466"/>
      <c r="R62" s="1466"/>
      <c r="S62" s="1467"/>
      <c r="T62" s="1467"/>
      <c r="U62" s="1467"/>
      <c r="V62" s="1467"/>
      <c r="W62" s="1467"/>
      <c r="X62" s="1467"/>
      <c r="Y62" s="1468"/>
      <c r="AB62" s="647" t="s">
        <v>380</v>
      </c>
      <c r="AC62" s="122"/>
      <c r="AD62" s="653"/>
    </row>
    <row r="63" spans="2:47" ht="13.5" thickBot="1" x14ac:dyDescent="0.25">
      <c r="B63" s="458" t="s">
        <v>381</v>
      </c>
      <c r="C63" s="291"/>
      <c r="D63" s="271" t="str">
        <f>Arbeitstage!C13</f>
        <v>x</v>
      </c>
      <c r="E63" s="1875">
        <f>'4'!$AB$53</f>
        <v>0</v>
      </c>
      <c r="F63" s="1878" t="s">
        <v>761</v>
      </c>
      <c r="G63" s="1897" t="s">
        <v>777</v>
      </c>
      <c r="H63" s="1463"/>
      <c r="I63" s="1464"/>
      <c r="J63" s="1464"/>
      <c r="K63" s="1464"/>
      <c r="L63" s="1465"/>
      <c r="M63" s="1465"/>
      <c r="N63" s="1466"/>
      <c r="O63" s="1466"/>
      <c r="P63" s="1466"/>
      <c r="Q63" s="1466"/>
      <c r="R63" s="1466"/>
      <c r="S63" s="1467"/>
      <c r="T63" s="1467"/>
      <c r="U63" s="1467"/>
      <c r="V63" s="1467"/>
      <c r="W63" s="1467"/>
      <c r="X63" s="1467"/>
      <c r="Y63" s="1468"/>
      <c r="AB63" s="648" t="s">
        <v>382</v>
      </c>
      <c r="AC63" s="649"/>
      <c r="AD63" s="654" t="str">
        <f>IF(Arbeitszeiten!P25="x",IF(Arbeitszeiten!P38="","j","n"),"-")</f>
        <v>-</v>
      </c>
    </row>
    <row r="64" spans="2:47" ht="13.5" thickBot="1" x14ac:dyDescent="0.25">
      <c r="B64" s="458" t="s">
        <v>383</v>
      </c>
      <c r="C64" s="291"/>
      <c r="D64" s="271" t="str">
        <f>Arbeitstage!C15</f>
        <v>x</v>
      </c>
      <c r="E64" s="1875">
        <f>'5'!$AB$53</f>
        <v>0</v>
      </c>
      <c r="F64" s="1481">
        <f>Arbeitszeiten!E47</f>
        <v>0.32500000000000001</v>
      </c>
      <c r="G64" s="1481">
        <v>0.24374999999999999</v>
      </c>
      <c r="H64" s="1463"/>
      <c r="I64" s="1464"/>
      <c r="J64" s="1464"/>
      <c r="K64" s="1464"/>
      <c r="L64" s="1465"/>
      <c r="M64" s="1465"/>
      <c r="N64" s="1466"/>
      <c r="O64" s="1466"/>
      <c r="P64" s="1466"/>
      <c r="Q64" s="1466"/>
      <c r="R64" s="1466"/>
      <c r="S64" s="1467"/>
      <c r="T64" s="1467"/>
      <c r="U64" s="1467"/>
      <c r="V64" s="1467"/>
      <c r="W64" s="1467"/>
      <c r="X64" s="1467"/>
      <c r="Y64" s="1468"/>
      <c r="AB64" s="650" t="s">
        <v>384</v>
      </c>
      <c r="AC64" s="651"/>
      <c r="AD64" s="652" t="str">
        <f>IF(Übersicht!N15="J","j","n")</f>
        <v>j</v>
      </c>
    </row>
    <row r="65" spans="2:30" ht="13.5" thickBot="1" x14ac:dyDescent="0.25">
      <c r="B65" s="458" t="s">
        <v>385</v>
      </c>
      <c r="C65" s="291"/>
      <c r="D65" s="271" t="str">
        <f>Arbeitstage!C17</f>
        <v>x</v>
      </c>
      <c r="E65" s="1875">
        <f>'6'!$AB$53</f>
        <v>0</v>
      </c>
      <c r="F65" s="1878" t="s">
        <v>764</v>
      </c>
      <c r="G65" s="1877">
        <f>G64/F64</f>
        <v>0.75</v>
      </c>
      <c r="H65" s="1463"/>
      <c r="I65" s="1464"/>
      <c r="J65" s="1464"/>
      <c r="K65" s="1464"/>
      <c r="L65" s="1465"/>
      <c r="M65" s="1465"/>
      <c r="N65" s="1466"/>
      <c r="O65" s="1466"/>
      <c r="P65" s="1466"/>
      <c r="Q65" s="1466"/>
      <c r="R65" s="1466"/>
      <c r="S65" s="1467"/>
      <c r="T65" s="1467"/>
      <c r="U65" s="1467"/>
      <c r="V65" s="1467"/>
      <c r="W65" s="1467"/>
      <c r="X65" s="1467"/>
      <c r="Y65" s="1468"/>
      <c r="AB65" s="740">
        <f>COUNTIF($G$5:$G$35,CONCATENATE("=",Übersicht!E26))</f>
        <v>0</v>
      </c>
      <c r="AC65" s="737" t="str">
        <f>Übersicht!B26</f>
        <v>Statistik 1</v>
      </c>
      <c r="AD65" s="122"/>
    </row>
    <row r="66" spans="2:30" x14ac:dyDescent="0.2">
      <c r="B66" s="458" t="s">
        <v>386</v>
      </c>
      <c r="C66" s="291"/>
      <c r="D66" s="271" t="str">
        <f>Arbeitstage!C19</f>
        <v>x</v>
      </c>
      <c r="E66" s="1875">
        <f>'7'!$AB$53</f>
        <v>0</v>
      </c>
      <c r="F66" s="1880"/>
      <c r="G66" s="1879"/>
      <c r="H66" s="1463"/>
      <c r="I66" s="1464"/>
      <c r="J66" s="1464"/>
      <c r="K66" s="1464"/>
      <c r="L66" s="1465"/>
      <c r="M66" s="1465"/>
      <c r="N66" s="1466"/>
      <c r="O66" s="1466"/>
      <c r="P66" s="1466"/>
      <c r="Q66" s="1466"/>
      <c r="R66" s="1466"/>
      <c r="S66" s="1467"/>
      <c r="T66" s="1467"/>
      <c r="U66" s="1467"/>
      <c r="V66" s="1467"/>
      <c r="W66" s="1467"/>
      <c r="X66" s="1467"/>
      <c r="Y66" s="1468"/>
      <c r="AB66" s="741">
        <f>COUNTIF($G$5:$G$35,CONCATENATE("=",Übersicht!E27))</f>
        <v>0</v>
      </c>
      <c r="AC66" s="738" t="str">
        <f>Übersicht!B27</f>
        <v>Statistik 2</v>
      </c>
      <c r="AD66" s="125"/>
    </row>
    <row r="67" spans="2:30" x14ac:dyDescent="0.2">
      <c r="B67" s="458" t="s">
        <v>387</v>
      </c>
      <c r="C67" s="291"/>
      <c r="D67" s="271" t="str">
        <f>Arbeitstage!C21</f>
        <v>x</v>
      </c>
      <c r="E67" s="1875">
        <f>'8'!$AB$53</f>
        <v>0</v>
      </c>
      <c r="F67" s="1881"/>
      <c r="G67" s="1882" t="s">
        <v>762</v>
      </c>
      <c r="H67" s="1463"/>
      <c r="I67" s="1464"/>
      <c r="J67" s="1464"/>
      <c r="K67" s="1464"/>
      <c r="L67" s="1465"/>
      <c r="M67" s="1465"/>
      <c r="N67" s="1466"/>
      <c r="O67" s="1466"/>
      <c r="P67" s="1466"/>
      <c r="Q67" s="1466"/>
      <c r="R67" s="1466"/>
      <c r="S67" s="1467"/>
      <c r="T67" s="1467"/>
      <c r="U67" s="1467"/>
      <c r="V67" s="1467"/>
      <c r="W67" s="1467"/>
      <c r="X67" s="1467"/>
      <c r="Y67" s="1468"/>
      <c r="AB67" s="742">
        <f>COUNTIF($G$5:$G$35,CONCATENATE("=",Übersicht!E28))</f>
        <v>0</v>
      </c>
      <c r="AC67" s="739" t="str">
        <f>Übersicht!B28</f>
        <v>Statistik 3</v>
      </c>
      <c r="AD67" s="649"/>
    </row>
    <row r="68" spans="2:30" ht="13.5" thickBot="1" x14ac:dyDescent="0.25">
      <c r="B68" s="458" t="s">
        <v>388</v>
      </c>
      <c r="C68" s="291"/>
      <c r="D68" s="271" t="str">
        <f>Arbeitstage!C23</f>
        <v>x</v>
      </c>
      <c r="E68" s="1875">
        <f>'9'!$AB$53</f>
        <v>0</v>
      </c>
      <c r="F68" s="1881" t="s">
        <v>761</v>
      </c>
      <c r="G68" s="1898" t="s">
        <v>778</v>
      </c>
      <c r="H68" s="1463"/>
      <c r="I68" s="1464"/>
      <c r="J68" s="1464"/>
      <c r="K68" s="1464"/>
      <c r="L68" s="1465"/>
      <c r="M68" s="1465"/>
      <c r="N68" s="1466"/>
      <c r="O68" s="1466"/>
      <c r="P68" s="1466"/>
      <c r="Q68" s="1466"/>
      <c r="R68" s="1466"/>
      <c r="S68" s="1467"/>
      <c r="T68" s="1467"/>
      <c r="U68" s="1467"/>
      <c r="V68" s="1467"/>
      <c r="W68" s="1467"/>
      <c r="X68" s="1467"/>
      <c r="Y68" s="1468"/>
      <c r="AB68" s="742">
        <f>COUNTIF($G$5:$G$35,CONCATENATE("=",Soll_Stat))</f>
        <v>0</v>
      </c>
      <c r="AC68" s="739" t="str">
        <f>Übersicht!B20</f>
        <v>Soll-Statistik</v>
      </c>
      <c r="AD68" s="649"/>
    </row>
    <row r="69" spans="2:30" ht="13.5" thickBot="1" x14ac:dyDescent="0.25">
      <c r="B69" s="458" t="s">
        <v>389</v>
      </c>
      <c r="C69" s="291"/>
      <c r="D69" s="271" t="str">
        <f>Arbeitstage!C25</f>
        <v>x</v>
      </c>
      <c r="E69" s="1875">
        <f>'10'!$AB$53</f>
        <v>0</v>
      </c>
      <c r="F69" s="1481">
        <f>F64</f>
        <v>0.32500000000000001</v>
      </c>
      <c r="G69" s="1481">
        <v>8.1250000000000003E-2</v>
      </c>
      <c r="H69" s="1463"/>
      <c r="I69" s="1464"/>
      <c r="J69" s="1464"/>
      <c r="K69" s="1464"/>
      <c r="L69" s="1465"/>
      <c r="M69" s="1465"/>
      <c r="N69" s="1466"/>
      <c r="O69" s="1466"/>
      <c r="P69" s="1466"/>
      <c r="Q69" s="1466"/>
      <c r="R69" s="1466"/>
      <c r="S69" s="1467"/>
      <c r="T69" s="1467"/>
      <c r="U69" s="1467"/>
      <c r="V69" s="1467"/>
      <c r="W69" s="1467"/>
      <c r="X69" s="1467"/>
      <c r="Y69" s="1468"/>
      <c r="AB69" s="770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8" t="s">
        <v>390</v>
      </c>
      <c r="C70" s="291"/>
      <c r="D70" s="271" t="str">
        <f>Arbeitstage!C27</f>
        <v>x</v>
      </c>
      <c r="E70" s="1875">
        <f>'11'!$AB$53</f>
        <v>0</v>
      </c>
      <c r="F70" s="1881" t="s">
        <v>764</v>
      </c>
      <c r="G70" s="1877">
        <f>1-G69/F69</f>
        <v>0.75</v>
      </c>
      <c r="H70" s="1463"/>
      <c r="I70" s="1464"/>
      <c r="J70" s="1464"/>
      <c r="K70" s="1464"/>
      <c r="L70" s="1465"/>
      <c r="M70" s="1465"/>
      <c r="N70" s="1466"/>
      <c r="O70" s="1466"/>
      <c r="P70" s="1466"/>
      <c r="Q70" s="1466"/>
      <c r="R70" s="1466"/>
      <c r="S70" s="1467"/>
      <c r="T70" s="1467"/>
      <c r="U70" s="1467"/>
      <c r="V70" s="1467"/>
      <c r="W70" s="1467"/>
      <c r="X70" s="1467"/>
      <c r="Y70" s="1468"/>
      <c r="AB70" s="655">
        <f ca="1">AB49-AB52</f>
        <v>0</v>
      </c>
      <c r="AC70" s="657" t="s">
        <v>391</v>
      </c>
      <c r="AD70" s="658"/>
    </row>
    <row r="71" spans="2:30" ht="13.5" thickBot="1" x14ac:dyDescent="0.25">
      <c r="B71" s="459" t="s">
        <v>392</v>
      </c>
      <c r="C71" s="460"/>
      <c r="D71" s="300" t="str">
        <f>Arbeitstage!C29</f>
        <v>x</v>
      </c>
      <c r="E71" s="1875">
        <f>'12'!$AB$53</f>
        <v>0</v>
      </c>
      <c r="F71" s="1883"/>
      <c r="G71" s="1884"/>
      <c r="H71" s="1463"/>
      <c r="I71" s="1464"/>
      <c r="J71" s="1464"/>
      <c r="K71" s="1464"/>
      <c r="L71" s="1465"/>
      <c r="M71" s="1465"/>
      <c r="N71" s="1466"/>
      <c r="O71" s="1466"/>
      <c r="P71" s="1466"/>
      <c r="Q71" s="1466"/>
      <c r="R71" s="1466"/>
      <c r="S71" s="1467"/>
      <c r="T71" s="1467"/>
      <c r="U71" s="1467"/>
      <c r="V71" s="1467"/>
      <c r="W71" s="1467"/>
      <c r="X71" s="1467"/>
      <c r="Y71" s="1468"/>
      <c r="AB71" s="656">
        <f ca="1">'8'!AB71+AB70</f>
        <v>0</v>
      </c>
      <c r="AC71" s="659" t="s">
        <v>393</v>
      </c>
      <c r="AD71" s="660"/>
    </row>
    <row r="72" spans="2:30" ht="13.5" thickBot="1" x14ac:dyDescent="0.25">
      <c r="B72" s="454" t="s">
        <v>352</v>
      </c>
      <c r="C72" s="453"/>
      <c r="D72" s="52">
        <f>COUNTIF(D60:D71,"=x")</f>
        <v>12</v>
      </c>
      <c r="E72" s="1876">
        <f>COUNTIF(E60:E71,"=x")</f>
        <v>0</v>
      </c>
      <c r="F72" s="1677"/>
      <c r="H72" s="1463"/>
      <c r="I72" s="1464"/>
      <c r="J72" s="1464"/>
      <c r="K72" s="1464"/>
      <c r="L72" s="1465"/>
      <c r="M72" s="1465"/>
      <c r="N72" s="1466"/>
      <c r="O72" s="1466"/>
      <c r="P72" s="1466"/>
      <c r="Q72" s="1466"/>
      <c r="R72" s="1466"/>
      <c r="S72" s="1467"/>
      <c r="T72" s="1467"/>
      <c r="U72" s="1467"/>
      <c r="V72" s="1467"/>
      <c r="W72" s="1467"/>
      <c r="X72" s="1467"/>
      <c r="Y72" s="1468"/>
      <c r="AB72" s="655">
        <f ca="1">AB34-AB39+AB52-H1</f>
        <v>0</v>
      </c>
      <c r="AC72" s="657" t="s">
        <v>394</v>
      </c>
      <c r="AD72" s="661"/>
    </row>
    <row r="73" spans="2:30" ht="13.5" thickBot="1" x14ac:dyDescent="0.25">
      <c r="H73" s="1469"/>
      <c r="I73" s="1470"/>
      <c r="J73" s="1470"/>
      <c r="K73" s="1470"/>
      <c r="L73" s="1471"/>
      <c r="M73" s="1471"/>
      <c r="N73" s="1472"/>
      <c r="O73" s="1472"/>
      <c r="P73" s="1472"/>
      <c r="Q73" s="1472"/>
      <c r="R73" s="1472"/>
      <c r="S73" s="1473"/>
      <c r="T73" s="1473"/>
      <c r="U73" s="1473"/>
      <c r="V73" s="1473"/>
      <c r="W73" s="1473"/>
      <c r="X73" s="1473"/>
      <c r="Y73" s="1474"/>
      <c r="AB73" s="656">
        <f ca="1">'8'!AB73+AB72</f>
        <v>0</v>
      </c>
      <c r="AC73" s="659" t="s">
        <v>393</v>
      </c>
      <c r="AD73" s="662"/>
    </row>
    <row r="75" spans="2:30" ht="13.5" thickBot="1" x14ac:dyDescent="0.25">
      <c r="B75" s="1789" t="s">
        <v>950</v>
      </c>
    </row>
    <row r="76" spans="2:30" x14ac:dyDescent="0.2">
      <c r="B76" s="2057" t="str">
        <f>IF('8'!B76="","",'8'!B76)</f>
        <v>Büro/Betrieb</v>
      </c>
      <c r="C76" s="2058" t="str">
        <f>IF('8'!C76="","",'8'!C76)</f>
        <v/>
      </c>
      <c r="D76" s="2059" t="str">
        <f>IF('8'!D76="","",'8'!D76)</f>
        <v>B</v>
      </c>
      <c r="E76" s="2060"/>
      <c r="F76" s="2060"/>
      <c r="G76" s="1273"/>
      <c r="H76" s="2061"/>
      <c r="I76" s="2061"/>
      <c r="J76" s="2061"/>
      <c r="K76" s="2062"/>
      <c r="L76" s="2062"/>
      <c r="M76" s="2062"/>
      <c r="N76" s="2062"/>
      <c r="O76" s="2062"/>
      <c r="P76" s="2062"/>
      <c r="Q76" s="2062"/>
      <c r="R76" s="2062"/>
      <c r="S76" s="2062"/>
      <c r="T76" s="2062"/>
      <c r="U76" s="2062"/>
      <c r="V76" s="2062"/>
      <c r="W76" s="2061"/>
      <c r="X76" s="2063"/>
      <c r="Y76" s="2063"/>
      <c r="Z76" s="2063"/>
      <c r="AA76" s="2063"/>
      <c r="AB76" s="2063"/>
      <c r="AC76" s="38"/>
      <c r="AD76" s="38"/>
    </row>
    <row r="77" spans="2:30" x14ac:dyDescent="0.2">
      <c r="B77" s="2064" t="str">
        <f>IF('8'!B77="","",'8'!B77)</f>
        <v>mobile Arbeit</v>
      </c>
      <c r="C77" s="2065" t="str">
        <f>IF('8'!C77="","",'8'!C77)</f>
        <v/>
      </c>
      <c r="D77" s="2066" t="str">
        <f>IF('8'!D77="","",'8'!D77)</f>
        <v>M</v>
      </c>
      <c r="E77" s="2060"/>
      <c r="F77" s="2060"/>
      <c r="G77" s="1273"/>
      <c r="H77" s="2061"/>
      <c r="I77" s="2061"/>
      <c r="J77" s="2061"/>
      <c r="K77" s="2062"/>
      <c r="L77" s="2062"/>
      <c r="M77" s="2062"/>
      <c r="N77" s="2062"/>
      <c r="O77" s="2062"/>
      <c r="P77" s="2062"/>
      <c r="Q77" s="2062"/>
      <c r="R77" s="2062"/>
      <c r="S77" s="2062"/>
      <c r="T77" s="2062"/>
      <c r="U77" s="2062"/>
      <c r="V77" s="2062"/>
      <c r="W77" s="2061"/>
      <c r="X77" s="2063"/>
      <c r="Y77" s="2063"/>
      <c r="Z77" s="2063"/>
      <c r="AA77" s="2063"/>
      <c r="AB77" s="2063"/>
      <c r="AC77" s="38"/>
      <c r="AD77" s="38"/>
    </row>
    <row r="78" spans="2:30" x14ac:dyDescent="0.2">
      <c r="B78" s="2064" t="str">
        <f>IF('8'!B78="","",'8'!B78)</f>
        <v/>
      </c>
      <c r="C78" s="2065" t="str">
        <f>IF('8'!C78="","",'8'!C78)</f>
        <v/>
      </c>
      <c r="D78" s="2066" t="str">
        <f>IF('8'!D78="","",'8'!D78)</f>
        <v/>
      </c>
      <c r="E78" s="2060"/>
      <c r="F78" s="2060"/>
      <c r="G78" s="1273"/>
      <c r="H78" s="2061"/>
      <c r="I78" s="2061"/>
      <c r="J78" s="2061"/>
      <c r="K78" s="2062"/>
      <c r="L78" s="2062"/>
      <c r="M78" s="2062"/>
      <c r="N78" s="2062"/>
      <c r="O78" s="2062"/>
      <c r="P78" s="2062"/>
      <c r="Q78" s="2062"/>
      <c r="R78" s="2062"/>
      <c r="S78" s="2062"/>
      <c r="T78" s="2062"/>
      <c r="U78" s="2062"/>
      <c r="V78" s="2062"/>
      <c r="W78" s="2061"/>
      <c r="X78" s="2063"/>
      <c r="Y78" s="2063"/>
      <c r="Z78" s="2063"/>
      <c r="AA78" s="2063"/>
      <c r="AB78" s="2063"/>
      <c r="AC78" s="38"/>
      <c r="AD78" s="38"/>
    </row>
    <row r="79" spans="2:30" x14ac:dyDescent="0.2">
      <c r="B79" s="2064" t="str">
        <f>IF('8'!B79="","",'8'!B79)</f>
        <v>Zweigstelle</v>
      </c>
      <c r="C79" s="2065" t="str">
        <f>IF('8'!C79="","",'8'!C79)</f>
        <v/>
      </c>
      <c r="D79" s="2066" t="str">
        <f>IF('8'!D79="","",'8'!D79)</f>
        <v>ZS</v>
      </c>
      <c r="E79" s="2060"/>
      <c r="F79" s="2060"/>
      <c r="G79" s="1273"/>
      <c r="H79" s="2061"/>
      <c r="I79" s="2061"/>
      <c r="J79" s="2061"/>
      <c r="K79" s="2062"/>
      <c r="L79" s="2062"/>
      <c r="M79" s="2062"/>
      <c r="N79" s="2062"/>
      <c r="O79" s="2062"/>
      <c r="P79" s="2062"/>
      <c r="Q79" s="2062"/>
      <c r="R79" s="2062"/>
      <c r="S79" s="2062"/>
      <c r="T79" s="2062"/>
      <c r="U79" s="2062"/>
      <c r="V79" s="2062"/>
      <c r="W79" s="2061"/>
      <c r="X79" s="2063"/>
      <c r="Y79" s="2063"/>
      <c r="Z79" s="2063"/>
      <c r="AA79" s="2063"/>
      <c r="AB79" s="2063"/>
      <c r="AC79" s="38"/>
      <c r="AD79" s="38"/>
    </row>
    <row r="80" spans="2:30" x14ac:dyDescent="0.2">
      <c r="B80" s="2064" t="str">
        <f>IF('8'!B80="","",'8'!B80)</f>
        <v>Kunde 1</v>
      </c>
      <c r="C80" s="2065" t="str">
        <f>IF('8'!C80="","",'8'!C80)</f>
        <v/>
      </c>
      <c r="D80" s="2066" t="str">
        <f>IF('8'!D80="","",'8'!D80)</f>
        <v>K1</v>
      </c>
      <c r="E80" s="2060"/>
      <c r="F80" s="2060"/>
      <c r="G80" s="1273"/>
      <c r="H80" s="2061"/>
      <c r="I80" s="2061"/>
      <c r="J80" s="2061"/>
      <c r="K80" s="2062"/>
      <c r="L80" s="2062"/>
      <c r="M80" s="2062"/>
      <c r="N80" s="2062"/>
      <c r="O80" s="2062"/>
      <c r="P80" s="2062"/>
      <c r="Q80" s="2062"/>
      <c r="R80" s="2062"/>
      <c r="S80" s="2062"/>
      <c r="T80" s="2062"/>
      <c r="U80" s="2062"/>
      <c r="V80" s="2062"/>
      <c r="W80" s="2061"/>
      <c r="X80" s="2063"/>
      <c r="Y80" s="2063"/>
      <c r="Z80" s="2063"/>
      <c r="AA80" s="2063"/>
      <c r="AB80" s="2063"/>
      <c r="AC80" s="38"/>
      <c r="AD80" s="38"/>
    </row>
    <row r="81" spans="2:30" x14ac:dyDescent="0.2">
      <c r="B81" s="2064" t="str">
        <f>IF('8'!B81="","",'8'!B81)</f>
        <v>Kunde 2</v>
      </c>
      <c r="C81" s="2065" t="str">
        <f>IF('8'!C81="","",'8'!C81)</f>
        <v/>
      </c>
      <c r="D81" s="2066" t="str">
        <f>IF('8'!D81="","",'8'!D81)</f>
        <v>K2</v>
      </c>
      <c r="E81" s="2060"/>
      <c r="F81" s="2060"/>
      <c r="G81" s="1273"/>
      <c r="H81" s="2061"/>
      <c r="I81" s="2061"/>
      <c r="J81" s="2061"/>
      <c r="K81" s="2062"/>
      <c r="L81" s="2062"/>
      <c r="M81" s="2062"/>
      <c r="N81" s="2062"/>
      <c r="O81" s="2062"/>
      <c r="P81" s="2062"/>
      <c r="Q81" s="2062"/>
      <c r="R81" s="2062"/>
      <c r="S81" s="2062"/>
      <c r="T81" s="2062"/>
      <c r="U81" s="2062"/>
      <c r="V81" s="2062"/>
      <c r="W81" s="2061"/>
      <c r="X81" s="2063"/>
      <c r="Y81" s="2063"/>
      <c r="Z81" s="2063"/>
      <c r="AA81" s="2063"/>
      <c r="AB81" s="2063"/>
      <c r="AC81" s="38"/>
      <c r="AD81" s="38"/>
    </row>
    <row r="82" spans="2:30" x14ac:dyDescent="0.2">
      <c r="B82" s="2067" t="str">
        <f>IF('8'!B82="","",'8'!B82)</f>
        <v/>
      </c>
      <c r="C82" s="2065" t="str">
        <f>IF('8'!C82="","",'8'!C82)</f>
        <v/>
      </c>
      <c r="D82" s="2066" t="str">
        <f>IF('8'!D82="","",'8'!D82)</f>
        <v/>
      </c>
      <c r="E82" s="2060"/>
      <c r="F82" s="2060"/>
      <c r="G82" s="1273"/>
      <c r="H82" s="2061"/>
      <c r="I82" s="2061"/>
      <c r="J82" s="2061"/>
      <c r="K82" s="2062"/>
      <c r="L82" s="2062"/>
      <c r="M82" s="2062"/>
      <c r="N82" s="2062"/>
      <c r="O82" s="2062"/>
      <c r="P82" s="2062"/>
      <c r="Q82" s="2062"/>
      <c r="R82" s="2062"/>
      <c r="S82" s="2062"/>
      <c r="T82" s="2062"/>
      <c r="U82" s="2062"/>
      <c r="V82" s="2062"/>
      <c r="W82" s="2061"/>
      <c r="X82" s="2063"/>
      <c r="Y82" s="2063"/>
      <c r="Z82" s="2063"/>
      <c r="AA82" s="2063"/>
      <c r="AB82" s="2063"/>
      <c r="AC82" s="38"/>
      <c r="AD82" s="38"/>
    </row>
    <row r="83" spans="2:30" x14ac:dyDescent="0.2">
      <c r="B83" s="2067" t="str">
        <f>IF('8'!B83="","",'8'!B83)</f>
        <v/>
      </c>
      <c r="C83" s="2065" t="str">
        <f>IF('8'!C83="","",'8'!C83)</f>
        <v/>
      </c>
      <c r="D83" s="2066" t="str">
        <f>IF('8'!D83="","",'8'!D83)</f>
        <v/>
      </c>
      <c r="E83" s="2060"/>
      <c r="F83" s="2060"/>
      <c r="G83" s="1273"/>
      <c r="H83" s="2061"/>
      <c r="I83" s="2061"/>
      <c r="J83" s="2061"/>
      <c r="K83" s="2062"/>
      <c r="L83" s="2062"/>
      <c r="M83" s="2062"/>
      <c r="N83" s="2062"/>
      <c r="O83" s="2062"/>
      <c r="P83" s="2062"/>
      <c r="Q83" s="2062"/>
      <c r="R83" s="2062"/>
      <c r="S83" s="2062"/>
      <c r="T83" s="2062"/>
      <c r="U83" s="2062"/>
      <c r="V83" s="2062"/>
      <c r="W83" s="2061"/>
      <c r="X83" s="2063"/>
      <c r="Y83" s="2063"/>
      <c r="Z83" s="2063"/>
      <c r="AA83" s="2063"/>
      <c r="AB83" s="2063"/>
      <c r="AC83" s="38"/>
      <c r="AD83" s="38"/>
    </row>
    <row r="84" spans="2:30" x14ac:dyDescent="0.2">
      <c r="B84" s="2067" t="str">
        <f>IF('8'!B84="","",'8'!B84)</f>
        <v/>
      </c>
      <c r="C84" s="2065" t="str">
        <f>IF('8'!C84="","",'8'!C84)</f>
        <v/>
      </c>
      <c r="D84" s="2066" t="str">
        <f>IF('8'!D84="","",'8'!D84)</f>
        <v/>
      </c>
      <c r="E84" s="2060"/>
      <c r="F84" s="2060"/>
      <c r="G84" s="1273"/>
      <c r="H84" s="2061"/>
      <c r="I84" s="2061"/>
      <c r="J84" s="2061"/>
      <c r="K84" s="2062"/>
      <c r="L84" s="2062"/>
      <c r="M84" s="2062"/>
      <c r="N84" s="2062"/>
      <c r="O84" s="2062"/>
      <c r="P84" s="2062"/>
      <c r="Q84" s="2062"/>
      <c r="R84" s="2062"/>
      <c r="S84" s="2062"/>
      <c r="T84" s="2062"/>
      <c r="U84" s="2062"/>
      <c r="V84" s="2062"/>
      <c r="W84" s="2061"/>
      <c r="X84" s="2063"/>
      <c r="Y84" s="2063"/>
      <c r="Z84" s="2063"/>
      <c r="AA84" s="2063"/>
      <c r="AB84" s="2063"/>
      <c r="AC84" s="38"/>
      <c r="AD84" s="38"/>
    </row>
    <row r="85" spans="2:30" x14ac:dyDescent="0.2">
      <c r="B85" s="2067" t="str">
        <f>IF('8'!B85="","",'8'!B85)</f>
        <v/>
      </c>
      <c r="C85" s="2065" t="str">
        <f>IF('8'!C85="","",'8'!C85)</f>
        <v/>
      </c>
      <c r="D85" s="2066" t="str">
        <f>IF('8'!D85="","",'8'!D85)</f>
        <v>s</v>
      </c>
      <c r="E85" s="2060"/>
      <c r="F85" s="2060"/>
      <c r="G85" s="1273"/>
      <c r="H85" s="2061"/>
      <c r="I85" s="2061"/>
      <c r="J85" s="2061"/>
      <c r="K85" s="2062"/>
      <c r="L85" s="2062"/>
      <c r="M85" s="2062"/>
      <c r="N85" s="2062"/>
      <c r="O85" s="2062"/>
      <c r="P85" s="2062"/>
      <c r="Q85" s="2062"/>
      <c r="R85" s="2062"/>
      <c r="S85" s="2062"/>
      <c r="T85" s="2062"/>
      <c r="U85" s="2062"/>
      <c r="V85" s="2062"/>
      <c r="W85" s="2061"/>
      <c r="X85" s="2063"/>
      <c r="Y85" s="2063"/>
      <c r="Z85" s="2063"/>
      <c r="AA85" s="2063"/>
      <c r="AB85" s="2063"/>
      <c r="AC85" s="38"/>
      <c r="AD85" s="38"/>
    </row>
    <row r="86" spans="2:30" x14ac:dyDescent="0.2">
      <c r="B86" s="2067" t="str">
        <f>IF('8'!B86="","",'8'!B86)</f>
        <v/>
      </c>
      <c r="C86" s="2065" t="str">
        <f>IF('8'!C86="","",'8'!C86)</f>
        <v/>
      </c>
      <c r="D86" s="2066" t="str">
        <f>IF('8'!D86="","",'8'!D86)</f>
        <v>i</v>
      </c>
      <c r="E86" s="2060"/>
      <c r="F86" s="2060"/>
      <c r="G86" s="1273"/>
      <c r="H86" s="2061"/>
      <c r="I86" s="2061"/>
      <c r="J86" s="2061"/>
      <c r="K86" s="2062"/>
      <c r="L86" s="2062"/>
      <c r="M86" s="2062"/>
      <c r="N86" s="2062"/>
      <c r="O86" s="2062"/>
      <c r="P86" s="2062"/>
      <c r="Q86" s="2062"/>
      <c r="R86" s="2062"/>
      <c r="S86" s="2062"/>
      <c r="T86" s="2062"/>
      <c r="U86" s="2062"/>
      <c r="V86" s="2062"/>
      <c r="W86" s="2061"/>
      <c r="X86" s="2063"/>
      <c r="Y86" s="2063"/>
      <c r="Z86" s="2063"/>
      <c r="AA86" s="2063"/>
      <c r="AB86" s="2063"/>
      <c r="AC86" s="38"/>
      <c r="AD86" s="38"/>
    </row>
    <row r="87" spans="2:30" x14ac:dyDescent="0.2">
      <c r="B87" s="2067" t="str">
        <f>IF('8'!B87="","",'8'!B87)</f>
        <v/>
      </c>
      <c r="C87" s="2065" t="str">
        <f>IF('8'!C87="","",'8'!C87)</f>
        <v/>
      </c>
      <c r="D87" s="2066" t="str">
        <f>IF('8'!D87="","",'8'!D87)</f>
        <v>e</v>
      </c>
      <c r="E87" s="2060"/>
      <c r="F87" s="2060"/>
      <c r="G87" s="1273"/>
      <c r="H87" s="2061"/>
      <c r="I87" s="2061"/>
      <c r="J87" s="2061"/>
      <c r="K87" s="2062"/>
      <c r="L87" s="2062"/>
      <c r="M87" s="2062"/>
      <c r="N87" s="2062"/>
      <c r="O87" s="2062"/>
      <c r="P87" s="2062"/>
      <c r="Q87" s="2062"/>
      <c r="R87" s="2062"/>
      <c r="S87" s="2062"/>
      <c r="T87" s="2062"/>
      <c r="U87" s="2062"/>
      <c r="V87" s="2062"/>
      <c r="W87" s="2061"/>
      <c r="X87" s="2063"/>
      <c r="Y87" s="2063"/>
      <c r="Z87" s="2063"/>
      <c r="AA87" s="2063"/>
      <c r="AB87" s="2063"/>
      <c r="AC87" s="38"/>
      <c r="AD87" s="38"/>
    </row>
    <row r="88" spans="2:30" x14ac:dyDescent="0.2">
      <c r="B88" s="2067" t="str">
        <f>IF('8'!B88="","",'8'!B88)</f>
        <v/>
      </c>
      <c r="C88" s="2065" t="str">
        <f>IF('8'!C88="","",'8'!C88)</f>
        <v/>
      </c>
      <c r="D88" s="2066" t="str">
        <f>IF('8'!D88="","",'8'!D88)</f>
        <v>h</v>
      </c>
      <c r="E88" s="2060"/>
      <c r="F88" s="2060"/>
      <c r="G88" s="1273"/>
      <c r="H88" s="2061"/>
      <c r="I88" s="2061"/>
      <c r="J88" s="2061"/>
      <c r="K88" s="2062"/>
      <c r="L88" s="2062"/>
      <c r="M88" s="2062"/>
      <c r="N88" s="2062"/>
      <c r="O88" s="2062"/>
      <c r="P88" s="2062"/>
      <c r="Q88" s="2062"/>
      <c r="R88" s="2062"/>
      <c r="S88" s="2062"/>
      <c r="T88" s="2062"/>
      <c r="U88" s="2062"/>
      <c r="V88" s="2062"/>
      <c r="W88" s="2061"/>
      <c r="X88" s="2063"/>
      <c r="Y88" s="2063"/>
      <c r="Z88" s="2063"/>
      <c r="AA88" s="2063"/>
      <c r="AB88" s="2063"/>
      <c r="AC88" s="38"/>
      <c r="AD88" s="38"/>
    </row>
    <row r="89" spans="2:30" x14ac:dyDescent="0.2">
      <c r="B89" s="2067" t="str">
        <f>IF('8'!B89="","",'8'!B89)</f>
        <v/>
      </c>
      <c r="C89" s="2065" t="str">
        <f>IF('8'!C89="","",'8'!C89)</f>
        <v/>
      </c>
      <c r="D89" s="2066" t="str">
        <f>IF('8'!D89="","",'8'!D89)</f>
        <v>e</v>
      </c>
      <c r="E89" s="2060"/>
      <c r="F89" s="2060"/>
      <c r="G89" s="1273"/>
      <c r="H89" s="2061"/>
      <c r="I89" s="2061"/>
      <c r="J89" s="2061"/>
      <c r="K89" s="2062"/>
      <c r="L89" s="2062"/>
      <c r="M89" s="2062"/>
      <c r="N89" s="2062"/>
      <c r="O89" s="2062"/>
      <c r="P89" s="2062"/>
      <c r="Q89" s="2062"/>
      <c r="R89" s="2062"/>
      <c r="S89" s="2062"/>
      <c r="T89" s="2062"/>
      <c r="U89" s="2062"/>
      <c r="V89" s="2062"/>
      <c r="W89" s="2061"/>
      <c r="X89" s="2063"/>
      <c r="Y89" s="2063"/>
      <c r="Z89" s="2063"/>
      <c r="AA89" s="2063"/>
      <c r="AB89" s="2063"/>
      <c r="AC89" s="38"/>
      <c r="AD89" s="38"/>
    </row>
    <row r="90" spans="2:30" x14ac:dyDescent="0.2">
      <c r="B90" s="2067" t="str">
        <f>IF('8'!B90="","",'8'!B90)</f>
        <v/>
      </c>
      <c r="C90" s="2065" t="str">
        <f>IF('8'!C90="","",'8'!C90)</f>
        <v/>
      </c>
      <c r="D90" s="2066" t="str">
        <f>IF('8'!D90="","",'8'!D90)</f>
        <v/>
      </c>
      <c r="E90" s="2060"/>
      <c r="F90" s="2060"/>
      <c r="G90" s="1273"/>
      <c r="H90" s="2061"/>
      <c r="I90" s="2061"/>
      <c r="J90" s="2061"/>
      <c r="K90" s="2062"/>
      <c r="L90" s="2062"/>
      <c r="M90" s="2062"/>
      <c r="N90" s="2062"/>
      <c r="O90" s="2062"/>
      <c r="P90" s="2062"/>
      <c r="Q90" s="2062"/>
      <c r="R90" s="2062"/>
      <c r="S90" s="2062"/>
      <c r="T90" s="2062"/>
      <c r="U90" s="2062"/>
      <c r="V90" s="2062"/>
      <c r="W90" s="2061"/>
      <c r="X90" s="2063"/>
      <c r="Y90" s="2063"/>
      <c r="Z90" s="2063"/>
      <c r="AA90" s="2063"/>
      <c r="AB90" s="2063"/>
      <c r="AC90" s="38"/>
      <c r="AD90" s="38"/>
    </row>
    <row r="91" spans="2:30" x14ac:dyDescent="0.2">
      <c r="B91" s="2067" t="str">
        <f>IF('8'!B91="","",'8'!B91)</f>
        <v/>
      </c>
      <c r="C91" s="2065" t="str">
        <f>IF('8'!C91="","",'8'!C91)</f>
        <v/>
      </c>
      <c r="D91" s="2066" t="str">
        <f>IF('8'!D91="","",'8'!D91)</f>
        <v>u</v>
      </c>
      <c r="E91" s="2060"/>
      <c r="F91" s="2060"/>
      <c r="G91" s="1273"/>
      <c r="H91" s="2061"/>
      <c r="I91" s="2061"/>
      <c r="J91" s="2061"/>
      <c r="K91" s="2062"/>
      <c r="L91" s="2062"/>
      <c r="M91" s="2062"/>
      <c r="N91" s="2062"/>
      <c r="O91" s="2062"/>
      <c r="P91" s="2062"/>
      <c r="Q91" s="2062"/>
      <c r="R91" s="2062"/>
      <c r="S91" s="2062"/>
      <c r="T91" s="2062"/>
      <c r="U91" s="2062"/>
      <c r="V91" s="2062"/>
      <c r="W91" s="2061"/>
      <c r="X91" s="2063"/>
      <c r="Y91" s="2063"/>
      <c r="Z91" s="2063"/>
      <c r="AA91" s="2063"/>
      <c r="AB91" s="2063"/>
      <c r="AC91" s="38"/>
      <c r="AD91" s="38"/>
    </row>
    <row r="92" spans="2:30" x14ac:dyDescent="0.2">
      <c r="B92" s="2067" t="str">
        <f>IF('8'!B92="","",'8'!B92)</f>
        <v/>
      </c>
      <c r="C92" s="2065" t="str">
        <f>IF('8'!C92="","",'8'!C92)</f>
        <v/>
      </c>
      <c r="D92" s="2066" t="str">
        <f>IF('8'!D92="","",'8'!D92)</f>
        <v>n</v>
      </c>
      <c r="E92" s="2060"/>
      <c r="F92" s="2060"/>
      <c r="G92" s="1273"/>
      <c r="H92" s="2061"/>
      <c r="I92" s="2061"/>
      <c r="J92" s="2061"/>
      <c r="K92" s="2062"/>
      <c r="L92" s="2062"/>
      <c r="M92" s="2062"/>
      <c r="N92" s="2062"/>
      <c r="O92" s="2062"/>
      <c r="P92" s="2062"/>
      <c r="Q92" s="2062"/>
      <c r="R92" s="2062"/>
      <c r="S92" s="2062"/>
      <c r="T92" s="2062"/>
      <c r="U92" s="2062"/>
      <c r="V92" s="2062"/>
      <c r="W92" s="2061"/>
      <c r="X92" s="2063"/>
      <c r="Y92" s="2063"/>
      <c r="Z92" s="2063"/>
      <c r="AA92" s="2063"/>
      <c r="AB92" s="2063"/>
      <c r="AC92" s="38"/>
      <c r="AD92" s="38"/>
    </row>
    <row r="93" spans="2:30" x14ac:dyDescent="0.2">
      <c r="B93" s="2067" t="str">
        <f>IF('8'!B93="","",'8'!B93)</f>
        <v/>
      </c>
      <c r="C93" s="2065" t="str">
        <f>IF('8'!C93="","",'8'!C93)</f>
        <v/>
      </c>
      <c r="D93" s="2066" t="str">
        <f>IF('8'!D93="","",'8'!D93)</f>
        <v>t</v>
      </c>
      <c r="E93" s="2060"/>
      <c r="F93" s="2060"/>
      <c r="G93" s="1273"/>
      <c r="H93" s="2061"/>
      <c r="I93" s="2061"/>
      <c r="J93" s="2061"/>
      <c r="K93" s="2062"/>
      <c r="L93" s="2062"/>
      <c r="M93" s="2062"/>
      <c r="N93" s="2062"/>
      <c r="O93" s="2062"/>
      <c r="P93" s="2062"/>
      <c r="Q93" s="2062"/>
      <c r="R93" s="2062"/>
      <c r="S93" s="2062"/>
      <c r="T93" s="2062"/>
      <c r="U93" s="2062"/>
      <c r="V93" s="2062"/>
      <c r="W93" s="2061"/>
      <c r="X93" s="2063"/>
      <c r="Y93" s="2063"/>
      <c r="Z93" s="2063"/>
      <c r="AA93" s="2063"/>
      <c r="AB93" s="2063"/>
      <c r="AC93" s="38"/>
      <c r="AD93" s="38"/>
    </row>
    <row r="94" spans="2:30" x14ac:dyDescent="0.2">
      <c r="B94" s="2067" t="str">
        <f>IF('8'!B94="","",'8'!B94)</f>
        <v/>
      </c>
      <c r="C94" s="2065" t="str">
        <f>IF('8'!C94="","",'8'!C94)</f>
        <v/>
      </c>
      <c r="D94" s="2066" t="str">
        <f>IF('8'!D94="","",'8'!D94)</f>
        <v>e</v>
      </c>
      <c r="E94" s="2060"/>
      <c r="F94" s="2060"/>
      <c r="G94" s="1273"/>
      <c r="H94" s="2061"/>
      <c r="I94" s="2061"/>
      <c r="J94" s="2061"/>
      <c r="K94" s="2062"/>
      <c r="L94" s="2062"/>
      <c r="M94" s="2062"/>
      <c r="N94" s="2062"/>
      <c r="O94" s="2062"/>
      <c r="P94" s="2062"/>
      <c r="Q94" s="2062"/>
      <c r="R94" s="2062"/>
      <c r="S94" s="2062"/>
      <c r="T94" s="2062"/>
      <c r="U94" s="2062"/>
      <c r="V94" s="2062"/>
      <c r="W94" s="2061"/>
      <c r="X94" s="2063"/>
      <c r="Y94" s="2063"/>
      <c r="Z94" s="2063"/>
      <c r="AA94" s="2063"/>
      <c r="AB94" s="2063"/>
      <c r="AC94" s="38"/>
      <c r="AD94" s="38"/>
    </row>
    <row r="95" spans="2:30" ht="13.5" thickBot="1" x14ac:dyDescent="0.25">
      <c r="B95" s="2068" t="str">
        <f>IF('8'!B95="","",'8'!B95)</f>
        <v/>
      </c>
      <c r="C95" s="2069" t="str">
        <f>IF('8'!C95="","",'8'!C95)</f>
        <v/>
      </c>
      <c r="D95" s="2072" t="str">
        <f>IF('8'!D95="","",'8'!D95)</f>
        <v>n</v>
      </c>
      <c r="E95" s="2060"/>
      <c r="F95" s="2060"/>
      <c r="G95" s="1273"/>
      <c r="H95" s="2061"/>
      <c r="I95" s="2061"/>
      <c r="J95" s="2061"/>
      <c r="K95" s="2062"/>
      <c r="L95" s="2062"/>
      <c r="M95" s="2062"/>
      <c r="N95" s="2062"/>
      <c r="O95" s="2062"/>
      <c r="P95" s="2062"/>
      <c r="Q95" s="2062"/>
      <c r="R95" s="2062"/>
      <c r="S95" s="2062"/>
      <c r="T95" s="2062"/>
      <c r="U95" s="2062"/>
      <c r="V95" s="2062"/>
      <c r="W95" s="2061"/>
      <c r="X95" s="2063"/>
      <c r="Y95" s="2063"/>
      <c r="Z95" s="2063"/>
      <c r="AA95" s="2063"/>
      <c r="AB95" s="2063"/>
      <c r="AC95" s="38"/>
      <c r="AD95" s="38"/>
    </row>
    <row r="96" spans="2:30" x14ac:dyDescent="0.2">
      <c r="B96" s="2070"/>
      <c r="C96" s="2060"/>
      <c r="D96" s="2060"/>
      <c r="E96" s="2060"/>
      <c r="F96" s="2060"/>
      <c r="G96" s="1273"/>
      <c r="H96" s="2061"/>
      <c r="I96" s="2061"/>
      <c r="J96" s="2061"/>
      <c r="K96" s="2062"/>
      <c r="L96" s="2062"/>
      <c r="M96" s="2062"/>
      <c r="N96" s="2062"/>
      <c r="O96" s="2062"/>
      <c r="P96" s="2062"/>
      <c r="Q96" s="2062"/>
      <c r="R96" s="2062"/>
      <c r="S96" s="2062"/>
      <c r="T96" s="2062"/>
      <c r="U96" s="2062"/>
      <c r="V96" s="2062"/>
      <c r="W96" s="2061"/>
      <c r="X96" s="2063"/>
      <c r="Y96" s="2063"/>
      <c r="Z96" s="2063"/>
      <c r="AA96" s="2063"/>
      <c r="AB96" s="2063"/>
      <c r="AC96" s="38"/>
      <c r="AD96" s="38"/>
    </row>
    <row r="97" spans="2:30" x14ac:dyDescent="0.2">
      <c r="B97" s="2070"/>
      <c r="C97" s="2060"/>
      <c r="D97" s="2060"/>
      <c r="E97" s="2060"/>
      <c r="F97" s="2060"/>
      <c r="G97" s="1273"/>
      <c r="H97" s="2061"/>
      <c r="I97" s="2061"/>
      <c r="J97" s="2061"/>
      <c r="K97" s="2062"/>
      <c r="L97" s="2062"/>
      <c r="M97" s="2062"/>
      <c r="N97" s="2062"/>
      <c r="O97" s="2062"/>
      <c r="P97" s="2062"/>
      <c r="Q97" s="2062"/>
      <c r="R97" s="2062"/>
      <c r="S97" s="2062"/>
      <c r="T97" s="2062"/>
      <c r="U97" s="2062"/>
      <c r="V97" s="2062"/>
      <c r="W97" s="2061"/>
      <c r="X97" s="2063"/>
      <c r="Y97" s="2063"/>
      <c r="Z97" s="2063"/>
      <c r="AA97" s="2063"/>
      <c r="AB97" s="2063"/>
      <c r="AC97" s="38"/>
      <c r="AD97" s="38"/>
    </row>
    <row r="98" spans="2:30" x14ac:dyDescent="0.2">
      <c r="B98" s="2070"/>
      <c r="C98" s="2060"/>
      <c r="D98" s="2060"/>
      <c r="E98" s="2060"/>
      <c r="F98" s="2060"/>
      <c r="G98" s="1273"/>
      <c r="H98" s="2061"/>
      <c r="I98" s="2061"/>
      <c r="J98" s="2061"/>
      <c r="K98" s="2062"/>
      <c r="L98" s="2062"/>
      <c r="M98" s="2062"/>
      <c r="N98" s="2062"/>
      <c r="O98" s="2062"/>
      <c r="P98" s="2062"/>
      <c r="Q98" s="2062"/>
      <c r="R98" s="2062"/>
      <c r="S98" s="2062"/>
      <c r="T98" s="2062"/>
      <c r="U98" s="2062"/>
      <c r="V98" s="2062"/>
      <c r="W98" s="2061"/>
      <c r="X98" s="2063"/>
      <c r="Y98" s="2063"/>
      <c r="Z98" s="2063"/>
      <c r="AA98" s="2063"/>
      <c r="AB98" s="2063"/>
      <c r="AC98" s="38"/>
      <c r="AD98" s="38"/>
    </row>
    <row r="99" spans="2:30" x14ac:dyDescent="0.2">
      <c r="B99" s="2070"/>
      <c r="C99" s="2060"/>
      <c r="D99" s="2060"/>
      <c r="E99" s="2060"/>
      <c r="F99" s="2060"/>
      <c r="G99" s="1273"/>
      <c r="H99" s="2061"/>
      <c r="I99" s="2061"/>
      <c r="J99" s="2061"/>
      <c r="K99" s="2062"/>
      <c r="L99" s="2062"/>
      <c r="M99" s="2062"/>
      <c r="N99" s="2062"/>
      <c r="O99" s="2062"/>
      <c r="P99" s="2062"/>
      <c r="Q99" s="2062"/>
      <c r="R99" s="2062"/>
      <c r="S99" s="2062"/>
      <c r="T99" s="2062"/>
      <c r="U99" s="2062"/>
      <c r="V99" s="2062"/>
      <c r="W99" s="2061"/>
      <c r="X99" s="2063"/>
      <c r="Y99" s="2063"/>
      <c r="Z99" s="2063"/>
      <c r="AA99" s="2063"/>
      <c r="AB99" s="2063"/>
      <c r="AC99" s="38"/>
      <c r="AD99" s="38"/>
    </row>
    <row r="100" spans="2:30" x14ac:dyDescent="0.2">
      <c r="B100" s="2070"/>
      <c r="C100" s="2060"/>
      <c r="D100" s="2060"/>
      <c r="E100" s="2060"/>
      <c r="F100" s="2060"/>
      <c r="G100" s="1273"/>
      <c r="H100" s="2061"/>
      <c r="I100" s="2061"/>
      <c r="J100" s="2061"/>
      <c r="K100" s="2062"/>
      <c r="L100" s="2062"/>
      <c r="M100" s="2062"/>
      <c r="N100" s="2062"/>
      <c r="O100" s="2062"/>
      <c r="P100" s="2062"/>
      <c r="Q100" s="2062"/>
      <c r="R100" s="2062"/>
      <c r="S100" s="2062"/>
      <c r="T100" s="2062"/>
      <c r="U100" s="2062"/>
      <c r="V100" s="2062"/>
      <c r="W100" s="2061"/>
      <c r="X100" s="2063"/>
      <c r="Y100" s="2063"/>
      <c r="Z100" s="2063"/>
      <c r="AA100" s="2063"/>
      <c r="AB100" s="2063"/>
      <c r="AC100" s="38"/>
      <c r="AD100" s="38"/>
    </row>
    <row r="101" spans="2:30" x14ac:dyDescent="0.2">
      <c r="B101" s="2070"/>
      <c r="C101" s="2060"/>
      <c r="D101" s="2060"/>
      <c r="E101" s="2060"/>
      <c r="F101" s="2060"/>
      <c r="G101" s="1273"/>
      <c r="H101" s="2061"/>
      <c r="I101" s="2061"/>
      <c r="J101" s="2061"/>
      <c r="K101" s="2062"/>
      <c r="L101" s="2062"/>
      <c r="M101" s="2062"/>
      <c r="N101" s="2062"/>
      <c r="O101" s="2062"/>
      <c r="P101" s="2062"/>
      <c r="Q101" s="2062"/>
      <c r="R101" s="2062"/>
      <c r="S101" s="2062"/>
      <c r="T101" s="2062"/>
      <c r="U101" s="2062"/>
      <c r="V101" s="2062"/>
      <c r="W101" s="2061"/>
      <c r="X101" s="2063"/>
      <c r="Y101" s="2063"/>
      <c r="Z101" s="2063"/>
      <c r="AA101" s="2063"/>
      <c r="AB101" s="2063"/>
      <c r="AC101" s="38"/>
      <c r="AD101" s="38"/>
    </row>
    <row r="102" spans="2:30" x14ac:dyDescent="0.2">
      <c r="B102" s="2070"/>
      <c r="C102" s="2060"/>
      <c r="D102" s="2060"/>
      <c r="E102" s="2060"/>
      <c r="F102" s="2060"/>
      <c r="G102" s="1273"/>
      <c r="H102" s="2061"/>
      <c r="I102" s="2061"/>
      <c r="J102" s="2061"/>
      <c r="K102" s="2062"/>
      <c r="L102" s="2062"/>
      <c r="M102" s="2062"/>
      <c r="N102" s="2062"/>
      <c r="O102" s="2062"/>
      <c r="P102" s="2062"/>
      <c r="Q102" s="2062"/>
      <c r="R102" s="2062"/>
      <c r="S102" s="2062"/>
      <c r="T102" s="2062"/>
      <c r="U102" s="2062"/>
      <c r="V102" s="2062"/>
      <c r="W102" s="2061"/>
      <c r="X102" s="2063"/>
      <c r="Y102" s="2063"/>
      <c r="Z102" s="2063"/>
      <c r="AA102" s="2063"/>
      <c r="AB102" s="2063"/>
      <c r="AC102" s="38"/>
      <c r="AD102" s="38"/>
    </row>
    <row r="103" spans="2:30" x14ac:dyDescent="0.2">
      <c r="B103" s="2070"/>
      <c r="C103" s="2060"/>
      <c r="D103" s="2060"/>
      <c r="E103" s="2060"/>
      <c r="F103" s="2060"/>
      <c r="G103" s="1273"/>
      <c r="H103" s="2061"/>
      <c r="I103" s="2061"/>
      <c r="J103" s="2061"/>
      <c r="K103" s="2062"/>
      <c r="L103" s="2062"/>
      <c r="M103" s="2062"/>
      <c r="N103" s="2062"/>
      <c r="O103" s="2062"/>
      <c r="P103" s="2062"/>
      <c r="Q103" s="2062"/>
      <c r="R103" s="2062"/>
      <c r="S103" s="2062"/>
      <c r="T103" s="2062"/>
      <c r="U103" s="2062"/>
      <c r="V103" s="2062"/>
      <c r="W103" s="2061"/>
      <c r="X103" s="2063"/>
      <c r="Y103" s="2063"/>
      <c r="Z103" s="2063"/>
      <c r="AA103" s="2063"/>
      <c r="AB103" s="2063"/>
      <c r="AC103" s="38"/>
      <c r="AD103" s="38"/>
    </row>
    <row r="104" spans="2:30" x14ac:dyDescent="0.2">
      <c r="B104" s="2070"/>
      <c r="C104" s="2060"/>
      <c r="D104" s="2060"/>
      <c r="E104" s="2060"/>
      <c r="F104" s="2060"/>
      <c r="G104" s="1273"/>
      <c r="H104" s="2061"/>
      <c r="I104" s="2061"/>
      <c r="J104" s="2061"/>
      <c r="K104" s="2062"/>
      <c r="L104" s="2062"/>
      <c r="M104" s="2062"/>
      <c r="N104" s="2062"/>
      <c r="O104" s="2062"/>
      <c r="P104" s="2062"/>
      <c r="Q104" s="2062"/>
      <c r="R104" s="2062"/>
      <c r="S104" s="2062"/>
      <c r="T104" s="2062"/>
      <c r="U104" s="2062"/>
      <c r="V104" s="2062"/>
      <c r="W104" s="2061"/>
      <c r="X104" s="2063"/>
      <c r="Y104" s="2063"/>
      <c r="Z104" s="2063"/>
      <c r="AA104" s="2063"/>
      <c r="AB104" s="2063"/>
      <c r="AC104" s="38"/>
      <c r="AD104" s="38"/>
    </row>
    <row r="105" spans="2:30" x14ac:dyDescent="0.2">
      <c r="B105" s="2070"/>
      <c r="C105" s="2060"/>
      <c r="D105" s="2060"/>
      <c r="E105" s="2060"/>
      <c r="F105" s="2060"/>
      <c r="G105" s="1273"/>
      <c r="H105" s="2061"/>
      <c r="I105" s="2061"/>
      <c r="J105" s="2061"/>
      <c r="K105" s="2062"/>
      <c r="L105" s="2062"/>
      <c r="M105" s="2062"/>
      <c r="N105" s="2062"/>
      <c r="O105" s="2062"/>
      <c r="P105" s="2062"/>
      <c r="Q105" s="2062"/>
      <c r="R105" s="2062"/>
      <c r="S105" s="2062"/>
      <c r="T105" s="2062"/>
      <c r="U105" s="2062"/>
      <c r="V105" s="2062"/>
      <c r="W105" s="2061"/>
      <c r="X105" s="2063"/>
      <c r="Y105" s="2063"/>
      <c r="Z105" s="2063"/>
      <c r="AA105" s="2063"/>
      <c r="AB105" s="2063"/>
      <c r="AC105" s="38"/>
      <c r="AD105" s="38"/>
    </row>
    <row r="106" spans="2:30" x14ac:dyDescent="0.2">
      <c r="B106" s="2070"/>
      <c r="C106" s="2060"/>
      <c r="D106" s="2060"/>
      <c r="E106" s="2060"/>
      <c r="F106" s="2060"/>
      <c r="G106" s="1273"/>
      <c r="H106" s="2061"/>
      <c r="I106" s="2061"/>
      <c r="J106" s="2061"/>
      <c r="K106" s="2062"/>
      <c r="L106" s="2062"/>
      <c r="M106" s="2062"/>
      <c r="N106" s="2062"/>
      <c r="O106" s="2062"/>
      <c r="P106" s="2062"/>
      <c r="Q106" s="2062"/>
      <c r="R106" s="2062"/>
      <c r="S106" s="2062"/>
      <c r="T106" s="2062"/>
      <c r="U106" s="2062"/>
      <c r="V106" s="2062"/>
      <c r="W106" s="2061"/>
      <c r="X106" s="2063"/>
      <c r="Y106" s="2063"/>
      <c r="Z106" s="2063"/>
      <c r="AA106" s="2063"/>
      <c r="AB106" s="2063"/>
      <c r="AC106" s="38"/>
      <c r="AD106" s="38"/>
    </row>
    <row r="107" spans="2:30" x14ac:dyDescent="0.2">
      <c r="B107" s="2070"/>
      <c r="C107" s="2060"/>
      <c r="D107" s="2060"/>
      <c r="E107" s="2060"/>
      <c r="F107" s="2060"/>
      <c r="G107" s="1273"/>
      <c r="H107" s="2061"/>
      <c r="I107" s="2061"/>
      <c r="J107" s="2061"/>
      <c r="K107" s="2062"/>
      <c r="L107" s="2062"/>
      <c r="M107" s="2062"/>
      <c r="N107" s="2062"/>
      <c r="O107" s="2062"/>
      <c r="P107" s="2062"/>
      <c r="Q107" s="2062"/>
      <c r="R107" s="2062"/>
      <c r="S107" s="2062"/>
      <c r="T107" s="2062"/>
      <c r="U107" s="2062"/>
      <c r="V107" s="2062"/>
      <c r="W107" s="2061"/>
      <c r="X107" s="2063"/>
      <c r="Y107" s="2063"/>
      <c r="Z107" s="2063"/>
      <c r="AA107" s="2063"/>
      <c r="AB107" s="2063"/>
      <c r="AC107" s="38"/>
      <c r="AD107" s="38"/>
    </row>
    <row r="108" spans="2:30" x14ac:dyDescent="0.2">
      <c r="B108" s="2070"/>
      <c r="C108" s="2060"/>
      <c r="D108" s="2060"/>
      <c r="E108" s="2060"/>
      <c r="F108" s="2060"/>
      <c r="G108" s="1273"/>
      <c r="H108" s="2061"/>
      <c r="I108" s="2061"/>
      <c r="J108" s="2061"/>
      <c r="K108" s="2062"/>
      <c r="L108" s="2062"/>
      <c r="M108" s="2062"/>
      <c r="N108" s="2062"/>
      <c r="O108" s="2062"/>
      <c r="P108" s="2062"/>
      <c r="Q108" s="2062"/>
      <c r="R108" s="2062"/>
      <c r="S108" s="2062"/>
      <c r="T108" s="2062"/>
      <c r="U108" s="2062"/>
      <c r="V108" s="2062"/>
      <c r="W108" s="2061"/>
      <c r="X108" s="2063"/>
      <c r="Y108" s="2063"/>
      <c r="Z108" s="2063"/>
      <c r="AA108" s="2063"/>
      <c r="AB108" s="2063"/>
      <c r="AC108" s="38"/>
      <c r="AD108" s="38"/>
    </row>
    <row r="109" spans="2:30" x14ac:dyDescent="0.2">
      <c r="B109" s="2070"/>
      <c r="C109" s="2060"/>
      <c r="D109" s="2060"/>
      <c r="E109" s="2060"/>
      <c r="F109" s="2060"/>
      <c r="G109" s="1273"/>
      <c r="H109" s="2061"/>
      <c r="I109" s="2061"/>
      <c r="J109" s="2061"/>
      <c r="K109" s="2062"/>
      <c r="L109" s="2062"/>
      <c r="M109" s="2062"/>
      <c r="N109" s="2062"/>
      <c r="O109" s="2062"/>
      <c r="P109" s="2062"/>
      <c r="Q109" s="2062"/>
      <c r="R109" s="2062"/>
      <c r="S109" s="2062"/>
      <c r="T109" s="2062"/>
      <c r="U109" s="2062"/>
      <c r="V109" s="2062"/>
      <c r="W109" s="2061"/>
      <c r="X109" s="2063"/>
      <c r="Y109" s="2063"/>
      <c r="Z109" s="2063"/>
      <c r="AA109" s="2063"/>
      <c r="AB109" s="2063"/>
      <c r="AC109" s="38"/>
      <c r="AD109" s="38"/>
    </row>
    <row r="110" spans="2:30" x14ac:dyDescent="0.2">
      <c r="B110" s="2070"/>
      <c r="C110" s="2060"/>
      <c r="D110" s="2060"/>
      <c r="E110" s="2060"/>
      <c r="F110" s="2060"/>
      <c r="G110" s="1273"/>
      <c r="H110" s="2061"/>
      <c r="I110" s="2061"/>
      <c r="J110" s="2061"/>
      <c r="K110" s="2062"/>
      <c r="L110" s="2062"/>
      <c r="M110" s="2062"/>
      <c r="N110" s="2062"/>
      <c r="O110" s="2062"/>
      <c r="P110" s="2062"/>
      <c r="Q110" s="2062"/>
      <c r="R110" s="2062"/>
      <c r="S110" s="2062"/>
      <c r="T110" s="2062"/>
      <c r="U110" s="2062"/>
      <c r="V110" s="2062"/>
      <c r="W110" s="2061"/>
      <c r="X110" s="2063"/>
      <c r="Y110" s="2063"/>
      <c r="Z110" s="2063"/>
      <c r="AA110" s="2063"/>
      <c r="AB110" s="2063"/>
      <c r="AC110" s="38"/>
      <c r="AD110" s="38"/>
    </row>
    <row r="111" spans="2:30" x14ac:dyDescent="0.2">
      <c r="B111" s="2070"/>
      <c r="C111" s="2060"/>
      <c r="D111" s="2060"/>
      <c r="E111" s="2060"/>
      <c r="F111" s="2060"/>
      <c r="G111" s="1273"/>
      <c r="H111" s="2061"/>
      <c r="I111" s="2061"/>
      <c r="J111" s="2061"/>
      <c r="K111" s="2062"/>
      <c r="L111" s="2062"/>
      <c r="M111" s="2062"/>
      <c r="N111" s="2062"/>
      <c r="O111" s="2062"/>
      <c r="P111" s="2062"/>
      <c r="Q111" s="2062"/>
      <c r="R111" s="2062"/>
      <c r="S111" s="2062"/>
      <c r="T111" s="2062"/>
      <c r="U111" s="2062"/>
      <c r="V111" s="2062"/>
      <c r="W111" s="2061"/>
      <c r="X111" s="2063"/>
      <c r="Y111" s="2063"/>
      <c r="Z111" s="2063"/>
      <c r="AA111" s="2063"/>
      <c r="AB111" s="2063"/>
      <c r="AC111" s="38"/>
      <c r="AD111" s="38"/>
    </row>
    <row r="112" spans="2:30" x14ac:dyDescent="0.2">
      <c r="B112" s="2070"/>
      <c r="C112" s="2060"/>
      <c r="D112" s="2060"/>
      <c r="E112" s="2060"/>
      <c r="F112" s="2060"/>
      <c r="G112" s="1273"/>
      <c r="H112" s="2061"/>
      <c r="I112" s="2061"/>
      <c r="J112" s="2061"/>
      <c r="K112" s="2062"/>
      <c r="L112" s="2062"/>
      <c r="M112" s="2062"/>
      <c r="N112" s="2062"/>
      <c r="O112" s="2062"/>
      <c r="P112" s="2062"/>
      <c r="Q112" s="2062"/>
      <c r="R112" s="2062"/>
      <c r="S112" s="2062"/>
      <c r="T112" s="2062"/>
      <c r="U112" s="2062"/>
      <c r="V112" s="2062"/>
      <c r="W112" s="2061"/>
      <c r="X112" s="2063"/>
      <c r="Y112" s="2063"/>
      <c r="Z112" s="2063"/>
      <c r="AA112" s="2063"/>
      <c r="AB112" s="2063"/>
      <c r="AC112" s="38"/>
      <c r="AD112" s="38"/>
    </row>
    <row r="113" spans="2:30" x14ac:dyDescent="0.2">
      <c r="B113" s="2070"/>
      <c r="C113" s="2060"/>
      <c r="D113" s="2060"/>
      <c r="E113" s="2060"/>
      <c r="F113" s="2060"/>
      <c r="G113" s="1273"/>
      <c r="H113" s="2061"/>
      <c r="I113" s="2061"/>
      <c r="J113" s="2061"/>
      <c r="K113" s="2062"/>
      <c r="L113" s="2062"/>
      <c r="M113" s="2062"/>
      <c r="N113" s="2062"/>
      <c r="O113" s="2062"/>
      <c r="P113" s="2062"/>
      <c r="Q113" s="2062"/>
      <c r="R113" s="2062"/>
      <c r="S113" s="2062"/>
      <c r="T113" s="2062"/>
      <c r="U113" s="2062"/>
      <c r="V113" s="2062"/>
      <c r="W113" s="2061"/>
      <c r="X113" s="2063"/>
      <c r="Y113" s="2063"/>
      <c r="Z113" s="2063"/>
      <c r="AA113" s="2063"/>
      <c r="AB113" s="2063"/>
      <c r="AC113" s="38"/>
      <c r="AD113" s="38"/>
    </row>
    <row r="114" spans="2:30" x14ac:dyDescent="0.2">
      <c r="B114" s="2070"/>
      <c r="C114" s="2060"/>
      <c r="D114" s="2060"/>
      <c r="E114" s="2060"/>
      <c r="F114" s="2060"/>
      <c r="G114" s="1273"/>
      <c r="H114" s="2061"/>
      <c r="I114" s="2061"/>
      <c r="J114" s="2061"/>
      <c r="K114" s="2062"/>
      <c r="L114" s="2062"/>
      <c r="M114" s="2062"/>
      <c r="N114" s="2062"/>
      <c r="O114" s="2062"/>
      <c r="P114" s="2062"/>
      <c r="Q114" s="2062"/>
      <c r="R114" s="2062"/>
      <c r="S114" s="2062"/>
      <c r="T114" s="2062"/>
      <c r="U114" s="2062"/>
      <c r="V114" s="2062"/>
      <c r="W114" s="2061"/>
      <c r="X114" s="2063"/>
      <c r="Y114" s="2063"/>
      <c r="Z114" s="2063"/>
      <c r="AA114" s="2063"/>
      <c r="AB114" s="2063"/>
      <c r="AC114" s="38"/>
      <c r="AD114" s="38"/>
    </row>
    <row r="115" spans="2:30" x14ac:dyDescent="0.2">
      <c r="B115" s="2070"/>
      <c r="C115" s="2060"/>
      <c r="D115" s="2060"/>
      <c r="E115" s="2060"/>
      <c r="F115" s="2060"/>
      <c r="G115" s="1273"/>
      <c r="H115" s="2061"/>
      <c r="I115" s="2061"/>
      <c r="J115" s="2061"/>
      <c r="K115" s="2062"/>
      <c r="L115" s="2062"/>
      <c r="M115" s="2062"/>
      <c r="N115" s="2062"/>
      <c r="O115" s="2062"/>
      <c r="P115" s="2062"/>
      <c r="Q115" s="2062"/>
      <c r="R115" s="2062"/>
      <c r="S115" s="2062"/>
      <c r="T115" s="2062"/>
      <c r="U115" s="2062"/>
      <c r="V115" s="2062"/>
      <c r="W115" s="2061"/>
      <c r="X115" s="2063"/>
      <c r="Y115" s="2063"/>
      <c r="Z115" s="2063"/>
      <c r="AA115" s="2063"/>
      <c r="AB115" s="2063"/>
      <c r="AC115" s="38"/>
      <c r="AD115" s="38"/>
    </row>
    <row r="116" spans="2:30" x14ac:dyDescent="0.2">
      <c r="B116" s="2070"/>
      <c r="C116" s="2060"/>
      <c r="D116" s="2060"/>
      <c r="E116" s="2060"/>
      <c r="F116" s="2060"/>
      <c r="G116" s="1273"/>
      <c r="H116" s="2061"/>
      <c r="I116" s="2061"/>
      <c r="J116" s="2061"/>
      <c r="K116" s="2062"/>
      <c r="L116" s="2062"/>
      <c r="M116" s="2062"/>
      <c r="N116" s="2062"/>
      <c r="O116" s="2062"/>
      <c r="P116" s="2062"/>
      <c r="Q116" s="2062"/>
      <c r="R116" s="2062"/>
      <c r="S116" s="2062"/>
      <c r="T116" s="2062"/>
      <c r="U116" s="2062"/>
      <c r="V116" s="2062"/>
      <c r="W116" s="2061"/>
      <c r="X116" s="2063"/>
      <c r="Y116" s="2063"/>
      <c r="Z116" s="2063"/>
      <c r="AA116" s="2063"/>
      <c r="AB116" s="2063"/>
      <c r="AC116" s="38"/>
      <c r="AD116" s="38"/>
    </row>
    <row r="117" spans="2:30" x14ac:dyDescent="0.2">
      <c r="B117" s="2070"/>
      <c r="C117" s="2060"/>
      <c r="D117" s="2060"/>
      <c r="E117" s="2060"/>
      <c r="F117" s="2060"/>
      <c r="G117" s="1273"/>
      <c r="H117" s="2061"/>
      <c r="I117" s="2061"/>
      <c r="J117" s="2061"/>
      <c r="K117" s="2062"/>
      <c r="L117" s="2062"/>
      <c r="M117" s="2062"/>
      <c r="N117" s="2062"/>
      <c r="O117" s="2062"/>
      <c r="P117" s="2062"/>
      <c r="Q117" s="2062"/>
      <c r="R117" s="2062"/>
      <c r="S117" s="2062"/>
      <c r="T117" s="2062"/>
      <c r="U117" s="2062"/>
      <c r="V117" s="2062"/>
      <c r="W117" s="2061"/>
      <c r="X117" s="2063"/>
      <c r="Y117" s="2063"/>
      <c r="Z117" s="2063"/>
      <c r="AA117" s="2063"/>
      <c r="AB117" s="2063"/>
      <c r="AC117" s="38"/>
      <c r="AD117" s="38"/>
    </row>
    <row r="118" spans="2:30" x14ac:dyDescent="0.2">
      <c r="B118" s="2070"/>
      <c r="C118" s="2060"/>
      <c r="D118" s="2060"/>
      <c r="E118" s="2060"/>
      <c r="F118" s="2060"/>
      <c r="G118" s="1273"/>
      <c r="H118" s="2061"/>
      <c r="I118" s="2061"/>
      <c r="J118" s="2061"/>
      <c r="K118" s="2062"/>
      <c r="L118" s="2062"/>
      <c r="M118" s="2062"/>
      <c r="N118" s="2062"/>
      <c r="O118" s="2062"/>
      <c r="P118" s="2062"/>
      <c r="Q118" s="2062"/>
      <c r="R118" s="2062"/>
      <c r="S118" s="2062"/>
      <c r="T118" s="2062"/>
      <c r="U118" s="2062"/>
      <c r="V118" s="2062"/>
      <c r="W118" s="2061"/>
      <c r="X118" s="2063"/>
      <c r="Y118" s="2063"/>
      <c r="Z118" s="2063"/>
      <c r="AA118" s="2063"/>
      <c r="AB118" s="2063"/>
      <c r="AC118" s="38"/>
      <c r="AD118" s="38"/>
    </row>
    <row r="119" spans="2:30" x14ac:dyDescent="0.2">
      <c r="B119" s="2070"/>
      <c r="C119" s="2060"/>
      <c r="D119" s="2060"/>
      <c r="E119" s="2060"/>
      <c r="F119" s="2060"/>
      <c r="G119" s="1273"/>
      <c r="H119" s="2061"/>
      <c r="I119" s="2061"/>
      <c r="J119" s="2061"/>
      <c r="K119" s="2062"/>
      <c r="L119" s="2062"/>
      <c r="M119" s="2062"/>
      <c r="N119" s="2062"/>
      <c r="O119" s="2062"/>
      <c r="P119" s="2062"/>
      <c r="Q119" s="2062"/>
      <c r="R119" s="2062"/>
      <c r="S119" s="2062"/>
      <c r="T119" s="2062"/>
      <c r="U119" s="2062"/>
      <c r="V119" s="2062"/>
      <c r="W119" s="2061"/>
      <c r="X119" s="2063"/>
      <c r="Y119" s="2063"/>
      <c r="Z119" s="2063"/>
      <c r="AA119" s="2063"/>
      <c r="AB119" s="2063"/>
      <c r="AC119" s="38"/>
      <c r="AD119" s="38"/>
    </row>
    <row r="120" spans="2:30" x14ac:dyDescent="0.2">
      <c r="B120" s="2070"/>
      <c r="C120" s="2060"/>
      <c r="D120" s="2060"/>
      <c r="E120" s="2060"/>
      <c r="F120" s="2060"/>
      <c r="G120" s="1273"/>
      <c r="H120" s="2061"/>
      <c r="I120" s="2061"/>
      <c r="J120" s="2061"/>
      <c r="K120" s="2062"/>
      <c r="L120" s="2062"/>
      <c r="M120" s="2062"/>
      <c r="N120" s="2062"/>
      <c r="O120" s="2062"/>
      <c r="P120" s="2062"/>
      <c r="Q120" s="2062"/>
      <c r="R120" s="2062"/>
      <c r="S120" s="2062"/>
      <c r="T120" s="2062"/>
      <c r="U120" s="2062"/>
      <c r="V120" s="2062"/>
      <c r="W120" s="2061"/>
      <c r="X120" s="2063"/>
      <c r="Y120" s="2063"/>
      <c r="Z120" s="2063"/>
      <c r="AA120" s="2063"/>
      <c r="AB120" s="2063"/>
      <c r="AC120" s="38"/>
      <c r="AD120" s="38"/>
    </row>
    <row r="121" spans="2:30" x14ac:dyDescent="0.2">
      <c r="B121" s="2070"/>
      <c r="C121" s="2060"/>
      <c r="D121" s="2060"/>
      <c r="E121" s="2060"/>
      <c r="F121" s="2060"/>
      <c r="G121" s="1273"/>
      <c r="H121" s="2061"/>
      <c r="I121" s="2061"/>
      <c r="J121" s="2061"/>
      <c r="K121" s="2062"/>
      <c r="L121" s="2062"/>
      <c r="M121" s="2062"/>
      <c r="N121" s="2062"/>
      <c r="O121" s="2062"/>
      <c r="P121" s="2062"/>
      <c r="Q121" s="2062"/>
      <c r="R121" s="2062"/>
      <c r="S121" s="2062"/>
      <c r="T121" s="2062"/>
      <c r="U121" s="2062"/>
      <c r="V121" s="2062"/>
      <c r="W121" s="2061"/>
      <c r="X121" s="2063"/>
      <c r="Y121" s="2063"/>
      <c r="Z121" s="2063"/>
      <c r="AA121" s="2063"/>
      <c r="AB121" s="2063"/>
      <c r="AC121" s="38"/>
      <c r="AD121" s="38"/>
    </row>
    <row r="122" spans="2:30" x14ac:dyDescent="0.2">
      <c r="B122" s="2070"/>
      <c r="C122" s="2060"/>
      <c r="D122" s="2060"/>
      <c r="E122" s="2060"/>
      <c r="F122" s="2060"/>
      <c r="G122" s="1273"/>
      <c r="H122" s="2061"/>
      <c r="I122" s="2061"/>
      <c r="J122" s="2061"/>
      <c r="K122" s="2062"/>
      <c r="L122" s="2062"/>
      <c r="M122" s="2062"/>
      <c r="N122" s="2062"/>
      <c r="O122" s="2062"/>
      <c r="P122" s="2062"/>
      <c r="Q122" s="2062"/>
      <c r="R122" s="2062"/>
      <c r="S122" s="2062"/>
      <c r="T122" s="2062"/>
      <c r="U122" s="2062"/>
      <c r="V122" s="2062"/>
      <c r="W122" s="2061"/>
      <c r="X122" s="2063"/>
      <c r="Y122" s="2063"/>
      <c r="Z122" s="2063"/>
      <c r="AA122" s="2063"/>
      <c r="AB122" s="2063"/>
      <c r="AC122" s="38"/>
      <c r="AD122" s="38"/>
    </row>
    <row r="123" spans="2:30" x14ac:dyDescent="0.2">
      <c r="B123" s="2070"/>
      <c r="C123" s="2060"/>
      <c r="D123" s="2060"/>
      <c r="E123" s="2060"/>
      <c r="F123" s="2060"/>
      <c r="G123" s="1273"/>
      <c r="H123" s="2061"/>
      <c r="I123" s="2061"/>
      <c r="J123" s="2061"/>
      <c r="K123" s="2062"/>
      <c r="L123" s="2062"/>
      <c r="M123" s="2062"/>
      <c r="N123" s="2062"/>
      <c r="O123" s="2062"/>
      <c r="P123" s="2062"/>
      <c r="Q123" s="2062"/>
      <c r="R123" s="2062"/>
      <c r="S123" s="2062"/>
      <c r="T123" s="2062"/>
      <c r="U123" s="2062"/>
      <c r="V123" s="2062"/>
      <c r="W123" s="2061"/>
      <c r="X123" s="2063"/>
      <c r="Y123" s="2063"/>
      <c r="Z123" s="2063"/>
      <c r="AA123" s="2063"/>
      <c r="AB123" s="2063"/>
      <c r="AC123" s="38"/>
      <c r="AD123" s="38"/>
    </row>
    <row r="124" spans="2:30" x14ac:dyDescent="0.2">
      <c r="B124" s="2070"/>
      <c r="C124" s="2060"/>
      <c r="D124" s="2060"/>
      <c r="E124" s="2060"/>
      <c r="F124" s="2060"/>
      <c r="G124" s="1273"/>
      <c r="H124" s="2061"/>
      <c r="I124" s="2061"/>
      <c r="J124" s="2061"/>
      <c r="K124" s="2062"/>
      <c r="L124" s="2062"/>
      <c r="M124" s="2062"/>
      <c r="N124" s="2062"/>
      <c r="O124" s="2062"/>
      <c r="P124" s="2062"/>
      <c r="Q124" s="2062"/>
      <c r="R124" s="2062"/>
      <c r="S124" s="2062"/>
      <c r="T124" s="2062"/>
      <c r="U124" s="2062"/>
      <c r="V124" s="2062"/>
      <c r="W124" s="2061"/>
      <c r="X124" s="2063"/>
      <c r="Y124" s="2063"/>
      <c r="Z124" s="2063"/>
      <c r="AA124" s="2063"/>
      <c r="AB124" s="2063"/>
      <c r="AC124" s="38"/>
      <c r="AD124" s="38"/>
    </row>
    <row r="125" spans="2:30" x14ac:dyDescent="0.2">
      <c r="B125" s="2070"/>
      <c r="C125" s="2060"/>
      <c r="D125" s="2060"/>
      <c r="E125" s="2060"/>
      <c r="F125" s="2060"/>
      <c r="G125" s="1273"/>
      <c r="H125" s="2061"/>
      <c r="I125" s="2061"/>
      <c r="J125" s="2061"/>
      <c r="K125" s="2062"/>
      <c r="L125" s="2062"/>
      <c r="M125" s="2062"/>
      <c r="N125" s="2062"/>
      <c r="O125" s="2062"/>
      <c r="P125" s="2062"/>
      <c r="Q125" s="2062"/>
      <c r="R125" s="2062"/>
      <c r="S125" s="2062"/>
      <c r="T125" s="2062"/>
      <c r="U125" s="2062"/>
      <c r="V125" s="2062"/>
      <c r="W125" s="2061"/>
      <c r="X125" s="2063"/>
      <c r="Y125" s="2063"/>
      <c r="Z125" s="2063"/>
      <c r="AA125" s="2063"/>
      <c r="AB125" s="2063"/>
      <c r="AC125" s="38"/>
      <c r="AD125" s="38"/>
    </row>
    <row r="126" spans="2:30" x14ac:dyDescent="0.2">
      <c r="B126" s="2070"/>
      <c r="C126" s="2060"/>
      <c r="D126" s="2060"/>
      <c r="E126" s="2060"/>
      <c r="F126" s="2060"/>
      <c r="G126" s="1273"/>
      <c r="H126" s="2061"/>
      <c r="I126" s="2061"/>
      <c r="J126" s="2061"/>
      <c r="K126" s="2062"/>
      <c r="L126" s="2062"/>
      <c r="M126" s="2062"/>
      <c r="N126" s="2062"/>
      <c r="O126" s="2062"/>
      <c r="P126" s="2062"/>
      <c r="Q126" s="2062"/>
      <c r="R126" s="2062"/>
      <c r="S126" s="2062"/>
      <c r="T126" s="2062"/>
      <c r="U126" s="2062"/>
      <c r="V126" s="2062"/>
      <c r="W126" s="2061"/>
      <c r="X126" s="2063"/>
      <c r="Y126" s="2063"/>
      <c r="Z126" s="2063"/>
      <c r="AA126" s="2063"/>
      <c r="AB126" s="2063"/>
      <c r="AC126" s="38"/>
      <c r="AD126" s="38"/>
    </row>
    <row r="127" spans="2:30" x14ac:dyDescent="0.2">
      <c r="B127" s="2070"/>
      <c r="C127" s="2060"/>
      <c r="D127" s="2060"/>
      <c r="E127" s="2060"/>
      <c r="F127" s="2060"/>
      <c r="G127" s="1273"/>
      <c r="H127" s="2061"/>
      <c r="I127" s="2061"/>
      <c r="J127" s="2061"/>
      <c r="K127" s="2062"/>
      <c r="L127" s="2062"/>
      <c r="M127" s="2062"/>
      <c r="N127" s="2062"/>
      <c r="O127" s="2062"/>
      <c r="P127" s="2062"/>
      <c r="Q127" s="2062"/>
      <c r="R127" s="2062"/>
      <c r="S127" s="2062"/>
      <c r="T127" s="2062"/>
      <c r="U127" s="2062"/>
      <c r="V127" s="2062"/>
      <c r="W127" s="2061"/>
      <c r="X127" s="2063"/>
      <c r="Y127" s="2063"/>
      <c r="Z127" s="2063"/>
      <c r="AA127" s="2063"/>
      <c r="AB127" s="2063"/>
      <c r="AC127" s="38"/>
      <c r="AD127" s="38"/>
    </row>
    <row r="128" spans="2:30" x14ac:dyDescent="0.2">
      <c r="B128" s="2070"/>
      <c r="C128" s="2060"/>
      <c r="D128" s="2060"/>
      <c r="E128" s="2060"/>
      <c r="F128" s="2060"/>
      <c r="G128" s="1273"/>
      <c r="H128" s="2061"/>
      <c r="I128" s="2061"/>
      <c r="J128" s="2061"/>
      <c r="K128" s="2062"/>
      <c r="L128" s="2062"/>
      <c r="M128" s="2062"/>
      <c r="N128" s="2062"/>
      <c r="O128" s="2062"/>
      <c r="P128" s="2062"/>
      <c r="Q128" s="2062"/>
      <c r="R128" s="2062"/>
      <c r="S128" s="2062"/>
      <c r="T128" s="2062"/>
      <c r="U128" s="2062"/>
      <c r="V128" s="2062"/>
      <c r="W128" s="2061"/>
      <c r="X128" s="2063"/>
      <c r="Y128" s="2063"/>
      <c r="Z128" s="2063"/>
      <c r="AA128" s="2063"/>
      <c r="AB128" s="2063"/>
      <c r="AC128" s="38"/>
      <c r="AD128" s="38"/>
    </row>
    <row r="129" spans="2:30" x14ac:dyDescent="0.2">
      <c r="B129" s="2070"/>
      <c r="C129" s="2060"/>
      <c r="D129" s="2060"/>
      <c r="E129" s="2060"/>
      <c r="F129" s="2060"/>
      <c r="G129" s="1273"/>
      <c r="H129" s="2061"/>
      <c r="I129" s="2061"/>
      <c r="J129" s="2061"/>
      <c r="K129" s="2062"/>
      <c r="L129" s="2062"/>
      <c r="M129" s="2062"/>
      <c r="N129" s="2062"/>
      <c r="O129" s="2062"/>
      <c r="P129" s="2062"/>
      <c r="Q129" s="2062"/>
      <c r="R129" s="2062"/>
      <c r="S129" s="2062"/>
      <c r="T129" s="2062"/>
      <c r="U129" s="2062"/>
      <c r="V129" s="2062"/>
      <c r="W129" s="2061"/>
      <c r="X129" s="2063"/>
      <c r="Y129" s="2063"/>
      <c r="Z129" s="2063"/>
      <c r="AA129" s="2063"/>
      <c r="AB129" s="2063"/>
      <c r="AC129" s="38"/>
      <c r="AD129" s="38"/>
    </row>
    <row r="130" spans="2:30" x14ac:dyDescent="0.2">
      <c r="B130" s="2070"/>
      <c r="C130" s="2060"/>
      <c r="D130" s="2060"/>
      <c r="E130" s="2060"/>
      <c r="F130" s="2060"/>
      <c r="G130" s="1273"/>
      <c r="H130" s="2061"/>
      <c r="I130" s="2061"/>
      <c r="J130" s="2061"/>
      <c r="K130" s="2062"/>
      <c r="L130" s="2062"/>
      <c r="M130" s="2062"/>
      <c r="N130" s="2062"/>
      <c r="O130" s="2062"/>
      <c r="P130" s="2062"/>
      <c r="Q130" s="2062"/>
      <c r="R130" s="2062"/>
      <c r="S130" s="2062"/>
      <c r="T130" s="2062"/>
      <c r="U130" s="2062"/>
      <c r="V130" s="2062"/>
      <c r="W130" s="2061"/>
      <c r="X130" s="2063"/>
      <c r="Y130" s="2063"/>
      <c r="Z130" s="2063"/>
      <c r="AA130" s="2063"/>
      <c r="AB130" s="2063"/>
      <c r="AC130" s="38"/>
      <c r="AD130" s="38"/>
    </row>
    <row r="131" spans="2:30" x14ac:dyDescent="0.2">
      <c r="B131" s="2070"/>
      <c r="C131" s="2060"/>
      <c r="D131" s="2060"/>
      <c r="E131" s="2060"/>
      <c r="F131" s="2060"/>
      <c r="G131" s="1273"/>
      <c r="H131" s="2061"/>
      <c r="I131" s="2061"/>
      <c r="J131" s="2061"/>
      <c r="K131" s="2062"/>
      <c r="L131" s="2062"/>
      <c r="M131" s="2062"/>
      <c r="N131" s="2062"/>
      <c r="O131" s="2062"/>
      <c r="P131" s="2062"/>
      <c r="Q131" s="2062"/>
      <c r="R131" s="2062"/>
      <c r="S131" s="2062"/>
      <c r="T131" s="2062"/>
      <c r="U131" s="2062"/>
      <c r="V131" s="2062"/>
      <c r="W131" s="2061"/>
      <c r="X131" s="2063"/>
      <c r="Y131" s="2063"/>
      <c r="Z131" s="2063"/>
      <c r="AA131" s="2063"/>
      <c r="AB131" s="2063"/>
      <c r="AC131" s="38"/>
      <c r="AD131" s="38"/>
    </row>
    <row r="132" spans="2:30" x14ac:dyDescent="0.2">
      <c r="B132" s="2070"/>
      <c r="C132" s="2060"/>
      <c r="D132" s="2060"/>
      <c r="E132" s="2060"/>
      <c r="F132" s="2060"/>
      <c r="G132" s="1273"/>
      <c r="H132" s="2061"/>
      <c r="I132" s="2061"/>
      <c r="J132" s="2061"/>
      <c r="K132" s="2062"/>
      <c r="L132" s="2062"/>
      <c r="M132" s="2062"/>
      <c r="N132" s="2062"/>
      <c r="O132" s="2062"/>
      <c r="P132" s="2062"/>
      <c r="Q132" s="2062"/>
      <c r="R132" s="2062"/>
      <c r="S132" s="2062"/>
      <c r="T132" s="2062"/>
      <c r="U132" s="2062"/>
      <c r="V132" s="2062"/>
      <c r="W132" s="2061"/>
      <c r="X132" s="2063"/>
      <c r="Y132" s="2063"/>
      <c r="Z132" s="2063"/>
      <c r="AA132" s="2063"/>
      <c r="AB132" s="2063"/>
      <c r="AC132" s="38"/>
      <c r="AD132" s="38"/>
    </row>
    <row r="133" spans="2:30" x14ac:dyDescent="0.2">
      <c r="B133" s="2070"/>
      <c r="C133" s="2060"/>
      <c r="D133" s="2060"/>
      <c r="E133" s="2060"/>
      <c r="F133" s="2060"/>
      <c r="G133" s="1273"/>
      <c r="H133" s="2061"/>
      <c r="I133" s="2061"/>
      <c r="J133" s="2061"/>
      <c r="K133" s="2062"/>
      <c r="L133" s="2062"/>
      <c r="M133" s="2062"/>
      <c r="N133" s="2062"/>
      <c r="O133" s="2062"/>
      <c r="P133" s="2062"/>
      <c r="Q133" s="2062"/>
      <c r="R133" s="2062"/>
      <c r="S133" s="2062"/>
      <c r="T133" s="2062"/>
      <c r="U133" s="2062"/>
      <c r="V133" s="2062"/>
      <c r="W133" s="2061"/>
      <c r="X133" s="2063"/>
      <c r="Y133" s="2063"/>
      <c r="Z133" s="2063"/>
      <c r="AA133" s="2063"/>
      <c r="AB133" s="2063"/>
      <c r="AC133" s="38"/>
      <c r="AD133" s="38"/>
    </row>
    <row r="134" spans="2:30" x14ac:dyDescent="0.2">
      <c r="B134" s="2070"/>
      <c r="C134" s="2060"/>
      <c r="D134" s="2060"/>
      <c r="E134" s="2060"/>
      <c r="F134" s="2060"/>
      <c r="G134" s="1273"/>
      <c r="H134" s="2061"/>
      <c r="I134" s="2061"/>
      <c r="J134" s="2061"/>
      <c r="K134" s="2062"/>
      <c r="L134" s="2062"/>
      <c r="M134" s="2062"/>
      <c r="N134" s="2062"/>
      <c r="O134" s="2062"/>
      <c r="P134" s="2062"/>
      <c r="Q134" s="2062"/>
      <c r="R134" s="2062"/>
      <c r="S134" s="2062"/>
      <c r="T134" s="2062"/>
      <c r="U134" s="2062"/>
      <c r="V134" s="2062"/>
      <c r="W134" s="2061"/>
      <c r="X134" s="2063"/>
      <c r="Y134" s="2063"/>
      <c r="Z134" s="2063"/>
      <c r="AA134" s="2063"/>
      <c r="AB134" s="2063"/>
      <c r="AC134" s="38"/>
      <c r="AD134" s="38"/>
    </row>
    <row r="135" spans="2:30" x14ac:dyDescent="0.2">
      <c r="B135" s="2070"/>
      <c r="C135" s="2060"/>
      <c r="D135" s="2060"/>
      <c r="E135" s="2060"/>
      <c r="F135" s="2060"/>
      <c r="G135" s="1273"/>
      <c r="H135" s="2061"/>
      <c r="I135" s="2061"/>
      <c r="J135" s="2061"/>
      <c r="K135" s="2062"/>
      <c r="L135" s="2062"/>
      <c r="M135" s="2062"/>
      <c r="N135" s="2062"/>
      <c r="O135" s="2062"/>
      <c r="P135" s="2062"/>
      <c r="Q135" s="2062"/>
      <c r="R135" s="2062"/>
      <c r="S135" s="2062"/>
      <c r="T135" s="2062"/>
      <c r="U135" s="2062"/>
      <c r="V135" s="2062"/>
      <c r="W135" s="2061"/>
      <c r="X135" s="2063"/>
      <c r="Y135" s="2063"/>
      <c r="Z135" s="2063"/>
      <c r="AA135" s="2063"/>
      <c r="AB135" s="2063"/>
      <c r="AC135" s="38"/>
      <c r="AD135" s="38"/>
    </row>
    <row r="136" spans="2:30" x14ac:dyDescent="0.2">
      <c r="B136" s="2070"/>
      <c r="C136" s="2060"/>
      <c r="D136" s="2060"/>
      <c r="E136" s="2060"/>
      <c r="F136" s="2060"/>
      <c r="G136" s="1273"/>
      <c r="H136" s="2061"/>
      <c r="I136" s="2061"/>
      <c r="J136" s="2061"/>
      <c r="K136" s="2062"/>
      <c r="L136" s="2062"/>
      <c r="M136" s="2062"/>
      <c r="N136" s="2062"/>
      <c r="O136" s="2062"/>
      <c r="P136" s="2062"/>
      <c r="Q136" s="2062"/>
      <c r="R136" s="2062"/>
      <c r="S136" s="2062"/>
      <c r="T136" s="2062"/>
      <c r="U136" s="2062"/>
      <c r="V136" s="2062"/>
      <c r="W136" s="2061"/>
      <c r="X136" s="2063"/>
      <c r="Y136" s="2063"/>
      <c r="Z136" s="2063"/>
      <c r="AA136" s="2063"/>
      <c r="AB136" s="2063"/>
      <c r="AC136" s="38"/>
      <c r="AD136" s="38"/>
    </row>
    <row r="137" spans="2:30" x14ac:dyDescent="0.2">
      <c r="B137" s="2070"/>
      <c r="C137" s="2060"/>
      <c r="D137" s="2060"/>
      <c r="E137" s="2060"/>
      <c r="F137" s="2060"/>
      <c r="G137" s="1273"/>
      <c r="H137" s="2061"/>
      <c r="I137" s="2061"/>
      <c r="J137" s="2061"/>
      <c r="K137" s="2062"/>
      <c r="L137" s="2062"/>
      <c r="M137" s="2062"/>
      <c r="N137" s="2062"/>
      <c r="O137" s="2062"/>
      <c r="P137" s="2062"/>
      <c r="Q137" s="2062"/>
      <c r="R137" s="2062"/>
      <c r="S137" s="2062"/>
      <c r="T137" s="2062"/>
      <c r="U137" s="2062"/>
      <c r="V137" s="2062"/>
      <c r="W137" s="2061"/>
      <c r="X137" s="2063"/>
      <c r="Y137" s="2063"/>
      <c r="Z137" s="2063"/>
      <c r="AA137" s="2063"/>
      <c r="AB137" s="2063"/>
      <c r="AC137" s="38"/>
      <c r="AD137" s="38"/>
    </row>
    <row r="138" spans="2:30" x14ac:dyDescent="0.2">
      <c r="B138" s="2070"/>
      <c r="C138" s="2060"/>
      <c r="D138" s="2060"/>
      <c r="E138" s="2060"/>
      <c r="F138" s="2060"/>
      <c r="G138" s="1273"/>
      <c r="H138" s="2061"/>
      <c r="I138" s="2061"/>
      <c r="J138" s="2061"/>
      <c r="K138" s="2062"/>
      <c r="L138" s="2062"/>
      <c r="M138" s="2062"/>
      <c r="N138" s="2062"/>
      <c r="O138" s="2062"/>
      <c r="P138" s="2062"/>
      <c r="Q138" s="2062"/>
      <c r="R138" s="2062"/>
      <c r="S138" s="2062"/>
      <c r="T138" s="2062"/>
      <c r="U138" s="2062"/>
      <c r="V138" s="2062"/>
      <c r="W138" s="2061"/>
      <c r="X138" s="2063"/>
      <c r="Y138" s="2063"/>
      <c r="Z138" s="2063"/>
      <c r="AA138" s="2063"/>
      <c r="AB138" s="2063"/>
      <c r="AC138" s="38"/>
      <c r="AD138" s="38"/>
    </row>
    <row r="139" spans="2:30" x14ac:dyDescent="0.2">
      <c r="B139" s="2070"/>
      <c r="C139" s="2060"/>
      <c r="D139" s="2060"/>
      <c r="E139" s="2060"/>
      <c r="F139" s="2060"/>
      <c r="G139" s="1273"/>
      <c r="H139" s="2061"/>
      <c r="I139" s="2061"/>
      <c r="J139" s="2061"/>
      <c r="K139" s="2062"/>
      <c r="L139" s="2062"/>
      <c r="M139" s="2062"/>
      <c r="N139" s="2062"/>
      <c r="O139" s="2062"/>
      <c r="P139" s="2062"/>
      <c r="Q139" s="2062"/>
      <c r="R139" s="2062"/>
      <c r="S139" s="2062"/>
      <c r="T139" s="2062"/>
      <c r="U139" s="2062"/>
      <c r="V139" s="2062"/>
      <c r="W139" s="2061"/>
      <c r="X139" s="2063"/>
      <c r="Y139" s="2063"/>
      <c r="Z139" s="2063"/>
      <c r="AA139" s="2063"/>
      <c r="AB139" s="2063"/>
      <c r="AC139" s="38"/>
      <c r="AD139" s="38"/>
    </row>
    <row r="140" spans="2:30" x14ac:dyDescent="0.2">
      <c r="B140" s="2070"/>
      <c r="C140" s="2060"/>
      <c r="D140" s="2060"/>
      <c r="E140" s="2060"/>
      <c r="F140" s="2060"/>
      <c r="G140" s="1273"/>
      <c r="H140" s="2061"/>
      <c r="I140" s="2061"/>
      <c r="J140" s="2061"/>
      <c r="K140" s="2062"/>
      <c r="L140" s="2062"/>
      <c r="M140" s="2062"/>
      <c r="N140" s="2062"/>
      <c r="O140" s="2062"/>
      <c r="P140" s="2062"/>
      <c r="Q140" s="2062"/>
      <c r="R140" s="2062"/>
      <c r="S140" s="2062"/>
      <c r="T140" s="2062"/>
      <c r="U140" s="2062"/>
      <c r="V140" s="2062"/>
      <c r="W140" s="2061"/>
      <c r="X140" s="2063"/>
      <c r="Y140" s="2063"/>
      <c r="Z140" s="2063"/>
      <c r="AA140" s="2063"/>
      <c r="AB140" s="2063"/>
      <c r="AC140" s="38"/>
      <c r="AD140" s="38"/>
    </row>
    <row r="141" spans="2:30" x14ac:dyDescent="0.2">
      <c r="B141" s="2070"/>
      <c r="C141" s="2060"/>
      <c r="D141" s="2060"/>
      <c r="E141" s="2060"/>
      <c r="F141" s="2060"/>
      <c r="G141" s="1273"/>
      <c r="H141" s="2061"/>
      <c r="I141" s="2061"/>
      <c r="J141" s="2061"/>
      <c r="K141" s="2062"/>
      <c r="L141" s="2062"/>
      <c r="M141" s="2062"/>
      <c r="N141" s="2062"/>
      <c r="O141" s="2062"/>
      <c r="P141" s="2062"/>
      <c r="Q141" s="2062"/>
      <c r="R141" s="2062"/>
      <c r="S141" s="2062"/>
      <c r="T141" s="2062"/>
      <c r="U141" s="2062"/>
      <c r="V141" s="2062"/>
      <c r="W141" s="2061"/>
      <c r="X141" s="2063"/>
      <c r="Y141" s="2063"/>
      <c r="Z141" s="2063"/>
      <c r="AA141" s="2063"/>
      <c r="AB141" s="2063"/>
      <c r="AC141" s="38"/>
      <c r="AD141" s="38"/>
    </row>
    <row r="142" spans="2:30" x14ac:dyDescent="0.2">
      <c r="B142" s="2070"/>
      <c r="C142" s="2060"/>
      <c r="D142" s="2060"/>
      <c r="E142" s="2060"/>
      <c r="F142" s="2060"/>
      <c r="G142" s="1273"/>
      <c r="H142" s="2061"/>
      <c r="I142" s="2061"/>
      <c r="J142" s="2061"/>
      <c r="K142" s="2062"/>
      <c r="L142" s="2062"/>
      <c r="M142" s="2062"/>
      <c r="N142" s="2062"/>
      <c r="O142" s="2062"/>
      <c r="P142" s="2062"/>
      <c r="Q142" s="2062"/>
      <c r="R142" s="2062"/>
      <c r="S142" s="2062"/>
      <c r="T142" s="2062"/>
      <c r="U142" s="2062"/>
      <c r="V142" s="2062"/>
      <c r="W142" s="2061"/>
      <c r="X142" s="2063"/>
      <c r="Y142" s="2063"/>
      <c r="Z142" s="2063"/>
      <c r="AA142" s="2063"/>
      <c r="AB142" s="2063"/>
      <c r="AC142" s="38"/>
      <c r="AD142" s="38"/>
    </row>
    <row r="143" spans="2:30" x14ac:dyDescent="0.2">
      <c r="B143" s="2070"/>
      <c r="C143" s="2060"/>
      <c r="D143" s="2060"/>
      <c r="E143" s="2060"/>
      <c r="F143" s="2060"/>
      <c r="G143" s="1273"/>
      <c r="H143" s="2061"/>
      <c r="I143" s="2061"/>
      <c r="J143" s="2061"/>
      <c r="K143" s="2062"/>
      <c r="L143" s="2062"/>
      <c r="M143" s="2062"/>
      <c r="N143" s="2062"/>
      <c r="O143" s="2062"/>
      <c r="P143" s="2062"/>
      <c r="Q143" s="2062"/>
      <c r="R143" s="2062"/>
      <c r="S143" s="2062"/>
      <c r="T143" s="2062"/>
      <c r="U143" s="2062"/>
      <c r="V143" s="2062"/>
      <c r="W143" s="2061"/>
      <c r="X143" s="2063"/>
      <c r="Y143" s="2063"/>
      <c r="Z143" s="2063"/>
      <c r="AA143" s="2063"/>
      <c r="AB143" s="2063"/>
      <c r="AC143" s="38"/>
      <c r="AD143" s="38"/>
    </row>
    <row r="144" spans="2:30" x14ac:dyDescent="0.2">
      <c r="B144" s="2070"/>
      <c r="C144" s="2060"/>
      <c r="D144" s="2060"/>
      <c r="E144" s="2060"/>
      <c r="F144" s="2060"/>
      <c r="G144" s="1273"/>
      <c r="H144" s="2061"/>
      <c r="I144" s="2061"/>
      <c r="J144" s="2061"/>
      <c r="K144" s="2062"/>
      <c r="L144" s="2062"/>
      <c r="M144" s="2062"/>
      <c r="N144" s="2062"/>
      <c r="O144" s="2062"/>
      <c r="P144" s="2062"/>
      <c r="Q144" s="2062"/>
      <c r="R144" s="2062"/>
      <c r="S144" s="2062"/>
      <c r="T144" s="2062"/>
      <c r="U144" s="2062"/>
      <c r="V144" s="2062"/>
      <c r="W144" s="2061"/>
      <c r="X144" s="2063"/>
      <c r="Y144" s="2063"/>
      <c r="Z144" s="2063"/>
      <c r="AA144" s="2063"/>
      <c r="AB144" s="2063"/>
      <c r="AC144" s="38"/>
      <c r="AD144" s="38"/>
    </row>
    <row r="145" spans="2:30" x14ac:dyDescent="0.2">
      <c r="B145" s="2070"/>
      <c r="C145" s="2060"/>
      <c r="D145" s="2060"/>
      <c r="E145" s="2060"/>
      <c r="F145" s="2060"/>
      <c r="G145" s="1273"/>
      <c r="H145" s="2061"/>
      <c r="I145" s="2061"/>
      <c r="J145" s="2061"/>
      <c r="K145" s="2062"/>
      <c r="L145" s="2062"/>
      <c r="M145" s="2062"/>
      <c r="N145" s="2062"/>
      <c r="O145" s="2062"/>
      <c r="P145" s="2062"/>
      <c r="Q145" s="2062"/>
      <c r="R145" s="2062"/>
      <c r="S145" s="2062"/>
      <c r="T145" s="2062"/>
      <c r="U145" s="2062"/>
      <c r="V145" s="2062"/>
      <c r="W145" s="2061"/>
      <c r="X145" s="2063"/>
      <c r="Y145" s="2063"/>
      <c r="Z145" s="2063"/>
      <c r="AA145" s="2063"/>
      <c r="AB145" s="2063"/>
      <c r="AC145" s="38"/>
      <c r="AD145" s="38"/>
    </row>
    <row r="146" spans="2:30" x14ac:dyDescent="0.2">
      <c r="B146" s="2070"/>
      <c r="C146" s="2060"/>
      <c r="D146" s="2060"/>
      <c r="E146" s="2060"/>
      <c r="F146" s="2060"/>
      <c r="G146" s="1273"/>
      <c r="H146" s="2061"/>
      <c r="I146" s="2061"/>
      <c r="J146" s="2061"/>
      <c r="K146" s="2062"/>
      <c r="L146" s="2062"/>
      <c r="M146" s="2062"/>
      <c r="N146" s="2062"/>
      <c r="O146" s="2062"/>
      <c r="P146" s="2062"/>
      <c r="Q146" s="2062"/>
      <c r="R146" s="2062"/>
      <c r="S146" s="2062"/>
      <c r="T146" s="2062"/>
      <c r="U146" s="2062"/>
      <c r="V146" s="2062"/>
      <c r="W146" s="2061"/>
      <c r="X146" s="2063"/>
      <c r="Y146" s="2063"/>
      <c r="Z146" s="2063"/>
      <c r="AA146" s="2063"/>
      <c r="AB146" s="2063"/>
      <c r="AC146" s="38"/>
      <c r="AD146" s="38"/>
    </row>
    <row r="147" spans="2:30" x14ac:dyDescent="0.2">
      <c r="B147" s="2070"/>
      <c r="C147" s="2060"/>
      <c r="D147" s="2060"/>
      <c r="E147" s="2060"/>
      <c r="F147" s="2060"/>
      <c r="G147" s="1273"/>
      <c r="H147" s="2061"/>
      <c r="I147" s="2061"/>
      <c r="J147" s="2061"/>
      <c r="K147" s="2062"/>
      <c r="L147" s="2062"/>
      <c r="M147" s="2062"/>
      <c r="N147" s="2062"/>
      <c r="O147" s="2062"/>
      <c r="P147" s="2062"/>
      <c r="Q147" s="2062"/>
      <c r="R147" s="2062"/>
      <c r="S147" s="2062"/>
      <c r="T147" s="2062"/>
      <c r="U147" s="2062"/>
      <c r="V147" s="2062"/>
      <c r="W147" s="2061"/>
      <c r="X147" s="2063"/>
      <c r="Y147" s="2063"/>
      <c r="Z147" s="2063"/>
      <c r="AA147" s="2063"/>
      <c r="AB147" s="2063"/>
      <c r="AC147" s="38"/>
      <c r="AD147" s="38"/>
    </row>
    <row r="148" spans="2:30" x14ac:dyDescent="0.2">
      <c r="B148" s="2070"/>
      <c r="C148" s="2060"/>
      <c r="D148" s="2060"/>
      <c r="E148" s="2060"/>
      <c r="F148" s="2060"/>
      <c r="G148" s="1273"/>
      <c r="H148" s="2061"/>
      <c r="I148" s="2061"/>
      <c r="J148" s="2061"/>
      <c r="K148" s="2062"/>
      <c r="L148" s="2062"/>
      <c r="M148" s="2062"/>
      <c r="N148" s="2062"/>
      <c r="O148" s="2062"/>
      <c r="P148" s="2062"/>
      <c r="Q148" s="2062"/>
      <c r="R148" s="2062"/>
      <c r="S148" s="2062"/>
      <c r="T148" s="2062"/>
      <c r="U148" s="2062"/>
      <c r="V148" s="2062"/>
      <c r="W148" s="2061"/>
      <c r="X148" s="2063"/>
      <c r="Y148" s="2063"/>
      <c r="Z148" s="2063"/>
      <c r="AA148" s="2063"/>
      <c r="AB148" s="2063"/>
      <c r="AC148" s="38"/>
      <c r="AD148" s="38"/>
    </row>
    <row r="149" spans="2:30" x14ac:dyDescent="0.2">
      <c r="B149" s="2070"/>
      <c r="C149" s="2060"/>
      <c r="D149" s="2060"/>
      <c r="E149" s="2060"/>
      <c r="F149" s="2060"/>
      <c r="G149" s="1273"/>
      <c r="H149" s="2061"/>
      <c r="I149" s="2061"/>
      <c r="J149" s="2061"/>
      <c r="K149" s="2062"/>
      <c r="L149" s="2062"/>
      <c r="M149" s="2062"/>
      <c r="N149" s="2062"/>
      <c r="O149" s="2062"/>
      <c r="P149" s="2062"/>
      <c r="Q149" s="2062"/>
      <c r="R149" s="2062"/>
      <c r="S149" s="2062"/>
      <c r="T149" s="2062"/>
      <c r="U149" s="2062"/>
      <c r="V149" s="2062"/>
      <c r="W149" s="2061"/>
      <c r="X149" s="2063"/>
      <c r="Y149" s="2063"/>
      <c r="Z149" s="2063"/>
      <c r="AA149" s="2063"/>
      <c r="AB149" s="2063"/>
      <c r="AC149" s="38"/>
      <c r="AD149" s="38"/>
    </row>
    <row r="150" spans="2:30" x14ac:dyDescent="0.2">
      <c r="B150" s="2070"/>
      <c r="C150" s="2060"/>
      <c r="D150" s="2060"/>
      <c r="E150" s="2060"/>
      <c r="F150" s="2060"/>
      <c r="G150" s="1273"/>
      <c r="H150" s="2061"/>
      <c r="I150" s="2061"/>
      <c r="J150" s="2061"/>
      <c r="K150" s="2062"/>
      <c r="L150" s="2062"/>
      <c r="M150" s="2062"/>
      <c r="N150" s="2062"/>
      <c r="O150" s="2062"/>
      <c r="P150" s="2062"/>
      <c r="Q150" s="2062"/>
      <c r="R150" s="2062"/>
      <c r="S150" s="2062"/>
      <c r="T150" s="2062"/>
      <c r="U150" s="2062"/>
      <c r="V150" s="2062"/>
      <c r="W150" s="2061"/>
      <c r="X150" s="2063"/>
      <c r="Y150" s="2063"/>
      <c r="Z150" s="2063"/>
      <c r="AA150" s="2063"/>
      <c r="AB150" s="2063"/>
      <c r="AC150" s="38"/>
      <c r="AD150" s="38"/>
    </row>
    <row r="151" spans="2:30" x14ac:dyDescent="0.2">
      <c r="B151" s="2070"/>
      <c r="C151" s="2060"/>
      <c r="D151" s="2060"/>
      <c r="E151" s="2060"/>
      <c r="F151" s="2060"/>
      <c r="G151" s="1273"/>
      <c r="H151" s="2061"/>
      <c r="I151" s="2061"/>
      <c r="J151" s="2061"/>
      <c r="K151" s="2062"/>
      <c r="L151" s="2062"/>
      <c r="M151" s="2062"/>
      <c r="N151" s="2062"/>
      <c r="O151" s="2062"/>
      <c r="P151" s="2062"/>
      <c r="Q151" s="2062"/>
      <c r="R151" s="2062"/>
      <c r="S151" s="2062"/>
      <c r="T151" s="2062"/>
      <c r="U151" s="2062"/>
      <c r="V151" s="2062"/>
      <c r="W151" s="2061"/>
      <c r="X151" s="2063"/>
      <c r="Y151" s="2063"/>
      <c r="Z151" s="2063"/>
      <c r="AA151" s="2063"/>
      <c r="AB151" s="2063"/>
      <c r="AC151" s="38"/>
      <c r="AD151" s="38"/>
    </row>
    <row r="152" spans="2:30" x14ac:dyDescent="0.2">
      <c r="B152" s="2070"/>
      <c r="C152" s="2060"/>
      <c r="D152" s="2060"/>
      <c r="E152" s="2060"/>
      <c r="F152" s="2060"/>
      <c r="G152" s="1273"/>
      <c r="H152" s="2061"/>
      <c r="I152" s="2061"/>
      <c r="J152" s="2061"/>
      <c r="K152" s="2062"/>
      <c r="L152" s="2062"/>
      <c r="M152" s="2062"/>
      <c r="N152" s="2062"/>
      <c r="O152" s="2062"/>
      <c r="P152" s="2062"/>
      <c r="Q152" s="2062"/>
      <c r="R152" s="2062"/>
      <c r="S152" s="2062"/>
      <c r="T152" s="2062"/>
      <c r="U152" s="2062"/>
      <c r="V152" s="2062"/>
      <c r="W152" s="2061"/>
      <c r="X152" s="2063"/>
      <c r="Y152" s="2063"/>
      <c r="Z152" s="2063"/>
      <c r="AA152" s="2063"/>
      <c r="AB152" s="2063"/>
      <c r="AC152" s="38"/>
      <c r="AD152" s="38"/>
    </row>
    <row r="153" spans="2:30" x14ac:dyDescent="0.2">
      <c r="B153" s="2070"/>
      <c r="C153" s="2060"/>
      <c r="D153" s="2060"/>
      <c r="E153" s="2060"/>
      <c r="F153" s="2060"/>
      <c r="G153" s="1273"/>
      <c r="H153" s="2061"/>
      <c r="I153" s="2061"/>
      <c r="J153" s="2061"/>
      <c r="K153" s="2062"/>
      <c r="L153" s="2062"/>
      <c r="M153" s="2062"/>
      <c r="N153" s="2062"/>
      <c r="O153" s="2062"/>
      <c r="P153" s="2062"/>
      <c r="Q153" s="2062"/>
      <c r="R153" s="2062"/>
      <c r="S153" s="2062"/>
      <c r="T153" s="2062"/>
      <c r="U153" s="2062"/>
      <c r="V153" s="2062"/>
      <c r="W153" s="2061"/>
      <c r="X153" s="2063"/>
      <c r="Y153" s="2063"/>
      <c r="Z153" s="2063"/>
      <c r="AA153" s="2063"/>
      <c r="AB153" s="2063"/>
      <c r="AC153" s="38"/>
      <c r="AD153" s="38"/>
    </row>
    <row r="154" spans="2:30" x14ac:dyDescent="0.2">
      <c r="B154" s="2070"/>
      <c r="C154" s="2060"/>
      <c r="D154" s="2060"/>
      <c r="E154" s="2060"/>
      <c r="F154" s="2060"/>
      <c r="G154" s="1273"/>
      <c r="H154" s="2061"/>
      <c r="I154" s="2061"/>
      <c r="J154" s="2061"/>
      <c r="K154" s="2062"/>
      <c r="L154" s="2062"/>
      <c r="M154" s="2062"/>
      <c r="N154" s="2062"/>
      <c r="O154" s="2062"/>
      <c r="P154" s="2062"/>
      <c r="Q154" s="2062"/>
      <c r="R154" s="2062"/>
      <c r="S154" s="2062"/>
      <c r="T154" s="2062"/>
      <c r="U154" s="2062"/>
      <c r="V154" s="2062"/>
      <c r="W154" s="2061"/>
      <c r="X154" s="2063"/>
      <c r="Y154" s="2063"/>
      <c r="Z154" s="2063"/>
      <c r="AA154" s="2063"/>
      <c r="AB154" s="2063"/>
      <c r="AC154" s="38"/>
      <c r="AD154" s="38"/>
    </row>
    <row r="155" spans="2:30" x14ac:dyDescent="0.2">
      <c r="B155" s="2070"/>
      <c r="C155" s="2060"/>
      <c r="D155" s="2060"/>
      <c r="E155" s="2060"/>
      <c r="F155" s="2060"/>
      <c r="G155" s="1273"/>
      <c r="H155" s="2061"/>
      <c r="I155" s="2061"/>
      <c r="J155" s="2061"/>
      <c r="K155" s="2062"/>
      <c r="L155" s="2062"/>
      <c r="M155" s="2062"/>
      <c r="N155" s="2062"/>
      <c r="O155" s="2062"/>
      <c r="P155" s="2062"/>
      <c r="Q155" s="2062"/>
      <c r="R155" s="2062"/>
      <c r="S155" s="2062"/>
      <c r="T155" s="2062"/>
      <c r="U155" s="2062"/>
      <c r="V155" s="2062"/>
      <c r="W155" s="2061"/>
      <c r="X155" s="2063"/>
      <c r="Y155" s="2063"/>
      <c r="Z155" s="2063"/>
      <c r="AA155" s="2063"/>
      <c r="AB155" s="2063"/>
      <c r="AC155" s="38"/>
      <c r="AD155" s="38"/>
    </row>
    <row r="156" spans="2:30" x14ac:dyDescent="0.2">
      <c r="B156" s="2070"/>
      <c r="C156" s="2060"/>
      <c r="D156" s="2060"/>
      <c r="E156" s="2060"/>
      <c r="F156" s="2060"/>
      <c r="G156" s="1273"/>
      <c r="H156" s="2061"/>
      <c r="I156" s="2061"/>
      <c r="J156" s="2061"/>
      <c r="K156" s="2062"/>
      <c r="L156" s="2062"/>
      <c r="M156" s="2062"/>
      <c r="N156" s="2062"/>
      <c r="O156" s="2062"/>
      <c r="P156" s="2062"/>
      <c r="Q156" s="2062"/>
      <c r="R156" s="2062"/>
      <c r="S156" s="2062"/>
      <c r="T156" s="2062"/>
      <c r="U156" s="2062"/>
      <c r="V156" s="2062"/>
      <c r="W156" s="2061"/>
      <c r="X156" s="2063"/>
      <c r="Y156" s="2063"/>
      <c r="Z156" s="2063"/>
      <c r="AA156" s="2063"/>
      <c r="AB156" s="2063"/>
      <c r="AC156" s="38"/>
      <c r="AD156" s="38"/>
    </row>
    <row r="157" spans="2:30" x14ac:dyDescent="0.2">
      <c r="B157" s="2070"/>
      <c r="C157" s="2060"/>
      <c r="D157" s="2060"/>
      <c r="E157" s="2060"/>
      <c r="F157" s="2060"/>
      <c r="G157" s="1273"/>
      <c r="H157" s="2061"/>
      <c r="I157" s="2061"/>
      <c r="J157" s="2061"/>
      <c r="K157" s="2062"/>
      <c r="L157" s="2062"/>
      <c r="M157" s="2062"/>
      <c r="N157" s="2062"/>
      <c r="O157" s="2062"/>
      <c r="P157" s="2062"/>
      <c r="Q157" s="2062"/>
      <c r="R157" s="2062"/>
      <c r="S157" s="2062"/>
      <c r="T157" s="2062"/>
      <c r="U157" s="2062"/>
      <c r="V157" s="2062"/>
      <c r="W157" s="2061"/>
      <c r="X157" s="2063"/>
      <c r="Y157" s="2063"/>
      <c r="Z157" s="2063"/>
      <c r="AA157" s="2063"/>
      <c r="AB157" s="2063"/>
      <c r="AC157" s="38"/>
      <c r="AD157" s="38"/>
    </row>
    <row r="158" spans="2:30" x14ac:dyDescent="0.2">
      <c r="B158" s="2070"/>
      <c r="C158" s="2060"/>
      <c r="D158" s="2060"/>
      <c r="E158" s="2060"/>
      <c r="F158" s="2060"/>
      <c r="G158" s="1273"/>
      <c r="H158" s="2061"/>
      <c r="I158" s="2061"/>
      <c r="J158" s="2061"/>
      <c r="K158" s="2062"/>
      <c r="L158" s="2062"/>
      <c r="M158" s="2062"/>
      <c r="N158" s="2062"/>
      <c r="O158" s="2062"/>
      <c r="P158" s="2062"/>
      <c r="Q158" s="2062"/>
      <c r="R158" s="2062"/>
      <c r="S158" s="2062"/>
      <c r="T158" s="2062"/>
      <c r="U158" s="2062"/>
      <c r="V158" s="2062"/>
      <c r="W158" s="2061"/>
      <c r="X158" s="2063"/>
      <c r="Y158" s="2063"/>
      <c r="Z158" s="2063"/>
      <c r="AA158" s="2063"/>
      <c r="AB158" s="2063"/>
      <c r="AC158" s="38"/>
      <c r="AD158" s="38"/>
    </row>
    <row r="159" spans="2:30" x14ac:dyDescent="0.2">
      <c r="B159" s="2070"/>
      <c r="C159" s="2060"/>
      <c r="D159" s="2060"/>
      <c r="E159" s="2060"/>
      <c r="F159" s="2060"/>
      <c r="G159" s="1273"/>
      <c r="H159" s="2061"/>
      <c r="I159" s="2061"/>
      <c r="J159" s="2061"/>
      <c r="K159" s="2062"/>
      <c r="L159" s="2062"/>
      <c r="M159" s="2062"/>
      <c r="N159" s="2062"/>
      <c r="O159" s="2062"/>
      <c r="P159" s="2062"/>
      <c r="Q159" s="2062"/>
      <c r="R159" s="2062"/>
      <c r="S159" s="2062"/>
      <c r="T159" s="2062"/>
      <c r="U159" s="2062"/>
      <c r="V159" s="2062"/>
      <c r="W159" s="2061"/>
      <c r="X159" s="2063"/>
      <c r="Y159" s="2063"/>
      <c r="Z159" s="2063"/>
      <c r="AA159" s="2063"/>
      <c r="AB159" s="2063"/>
      <c r="AC159" s="38"/>
      <c r="AD159" s="38"/>
    </row>
    <row r="160" spans="2:30" x14ac:dyDescent="0.2">
      <c r="B160" s="2070"/>
      <c r="C160" s="2060"/>
      <c r="D160" s="2060"/>
      <c r="E160" s="2060"/>
      <c r="F160" s="2060"/>
      <c r="G160" s="1273"/>
      <c r="H160" s="2061"/>
      <c r="I160" s="2061"/>
      <c r="J160" s="2061"/>
      <c r="K160" s="2062"/>
      <c r="L160" s="2062"/>
      <c r="M160" s="2062"/>
      <c r="N160" s="2062"/>
      <c r="O160" s="2062"/>
      <c r="P160" s="2062"/>
      <c r="Q160" s="2062"/>
      <c r="R160" s="2062"/>
      <c r="S160" s="2062"/>
      <c r="T160" s="2062"/>
      <c r="U160" s="2062"/>
      <c r="V160" s="2062"/>
      <c r="W160" s="2061"/>
      <c r="X160" s="2063"/>
      <c r="Y160" s="2063"/>
      <c r="Z160" s="2063"/>
      <c r="AA160" s="2063"/>
      <c r="AB160" s="2063"/>
      <c r="AC160" s="38"/>
      <c r="AD160" s="38"/>
    </row>
    <row r="161" spans="2:30" x14ac:dyDescent="0.2">
      <c r="B161" s="2070"/>
      <c r="C161" s="2060"/>
      <c r="D161" s="2060"/>
      <c r="E161" s="2060"/>
      <c r="F161" s="2060"/>
      <c r="G161" s="1273"/>
      <c r="H161" s="2061"/>
      <c r="I161" s="2061"/>
      <c r="J161" s="2061"/>
      <c r="K161" s="2062"/>
      <c r="L161" s="2062"/>
      <c r="M161" s="2062"/>
      <c r="N161" s="2062"/>
      <c r="O161" s="2062"/>
      <c r="P161" s="2062"/>
      <c r="Q161" s="2062"/>
      <c r="R161" s="2062"/>
      <c r="S161" s="2062"/>
      <c r="T161" s="2062"/>
      <c r="U161" s="2062"/>
      <c r="V161" s="2062"/>
      <c r="W161" s="2061"/>
      <c r="X161" s="2063"/>
      <c r="Y161" s="2063"/>
      <c r="Z161" s="2063"/>
      <c r="AA161" s="2063"/>
      <c r="AB161" s="2063"/>
      <c r="AC161" s="38"/>
      <c r="AD161" s="38"/>
    </row>
    <row r="162" spans="2:30" x14ac:dyDescent="0.2">
      <c r="B162" s="2070"/>
      <c r="C162" s="2060"/>
      <c r="D162" s="2060"/>
      <c r="E162" s="2060"/>
      <c r="F162" s="2060"/>
      <c r="G162" s="1273"/>
      <c r="H162" s="2061"/>
      <c r="I162" s="2061"/>
      <c r="J162" s="2061"/>
      <c r="K162" s="2062"/>
      <c r="L162" s="2062"/>
      <c r="M162" s="2062"/>
      <c r="N162" s="2062"/>
      <c r="O162" s="2062"/>
      <c r="P162" s="2062"/>
      <c r="Q162" s="2062"/>
      <c r="R162" s="2062"/>
      <c r="S162" s="2062"/>
      <c r="T162" s="2062"/>
      <c r="U162" s="2062"/>
      <c r="V162" s="2062"/>
      <c r="W162" s="2061"/>
      <c r="X162" s="2063"/>
      <c r="Y162" s="2063"/>
      <c r="Z162" s="2063"/>
      <c r="AA162" s="2063"/>
      <c r="AB162" s="2063"/>
      <c r="AC162" s="38"/>
      <c r="AD162" s="38"/>
    </row>
    <row r="163" spans="2:30" x14ac:dyDescent="0.2">
      <c r="B163" s="2070"/>
      <c r="C163" s="2060"/>
      <c r="D163" s="2060"/>
      <c r="E163" s="2060"/>
      <c r="F163" s="2060"/>
      <c r="G163" s="1273"/>
      <c r="H163" s="2061"/>
      <c r="I163" s="2061"/>
      <c r="J163" s="2061"/>
      <c r="K163" s="2062"/>
      <c r="L163" s="2062"/>
      <c r="M163" s="2062"/>
      <c r="N163" s="2062"/>
      <c r="O163" s="2062"/>
      <c r="P163" s="2062"/>
      <c r="Q163" s="2062"/>
      <c r="R163" s="2062"/>
      <c r="S163" s="2062"/>
      <c r="T163" s="2062"/>
      <c r="U163" s="2062"/>
      <c r="V163" s="2062"/>
      <c r="W163" s="2061"/>
      <c r="X163" s="2063"/>
      <c r="Y163" s="2063"/>
      <c r="Z163" s="2063"/>
      <c r="AA163" s="2063"/>
      <c r="AB163" s="2063"/>
      <c r="AC163" s="38"/>
      <c r="AD163" s="38"/>
    </row>
    <row r="164" spans="2:30" x14ac:dyDescent="0.2">
      <c r="B164" s="2070"/>
      <c r="C164" s="2060"/>
      <c r="D164" s="2060"/>
      <c r="E164" s="2060"/>
      <c r="F164" s="2060"/>
      <c r="G164" s="1273"/>
      <c r="H164" s="2061"/>
      <c r="I164" s="2061"/>
      <c r="J164" s="2061"/>
      <c r="K164" s="2062"/>
      <c r="L164" s="2062"/>
      <c r="M164" s="2062"/>
      <c r="N164" s="2062"/>
      <c r="O164" s="2062"/>
      <c r="P164" s="2062"/>
      <c r="Q164" s="2062"/>
      <c r="R164" s="2062"/>
      <c r="S164" s="2062"/>
      <c r="T164" s="2062"/>
      <c r="U164" s="2062"/>
      <c r="V164" s="2062"/>
      <c r="W164" s="2061"/>
      <c r="X164" s="2063"/>
      <c r="Y164" s="2063"/>
      <c r="Z164" s="2063"/>
      <c r="AA164" s="2063"/>
      <c r="AB164" s="2063"/>
      <c r="AC164" s="38"/>
      <c r="AD164" s="38"/>
    </row>
    <row r="165" spans="2:30" x14ac:dyDescent="0.2">
      <c r="B165" s="2070"/>
      <c r="C165" s="2060"/>
      <c r="D165" s="2060"/>
      <c r="E165" s="2060"/>
      <c r="F165" s="2060"/>
      <c r="G165" s="1273"/>
      <c r="H165" s="2061"/>
      <c r="I165" s="2061"/>
      <c r="J165" s="2061"/>
      <c r="K165" s="2062"/>
      <c r="L165" s="2062"/>
      <c r="M165" s="2062"/>
      <c r="N165" s="2062"/>
      <c r="O165" s="2062"/>
      <c r="P165" s="2062"/>
      <c r="Q165" s="2062"/>
      <c r="R165" s="2062"/>
      <c r="S165" s="2062"/>
      <c r="T165" s="2062"/>
      <c r="U165" s="2062"/>
      <c r="V165" s="2062"/>
      <c r="W165" s="2061"/>
      <c r="X165" s="2063"/>
      <c r="Y165" s="2063"/>
      <c r="Z165" s="2063"/>
      <c r="AA165" s="2063"/>
      <c r="AB165" s="2063"/>
      <c r="AC165" s="38"/>
      <c r="AD165" s="38"/>
    </row>
    <row r="166" spans="2:30" x14ac:dyDescent="0.2">
      <c r="B166" s="2070"/>
      <c r="C166" s="2060"/>
      <c r="D166" s="2060"/>
      <c r="E166" s="2060"/>
      <c r="F166" s="2060"/>
      <c r="G166" s="1273"/>
      <c r="H166" s="2061"/>
      <c r="I166" s="2061"/>
      <c r="J166" s="2061"/>
      <c r="K166" s="2062"/>
      <c r="L166" s="2062"/>
      <c r="M166" s="2062"/>
      <c r="N166" s="2062"/>
      <c r="O166" s="2062"/>
      <c r="P166" s="2062"/>
      <c r="Q166" s="2062"/>
      <c r="R166" s="2062"/>
      <c r="S166" s="2062"/>
      <c r="T166" s="2062"/>
      <c r="U166" s="2062"/>
      <c r="V166" s="2062"/>
      <c r="W166" s="2061"/>
      <c r="X166" s="2063"/>
      <c r="Y166" s="2063"/>
      <c r="Z166" s="2063"/>
      <c r="AA166" s="2063"/>
      <c r="AB166" s="2063"/>
      <c r="AC166" s="38"/>
      <c r="AD166" s="38"/>
    </row>
    <row r="167" spans="2:30" x14ac:dyDescent="0.2">
      <c r="B167" s="2070"/>
      <c r="C167" s="2060"/>
      <c r="D167" s="2060"/>
      <c r="E167" s="2060"/>
      <c r="F167" s="2060"/>
      <c r="G167" s="1273"/>
      <c r="H167" s="2061"/>
      <c r="I167" s="2061"/>
      <c r="J167" s="2061"/>
      <c r="K167" s="2062"/>
      <c r="L167" s="2062"/>
      <c r="M167" s="2062"/>
      <c r="N167" s="2062"/>
      <c r="O167" s="2062"/>
      <c r="P167" s="2062"/>
      <c r="Q167" s="2062"/>
      <c r="R167" s="2062"/>
      <c r="S167" s="2062"/>
      <c r="T167" s="2062"/>
      <c r="U167" s="2062"/>
      <c r="V167" s="2062"/>
      <c r="W167" s="2061"/>
      <c r="X167" s="2063"/>
      <c r="Y167" s="2063"/>
      <c r="Z167" s="2063"/>
      <c r="AA167" s="2063"/>
      <c r="AB167" s="2063"/>
      <c r="AC167" s="38"/>
      <c r="AD167" s="38"/>
    </row>
    <row r="168" spans="2:30" x14ac:dyDescent="0.2">
      <c r="B168" s="2070"/>
      <c r="C168" s="2060"/>
      <c r="D168" s="2060"/>
      <c r="E168" s="2060"/>
      <c r="F168" s="2060"/>
      <c r="G168" s="1273"/>
      <c r="H168" s="2061"/>
      <c r="I168" s="2061"/>
      <c r="J168" s="2061"/>
      <c r="K168" s="2062"/>
      <c r="L168" s="2062"/>
      <c r="M168" s="2062"/>
      <c r="N168" s="2062"/>
      <c r="O168" s="2062"/>
      <c r="P168" s="2062"/>
      <c r="Q168" s="2062"/>
      <c r="R168" s="2062"/>
      <c r="S168" s="2062"/>
      <c r="T168" s="2062"/>
      <c r="U168" s="2062"/>
      <c r="V168" s="2062"/>
      <c r="W168" s="2061"/>
      <c r="X168" s="2063"/>
      <c r="Y168" s="2063"/>
      <c r="Z168" s="2063"/>
      <c r="AA168" s="2063"/>
      <c r="AB168" s="2063"/>
      <c r="AC168" s="38"/>
      <c r="AD168" s="38"/>
    </row>
    <row r="169" spans="2:30" x14ac:dyDescent="0.2">
      <c r="B169" s="2070"/>
      <c r="C169" s="2060"/>
      <c r="D169" s="2060"/>
      <c r="E169" s="2060"/>
      <c r="F169" s="2060"/>
      <c r="G169" s="1273"/>
      <c r="H169" s="2061"/>
      <c r="I169" s="2061"/>
      <c r="J169" s="2061"/>
      <c r="K169" s="2062"/>
      <c r="L169" s="2062"/>
      <c r="M169" s="2062"/>
      <c r="N169" s="2062"/>
      <c r="O169" s="2062"/>
      <c r="P169" s="2062"/>
      <c r="Q169" s="2062"/>
      <c r="R169" s="2062"/>
      <c r="S169" s="2062"/>
      <c r="T169" s="2062"/>
      <c r="U169" s="2062"/>
      <c r="V169" s="2062"/>
      <c r="W169" s="2061"/>
      <c r="X169" s="2063"/>
      <c r="Y169" s="2063"/>
      <c r="Z169" s="2063"/>
      <c r="AA169" s="2063"/>
      <c r="AB169" s="2063"/>
      <c r="AC169" s="38"/>
      <c r="AD169" s="38"/>
    </row>
    <row r="170" spans="2:30" x14ac:dyDescent="0.2">
      <c r="B170" s="2070"/>
      <c r="C170" s="2060"/>
      <c r="D170" s="2060"/>
      <c r="E170" s="2060"/>
      <c r="F170" s="2060"/>
      <c r="G170" s="1273"/>
      <c r="H170" s="2061"/>
      <c r="I170" s="2061"/>
      <c r="J170" s="2061"/>
      <c r="K170" s="2062"/>
      <c r="L170" s="2062"/>
      <c r="M170" s="2062"/>
      <c r="N170" s="2062"/>
      <c r="O170" s="2062"/>
      <c r="P170" s="2062"/>
      <c r="Q170" s="2062"/>
      <c r="R170" s="2062"/>
      <c r="S170" s="2062"/>
      <c r="T170" s="2062"/>
      <c r="U170" s="2062"/>
      <c r="V170" s="2062"/>
      <c r="W170" s="2061"/>
      <c r="X170" s="2063"/>
      <c r="Y170" s="2063"/>
      <c r="Z170" s="2063"/>
      <c r="AA170" s="2063"/>
      <c r="AB170" s="2063"/>
      <c r="AC170" s="38"/>
      <c r="AD170" s="38"/>
    </row>
    <row r="171" spans="2:30" x14ac:dyDescent="0.2">
      <c r="B171" s="2070"/>
      <c r="C171" s="2060"/>
      <c r="D171" s="2060"/>
      <c r="E171" s="2060"/>
      <c r="F171" s="2060"/>
      <c r="G171" s="1273"/>
      <c r="H171" s="2061"/>
      <c r="I171" s="2061"/>
      <c r="J171" s="2061"/>
      <c r="K171" s="2062"/>
      <c r="L171" s="2062"/>
      <c r="M171" s="2062"/>
      <c r="N171" s="2062"/>
      <c r="O171" s="2062"/>
      <c r="P171" s="2062"/>
      <c r="Q171" s="2062"/>
      <c r="R171" s="2062"/>
      <c r="S171" s="2062"/>
      <c r="T171" s="2062"/>
      <c r="U171" s="2062"/>
      <c r="V171" s="2062"/>
      <c r="W171" s="2061"/>
      <c r="X171" s="2063"/>
      <c r="Y171" s="2063"/>
      <c r="Z171" s="2063"/>
      <c r="AA171" s="2063"/>
      <c r="AB171" s="2063"/>
      <c r="AC171" s="38"/>
      <c r="AD171" s="38"/>
    </row>
    <row r="172" spans="2:30" x14ac:dyDescent="0.2">
      <c r="B172" s="2070"/>
      <c r="C172" s="2060"/>
      <c r="D172" s="2060"/>
      <c r="E172" s="2060"/>
      <c r="F172" s="2060"/>
      <c r="G172" s="1273"/>
      <c r="H172" s="2061"/>
      <c r="I172" s="2061"/>
      <c r="J172" s="2061"/>
      <c r="K172" s="2062"/>
      <c r="L172" s="2062"/>
      <c r="M172" s="2062"/>
      <c r="N172" s="2062"/>
      <c r="O172" s="2062"/>
      <c r="P172" s="2062"/>
      <c r="Q172" s="2062"/>
      <c r="R172" s="2062"/>
      <c r="S172" s="2062"/>
      <c r="T172" s="2062"/>
      <c r="U172" s="2062"/>
      <c r="V172" s="2062"/>
      <c r="W172" s="2061"/>
      <c r="X172" s="2063"/>
      <c r="Y172" s="2063"/>
      <c r="Z172" s="2063"/>
      <c r="AA172" s="2063"/>
      <c r="AB172" s="2063"/>
      <c r="AC172" s="38"/>
      <c r="AD172" s="38"/>
    </row>
    <row r="173" spans="2:30" x14ac:dyDescent="0.2">
      <c r="B173" s="2070"/>
      <c r="C173" s="2060"/>
      <c r="D173" s="2060"/>
      <c r="E173" s="2060"/>
      <c r="F173" s="2060"/>
      <c r="G173" s="1273"/>
      <c r="H173" s="2061"/>
      <c r="I173" s="2061"/>
      <c r="J173" s="2061"/>
      <c r="K173" s="2062"/>
      <c r="L173" s="2062"/>
      <c r="M173" s="2062"/>
      <c r="N173" s="2062"/>
      <c r="O173" s="2062"/>
      <c r="P173" s="2062"/>
      <c r="Q173" s="2062"/>
      <c r="R173" s="2062"/>
      <c r="S173" s="2062"/>
      <c r="T173" s="2062"/>
      <c r="U173" s="2062"/>
      <c r="V173" s="2062"/>
      <c r="W173" s="2061"/>
      <c r="X173" s="2063"/>
      <c r="Y173" s="2063"/>
      <c r="Z173" s="2063"/>
      <c r="AA173" s="2063"/>
      <c r="AB173" s="2063"/>
      <c r="AC173" s="38"/>
      <c r="AD173" s="38"/>
    </row>
    <row r="174" spans="2:30" x14ac:dyDescent="0.2">
      <c r="B174" s="2070"/>
      <c r="C174" s="2060"/>
      <c r="D174" s="2060"/>
      <c r="E174" s="2060"/>
      <c r="F174" s="2060"/>
      <c r="G174" s="1273"/>
      <c r="H174" s="2061"/>
      <c r="I174" s="2061"/>
      <c r="J174" s="2061"/>
      <c r="K174" s="2062"/>
      <c r="L174" s="2062"/>
      <c r="M174" s="2062"/>
      <c r="N174" s="2062"/>
      <c r="O174" s="2062"/>
      <c r="P174" s="2062"/>
      <c r="Q174" s="2062"/>
      <c r="R174" s="2062"/>
      <c r="S174" s="2062"/>
      <c r="T174" s="2062"/>
      <c r="U174" s="2062"/>
      <c r="V174" s="2062"/>
      <c r="W174" s="2061"/>
      <c r="X174" s="2063"/>
      <c r="Y174" s="2063"/>
      <c r="Z174" s="2063"/>
      <c r="AA174" s="2063"/>
      <c r="AB174" s="2063"/>
      <c r="AC174" s="38"/>
      <c r="AD174" s="38"/>
    </row>
    <row r="175" spans="2:30" x14ac:dyDescent="0.2">
      <c r="B175" s="2070"/>
      <c r="C175" s="2060"/>
      <c r="D175" s="2060"/>
      <c r="E175" s="2060"/>
      <c r="F175" s="2060"/>
      <c r="G175" s="1273"/>
      <c r="H175" s="2061"/>
      <c r="I175" s="2061"/>
      <c r="J175" s="2061"/>
      <c r="K175" s="2062"/>
      <c r="L175" s="2062"/>
      <c r="M175" s="2062"/>
      <c r="N175" s="2062"/>
      <c r="O175" s="2062"/>
      <c r="P175" s="2062"/>
      <c r="Q175" s="2062"/>
      <c r="R175" s="2062"/>
      <c r="S175" s="2062"/>
      <c r="T175" s="2062"/>
      <c r="U175" s="2062"/>
      <c r="V175" s="2062"/>
      <c r="W175" s="2061"/>
      <c r="X175" s="2063"/>
      <c r="Y175" s="2063"/>
      <c r="Z175" s="2063"/>
      <c r="AA175" s="2063"/>
      <c r="AB175" s="2063"/>
      <c r="AC175" s="38"/>
      <c r="AD175" s="38"/>
    </row>
    <row r="176" spans="2:30" x14ac:dyDescent="0.2">
      <c r="B176" s="2070"/>
      <c r="C176" s="2060"/>
      <c r="D176" s="2060"/>
      <c r="E176" s="2060"/>
      <c r="F176" s="2060"/>
      <c r="G176" s="1273"/>
      <c r="H176" s="2061"/>
      <c r="I176" s="2061"/>
      <c r="J176" s="2061"/>
      <c r="K176" s="2062"/>
      <c r="L176" s="2062"/>
      <c r="M176" s="2062"/>
      <c r="N176" s="2062"/>
      <c r="O176" s="2062"/>
      <c r="P176" s="2062"/>
      <c r="Q176" s="2062"/>
      <c r="R176" s="2062"/>
      <c r="S176" s="2062"/>
      <c r="T176" s="2062"/>
      <c r="U176" s="2062"/>
      <c r="V176" s="2062"/>
      <c r="W176" s="2061"/>
      <c r="X176" s="2063"/>
      <c r="Y176" s="2063"/>
      <c r="Z176" s="2063"/>
      <c r="AA176" s="2063"/>
      <c r="AB176" s="2063"/>
      <c r="AC176" s="38"/>
      <c r="AD176" s="38"/>
    </row>
    <row r="177" spans="2:30" x14ac:dyDescent="0.2">
      <c r="B177" s="2070"/>
      <c r="C177" s="2060"/>
      <c r="D177" s="2060"/>
      <c r="E177" s="2060"/>
      <c r="F177" s="2060"/>
      <c r="G177" s="1273"/>
      <c r="H177" s="2061"/>
      <c r="I177" s="2061"/>
      <c r="J177" s="2061"/>
      <c r="K177" s="2062"/>
      <c r="L177" s="2062"/>
      <c r="M177" s="2062"/>
      <c r="N177" s="2062"/>
      <c r="O177" s="2062"/>
      <c r="P177" s="2062"/>
      <c r="Q177" s="2062"/>
      <c r="R177" s="2062"/>
      <c r="S177" s="2062"/>
      <c r="T177" s="2062"/>
      <c r="U177" s="2062"/>
      <c r="V177" s="2062"/>
      <c r="W177" s="2061"/>
      <c r="X177" s="2063"/>
      <c r="Y177" s="2063"/>
      <c r="Z177" s="2063"/>
      <c r="AA177" s="2063"/>
      <c r="AB177" s="2063"/>
      <c r="AC177" s="38"/>
      <c r="AD177" s="38"/>
    </row>
    <row r="178" spans="2:30" x14ac:dyDescent="0.2">
      <c r="B178" s="2070"/>
      <c r="C178" s="2060"/>
      <c r="D178" s="2060"/>
      <c r="E178" s="2060"/>
      <c r="F178" s="2060"/>
      <c r="G178" s="1273"/>
      <c r="H178" s="2061"/>
      <c r="I178" s="2061"/>
      <c r="J178" s="2061"/>
      <c r="K178" s="2062"/>
      <c r="L178" s="2062"/>
      <c r="M178" s="2062"/>
      <c r="N178" s="2062"/>
      <c r="O178" s="2062"/>
      <c r="P178" s="2062"/>
      <c r="Q178" s="2062"/>
      <c r="R178" s="2062"/>
      <c r="S178" s="2062"/>
      <c r="T178" s="2062"/>
      <c r="U178" s="2062"/>
      <c r="V178" s="2062"/>
      <c r="W178" s="2061"/>
      <c r="X178" s="2063"/>
      <c r="Y178" s="2063"/>
      <c r="Z178" s="2063"/>
      <c r="AA178" s="2063"/>
      <c r="AB178" s="2063"/>
      <c r="AC178" s="38"/>
      <c r="AD178" s="38"/>
    </row>
    <row r="179" spans="2:30" x14ac:dyDescent="0.2">
      <c r="B179" s="2070"/>
      <c r="C179" s="2060"/>
      <c r="D179" s="2060"/>
      <c r="E179" s="2060"/>
      <c r="F179" s="2060"/>
      <c r="G179" s="1273"/>
      <c r="H179" s="2061"/>
      <c r="I179" s="2061"/>
      <c r="J179" s="2061"/>
      <c r="K179" s="2062"/>
      <c r="L179" s="2062"/>
      <c r="M179" s="2062"/>
      <c r="N179" s="2062"/>
      <c r="O179" s="2062"/>
      <c r="P179" s="2062"/>
      <c r="Q179" s="2062"/>
      <c r="R179" s="2062"/>
      <c r="S179" s="2062"/>
      <c r="T179" s="2062"/>
      <c r="U179" s="2062"/>
      <c r="V179" s="2062"/>
      <c r="W179" s="2061"/>
      <c r="X179" s="2063"/>
      <c r="Y179" s="2063"/>
      <c r="Z179" s="2063"/>
      <c r="AA179" s="2063"/>
      <c r="AB179" s="2063"/>
      <c r="AC179" s="38"/>
      <c r="AD179" s="38"/>
    </row>
    <row r="180" spans="2:30" x14ac:dyDescent="0.2">
      <c r="B180" s="2070"/>
      <c r="C180" s="2060"/>
      <c r="D180" s="2060"/>
      <c r="E180" s="2060"/>
      <c r="F180" s="2060"/>
      <c r="G180" s="1273"/>
      <c r="H180" s="2061"/>
      <c r="I180" s="2061"/>
      <c r="J180" s="2061"/>
      <c r="K180" s="2062"/>
      <c r="L180" s="2062"/>
      <c r="M180" s="2062"/>
      <c r="N180" s="2062"/>
      <c r="O180" s="2062"/>
      <c r="P180" s="2062"/>
      <c r="Q180" s="2062"/>
      <c r="R180" s="2062"/>
      <c r="S180" s="2062"/>
      <c r="T180" s="2062"/>
      <c r="U180" s="2062"/>
      <c r="V180" s="2062"/>
      <c r="W180" s="2061"/>
      <c r="X180" s="2063"/>
      <c r="Y180" s="2063"/>
      <c r="Z180" s="2063"/>
      <c r="AA180" s="2063"/>
      <c r="AB180" s="2063"/>
      <c r="AC180" s="38"/>
      <c r="AD180" s="38"/>
    </row>
    <row r="181" spans="2:30" x14ac:dyDescent="0.2">
      <c r="B181" s="2070"/>
      <c r="C181" s="2060"/>
      <c r="D181" s="2060"/>
      <c r="E181" s="2060"/>
      <c r="F181" s="2060"/>
      <c r="G181" s="1273"/>
      <c r="H181" s="2061"/>
      <c r="I181" s="2061"/>
      <c r="J181" s="2061"/>
      <c r="K181" s="2062"/>
      <c r="L181" s="2062"/>
      <c r="M181" s="2062"/>
      <c r="N181" s="2062"/>
      <c r="O181" s="2062"/>
      <c r="P181" s="2062"/>
      <c r="Q181" s="2062"/>
      <c r="R181" s="2062"/>
      <c r="S181" s="2062"/>
      <c r="T181" s="2062"/>
      <c r="U181" s="2062"/>
      <c r="V181" s="2062"/>
      <c r="W181" s="2061"/>
      <c r="X181" s="2063"/>
      <c r="Y181" s="2063"/>
      <c r="Z181" s="2063"/>
      <c r="AA181" s="2063"/>
      <c r="AB181" s="2063"/>
      <c r="AC181" s="38"/>
      <c r="AD181" s="38"/>
    </row>
    <row r="182" spans="2:30" x14ac:dyDescent="0.2">
      <c r="B182" s="2070"/>
      <c r="C182" s="2060"/>
      <c r="D182" s="2060"/>
      <c r="E182" s="2060"/>
      <c r="F182" s="2060"/>
      <c r="G182" s="1273"/>
      <c r="H182" s="2061"/>
      <c r="I182" s="2061"/>
      <c r="J182" s="2061"/>
      <c r="K182" s="2062"/>
      <c r="L182" s="2062"/>
      <c r="M182" s="2062"/>
      <c r="N182" s="2062"/>
      <c r="O182" s="2062"/>
      <c r="P182" s="2062"/>
      <c r="Q182" s="2062"/>
      <c r="R182" s="2062"/>
      <c r="S182" s="2062"/>
      <c r="T182" s="2062"/>
      <c r="U182" s="2062"/>
      <c r="V182" s="2062"/>
      <c r="W182" s="2061"/>
      <c r="X182" s="2063"/>
      <c r="Y182" s="2063"/>
      <c r="Z182" s="2063"/>
      <c r="AA182" s="2063"/>
      <c r="AB182" s="2063"/>
      <c r="AC182" s="38"/>
      <c r="AD182" s="38"/>
    </row>
    <row r="183" spans="2:30" x14ac:dyDescent="0.2">
      <c r="B183" s="2070"/>
      <c r="C183" s="2060"/>
      <c r="D183" s="2060"/>
      <c r="E183" s="2060"/>
      <c r="F183" s="2060"/>
      <c r="G183" s="1273"/>
      <c r="H183" s="2061"/>
      <c r="I183" s="2061"/>
      <c r="J183" s="2061"/>
      <c r="K183" s="2062"/>
      <c r="L183" s="2062"/>
      <c r="M183" s="2062"/>
      <c r="N183" s="2062"/>
      <c r="O183" s="2062"/>
      <c r="P183" s="2062"/>
      <c r="Q183" s="2062"/>
      <c r="R183" s="2062"/>
      <c r="S183" s="2062"/>
      <c r="T183" s="2062"/>
      <c r="U183" s="2062"/>
      <c r="V183" s="2062"/>
      <c r="W183" s="2061"/>
      <c r="X183" s="2063"/>
      <c r="Y183" s="2063"/>
      <c r="Z183" s="2063"/>
      <c r="AA183" s="2063"/>
      <c r="AB183" s="2063"/>
      <c r="AC183" s="38"/>
      <c r="AD183" s="38"/>
    </row>
    <row r="184" spans="2:30" x14ac:dyDescent="0.2">
      <c r="B184" s="2070"/>
      <c r="C184" s="2060"/>
      <c r="D184" s="2060"/>
      <c r="E184" s="2060"/>
      <c r="F184" s="2060"/>
      <c r="G184" s="1273"/>
      <c r="H184" s="2061"/>
      <c r="I184" s="2061"/>
      <c r="J184" s="2061"/>
      <c r="K184" s="2062"/>
      <c r="L184" s="2062"/>
      <c r="M184" s="2062"/>
      <c r="N184" s="2062"/>
      <c r="O184" s="2062"/>
      <c r="P184" s="2062"/>
      <c r="Q184" s="2062"/>
      <c r="R184" s="2062"/>
      <c r="S184" s="2062"/>
      <c r="T184" s="2062"/>
      <c r="U184" s="2062"/>
      <c r="V184" s="2062"/>
      <c r="W184" s="2061"/>
      <c r="X184" s="2063"/>
      <c r="Y184" s="2063"/>
      <c r="Z184" s="2063"/>
      <c r="AA184" s="2063"/>
      <c r="AB184" s="2063"/>
      <c r="AC184" s="38"/>
      <c r="AD184" s="38"/>
    </row>
    <row r="185" spans="2:30" x14ac:dyDescent="0.2">
      <c r="B185" s="2070"/>
      <c r="C185" s="2060"/>
      <c r="D185" s="2060"/>
      <c r="E185" s="2060"/>
      <c r="F185" s="2060"/>
      <c r="G185" s="1273"/>
      <c r="H185" s="2061"/>
      <c r="I185" s="2061"/>
      <c r="J185" s="2061"/>
      <c r="K185" s="2062"/>
      <c r="L185" s="2062"/>
      <c r="M185" s="2062"/>
      <c r="N185" s="2062"/>
      <c r="O185" s="2062"/>
      <c r="P185" s="2062"/>
      <c r="Q185" s="2062"/>
      <c r="R185" s="2062"/>
      <c r="S185" s="2062"/>
      <c r="T185" s="2062"/>
      <c r="U185" s="2062"/>
      <c r="V185" s="2062"/>
      <c r="W185" s="2061"/>
      <c r="X185" s="2063"/>
      <c r="Y185" s="2063"/>
      <c r="Z185" s="2063"/>
      <c r="AA185" s="2063"/>
      <c r="AB185" s="2063"/>
      <c r="AC185" s="38"/>
      <c r="AD185" s="38"/>
    </row>
    <row r="186" spans="2:30" x14ac:dyDescent="0.2">
      <c r="B186" s="2070"/>
      <c r="C186" s="2060"/>
      <c r="D186" s="2060"/>
      <c r="E186" s="2060"/>
      <c r="F186" s="2060"/>
      <c r="G186" s="1273"/>
      <c r="H186" s="2061"/>
      <c r="I186" s="2061"/>
      <c r="J186" s="2061"/>
      <c r="K186" s="2062"/>
      <c r="L186" s="2062"/>
      <c r="M186" s="2062"/>
      <c r="N186" s="2062"/>
      <c r="O186" s="2062"/>
      <c r="P186" s="2062"/>
      <c r="Q186" s="2062"/>
      <c r="R186" s="2062"/>
      <c r="S186" s="2062"/>
      <c r="T186" s="2062"/>
      <c r="U186" s="2062"/>
      <c r="V186" s="2062"/>
      <c r="W186" s="2061"/>
      <c r="X186" s="2063"/>
      <c r="Y186" s="2063"/>
      <c r="Z186" s="2063"/>
      <c r="AA186" s="2063"/>
      <c r="AB186" s="2063"/>
      <c r="AC186" s="38"/>
      <c r="AD186" s="38"/>
    </row>
    <row r="187" spans="2:30" x14ac:dyDescent="0.2">
      <c r="B187" s="2070"/>
      <c r="C187" s="2060"/>
      <c r="D187" s="2060"/>
      <c r="E187" s="2060"/>
      <c r="F187" s="2060"/>
      <c r="G187" s="1273"/>
      <c r="H187" s="2061"/>
      <c r="I187" s="2061"/>
      <c r="J187" s="2061"/>
      <c r="K187" s="2062"/>
      <c r="L187" s="2062"/>
      <c r="M187" s="2062"/>
      <c r="N187" s="2062"/>
      <c r="O187" s="2062"/>
      <c r="P187" s="2062"/>
      <c r="Q187" s="2062"/>
      <c r="R187" s="2062"/>
      <c r="S187" s="2062"/>
      <c r="T187" s="2062"/>
      <c r="U187" s="2062"/>
      <c r="V187" s="2062"/>
      <c r="W187" s="2061"/>
      <c r="X187" s="2063"/>
      <c r="Y187" s="2063"/>
      <c r="Z187" s="2063"/>
      <c r="AA187" s="2063"/>
      <c r="AB187" s="2063"/>
      <c r="AC187" s="38"/>
      <c r="AD187" s="38"/>
    </row>
    <row r="188" spans="2:30" x14ac:dyDescent="0.2">
      <c r="B188" s="2070"/>
      <c r="C188" s="2060"/>
      <c r="D188" s="2060"/>
      <c r="E188" s="2060"/>
      <c r="F188" s="2060"/>
      <c r="G188" s="1273"/>
      <c r="H188" s="2061"/>
      <c r="I188" s="2061"/>
      <c r="J188" s="2061"/>
      <c r="K188" s="2062"/>
      <c r="L188" s="2062"/>
      <c r="M188" s="2062"/>
      <c r="N188" s="2062"/>
      <c r="O188" s="2062"/>
      <c r="P188" s="2062"/>
      <c r="Q188" s="2062"/>
      <c r="R188" s="2062"/>
      <c r="S188" s="2062"/>
      <c r="T188" s="2062"/>
      <c r="U188" s="2062"/>
      <c r="V188" s="2062"/>
      <c r="W188" s="2061"/>
      <c r="X188" s="2063"/>
      <c r="Y188" s="2063"/>
      <c r="Z188" s="2063"/>
      <c r="AA188" s="2063"/>
      <c r="AB188" s="2063"/>
      <c r="AC188" s="38"/>
      <c r="AD188" s="38"/>
    </row>
    <row r="189" spans="2:30" x14ac:dyDescent="0.2">
      <c r="B189" s="2070"/>
      <c r="C189" s="2060"/>
      <c r="D189" s="2060"/>
      <c r="E189" s="2060"/>
      <c r="F189" s="2060"/>
      <c r="G189" s="1273"/>
      <c r="H189" s="2061"/>
      <c r="I189" s="2061"/>
      <c r="J189" s="2061"/>
      <c r="K189" s="2062"/>
      <c r="L189" s="2062"/>
      <c r="M189" s="2062"/>
      <c r="N189" s="2062"/>
      <c r="O189" s="2062"/>
      <c r="P189" s="2062"/>
      <c r="Q189" s="2062"/>
      <c r="R189" s="2062"/>
      <c r="S189" s="2062"/>
      <c r="T189" s="2062"/>
      <c r="U189" s="2062"/>
      <c r="V189" s="2062"/>
      <c r="W189" s="2061"/>
      <c r="X189" s="2063"/>
      <c r="Y189" s="2063"/>
      <c r="Z189" s="2063"/>
      <c r="AA189" s="2063"/>
      <c r="AB189" s="2063"/>
      <c r="AC189" s="38"/>
      <c r="AD189" s="38"/>
    </row>
    <row r="190" spans="2:30" x14ac:dyDescent="0.2">
      <c r="B190" s="2070"/>
      <c r="C190" s="2060"/>
      <c r="D190" s="2060"/>
      <c r="E190" s="2060"/>
      <c r="F190" s="2060"/>
      <c r="G190" s="1273"/>
      <c r="H190" s="2061"/>
      <c r="I190" s="2061"/>
      <c r="J190" s="2061"/>
      <c r="K190" s="2062"/>
      <c r="L190" s="2062"/>
      <c r="M190" s="2062"/>
      <c r="N190" s="2062"/>
      <c r="O190" s="2062"/>
      <c r="P190" s="2062"/>
      <c r="Q190" s="2062"/>
      <c r="R190" s="2062"/>
      <c r="S190" s="2062"/>
      <c r="T190" s="2062"/>
      <c r="U190" s="2062"/>
      <c r="V190" s="2062"/>
      <c r="W190" s="2061"/>
      <c r="X190" s="2063"/>
      <c r="Y190" s="2063"/>
      <c r="Z190" s="2063"/>
      <c r="AA190" s="2063"/>
      <c r="AB190" s="2063"/>
      <c r="AC190" s="38"/>
      <c r="AD190" s="38"/>
    </row>
    <row r="191" spans="2:30" x14ac:dyDescent="0.2">
      <c r="B191" s="2070"/>
      <c r="C191" s="2060"/>
      <c r="D191" s="2060"/>
      <c r="E191" s="2060"/>
      <c r="F191" s="2060"/>
      <c r="G191" s="1273"/>
      <c r="H191" s="2061"/>
      <c r="I191" s="2061"/>
      <c r="J191" s="2061"/>
      <c r="K191" s="2062"/>
      <c r="L191" s="2062"/>
      <c r="M191" s="2062"/>
      <c r="N191" s="2062"/>
      <c r="O191" s="2062"/>
      <c r="P191" s="2062"/>
      <c r="Q191" s="2062"/>
      <c r="R191" s="2062"/>
      <c r="S191" s="2062"/>
      <c r="T191" s="2062"/>
      <c r="U191" s="2062"/>
      <c r="V191" s="2062"/>
      <c r="W191" s="2061"/>
      <c r="X191" s="2063"/>
      <c r="Y191" s="2063"/>
      <c r="Z191" s="2063"/>
      <c r="AA191" s="2063"/>
      <c r="AB191" s="2063"/>
      <c r="AC191" s="38"/>
      <c r="AD191" s="38"/>
    </row>
    <row r="192" spans="2:30" x14ac:dyDescent="0.2">
      <c r="B192" s="2070"/>
      <c r="C192" s="2060"/>
      <c r="D192" s="2060"/>
      <c r="E192" s="2060"/>
      <c r="F192" s="2060"/>
      <c r="G192" s="1273"/>
      <c r="H192" s="2061"/>
      <c r="I192" s="2061"/>
      <c r="J192" s="2061"/>
      <c r="K192" s="2062"/>
      <c r="L192" s="2062"/>
      <c r="M192" s="2062"/>
      <c r="N192" s="2062"/>
      <c r="O192" s="2062"/>
      <c r="P192" s="2062"/>
      <c r="Q192" s="2062"/>
      <c r="R192" s="2062"/>
      <c r="S192" s="2062"/>
      <c r="T192" s="2062"/>
      <c r="U192" s="2062"/>
      <c r="V192" s="2062"/>
      <c r="W192" s="2061"/>
      <c r="X192" s="2063"/>
      <c r="Y192" s="2063"/>
      <c r="Z192" s="2063"/>
      <c r="AA192" s="2063"/>
      <c r="AB192" s="2063"/>
      <c r="AC192" s="38"/>
      <c r="AD192" s="38"/>
    </row>
    <row r="193" spans="2:30" x14ac:dyDescent="0.2">
      <c r="B193" s="2070"/>
      <c r="C193" s="2060"/>
      <c r="D193" s="2060"/>
      <c r="E193" s="2060"/>
      <c r="F193" s="2060"/>
      <c r="G193" s="1273"/>
      <c r="H193" s="2061"/>
      <c r="I193" s="2061"/>
      <c r="J193" s="2061"/>
      <c r="K193" s="2062"/>
      <c r="L193" s="2062"/>
      <c r="M193" s="2062"/>
      <c r="N193" s="2062"/>
      <c r="O193" s="2062"/>
      <c r="P193" s="2062"/>
      <c r="Q193" s="2062"/>
      <c r="R193" s="2062"/>
      <c r="S193" s="2062"/>
      <c r="T193" s="2062"/>
      <c r="U193" s="2062"/>
      <c r="V193" s="2062"/>
      <c r="W193" s="2061"/>
      <c r="X193" s="2063"/>
      <c r="Y193" s="2063"/>
      <c r="Z193" s="2063"/>
      <c r="AA193" s="2063"/>
      <c r="AB193" s="2063"/>
      <c r="AC193" s="38"/>
      <c r="AD193" s="38"/>
    </row>
    <row r="194" spans="2:30" x14ac:dyDescent="0.2">
      <c r="B194" s="2070"/>
      <c r="C194" s="2060"/>
      <c r="D194" s="2060"/>
      <c r="E194" s="2060"/>
      <c r="F194" s="2060"/>
      <c r="G194" s="1273"/>
      <c r="H194" s="2061"/>
      <c r="I194" s="2061"/>
      <c r="J194" s="2061"/>
      <c r="K194" s="2062"/>
      <c r="L194" s="2062"/>
      <c r="M194" s="2062"/>
      <c r="N194" s="2062"/>
      <c r="O194" s="2062"/>
      <c r="P194" s="2062"/>
      <c r="Q194" s="2062"/>
      <c r="R194" s="2062"/>
      <c r="S194" s="2062"/>
      <c r="T194" s="2062"/>
      <c r="U194" s="2062"/>
      <c r="V194" s="2062"/>
      <c r="W194" s="2061"/>
      <c r="X194" s="2063"/>
      <c r="Y194" s="2063"/>
      <c r="Z194" s="2063"/>
      <c r="AA194" s="2063"/>
      <c r="AB194" s="2063"/>
      <c r="AC194" s="38"/>
      <c r="AD194" s="38"/>
    </row>
    <row r="195" spans="2:30" x14ac:dyDescent="0.2">
      <c r="B195" s="2070"/>
      <c r="C195" s="2060"/>
      <c r="D195" s="2060"/>
      <c r="E195" s="2060"/>
      <c r="F195" s="2060"/>
      <c r="G195" s="1273"/>
      <c r="H195" s="2061"/>
      <c r="I195" s="2061"/>
      <c r="J195" s="2061"/>
      <c r="K195" s="2062"/>
      <c r="L195" s="2062"/>
      <c r="M195" s="2062"/>
      <c r="N195" s="2062"/>
      <c r="O195" s="2062"/>
      <c r="P195" s="2062"/>
      <c r="Q195" s="2062"/>
      <c r="R195" s="2062"/>
      <c r="S195" s="2062"/>
      <c r="T195" s="2062"/>
      <c r="U195" s="2062"/>
      <c r="V195" s="2062"/>
      <c r="W195" s="2061"/>
      <c r="X195" s="2063"/>
      <c r="Y195" s="2063"/>
      <c r="Z195" s="2063"/>
      <c r="AA195" s="2063"/>
      <c r="AB195" s="2063"/>
      <c r="AC195" s="38"/>
      <c r="AD195" s="38"/>
    </row>
    <row r="196" spans="2:30" x14ac:dyDescent="0.2">
      <c r="B196" s="2070"/>
      <c r="C196" s="2060"/>
      <c r="D196" s="2060"/>
      <c r="E196" s="2060"/>
      <c r="F196" s="2060"/>
      <c r="G196" s="1273"/>
      <c r="H196" s="2061"/>
      <c r="I196" s="2061"/>
      <c r="J196" s="2061"/>
      <c r="K196" s="2062"/>
      <c r="L196" s="2062"/>
      <c r="M196" s="2062"/>
      <c r="N196" s="2062"/>
      <c r="O196" s="2062"/>
      <c r="P196" s="2062"/>
      <c r="Q196" s="2062"/>
      <c r="R196" s="2062"/>
      <c r="S196" s="2062"/>
      <c r="T196" s="2062"/>
      <c r="U196" s="2062"/>
      <c r="V196" s="2062"/>
      <c r="W196" s="2061"/>
      <c r="X196" s="2063"/>
      <c r="Y196" s="2063"/>
      <c r="Z196" s="2063"/>
      <c r="AA196" s="2063"/>
      <c r="AB196" s="2063"/>
      <c r="AC196" s="38"/>
      <c r="AD196" s="38"/>
    </row>
    <row r="197" spans="2:30" x14ac:dyDescent="0.2">
      <c r="B197" s="2070"/>
      <c r="C197" s="2060"/>
      <c r="D197" s="2060"/>
      <c r="E197" s="2060"/>
      <c r="F197" s="2060"/>
      <c r="G197" s="1273"/>
      <c r="H197" s="2061"/>
      <c r="I197" s="2061"/>
      <c r="J197" s="2061"/>
      <c r="K197" s="2062"/>
      <c r="L197" s="2062"/>
      <c r="M197" s="2062"/>
      <c r="N197" s="2062"/>
      <c r="O197" s="2062"/>
      <c r="P197" s="2062"/>
      <c r="Q197" s="2062"/>
      <c r="R197" s="2062"/>
      <c r="S197" s="2062"/>
      <c r="T197" s="2062"/>
      <c r="U197" s="2062"/>
      <c r="V197" s="2062"/>
      <c r="W197" s="2061"/>
      <c r="X197" s="2063"/>
      <c r="Y197" s="2063"/>
      <c r="Z197" s="2063"/>
      <c r="AA197" s="2063"/>
      <c r="AB197" s="2063"/>
      <c r="AC197" s="38"/>
      <c r="AD197" s="38"/>
    </row>
    <row r="198" spans="2:30" x14ac:dyDescent="0.2">
      <c r="B198" s="2070"/>
      <c r="C198" s="2060"/>
      <c r="D198" s="2060"/>
      <c r="E198" s="2060"/>
      <c r="F198" s="2060"/>
      <c r="G198" s="1273"/>
      <c r="H198" s="2061"/>
      <c r="I198" s="2061"/>
      <c r="J198" s="2061"/>
      <c r="K198" s="2062"/>
      <c r="L198" s="2062"/>
      <c r="M198" s="2062"/>
      <c r="N198" s="2062"/>
      <c r="O198" s="2062"/>
      <c r="P198" s="2062"/>
      <c r="Q198" s="2062"/>
      <c r="R198" s="2062"/>
      <c r="S198" s="2062"/>
      <c r="T198" s="2062"/>
      <c r="U198" s="2062"/>
      <c r="V198" s="2062"/>
      <c r="W198" s="2061"/>
      <c r="X198" s="2063"/>
      <c r="Y198" s="2063"/>
      <c r="Z198" s="2063"/>
      <c r="AA198" s="2063"/>
      <c r="AB198" s="2063"/>
      <c r="AC198" s="38"/>
      <c r="AD198" s="38"/>
    </row>
    <row r="199" spans="2:30" x14ac:dyDescent="0.2">
      <c r="B199" s="2070"/>
      <c r="C199" s="2060"/>
      <c r="D199" s="2060"/>
      <c r="E199" s="2060"/>
      <c r="F199" s="2060"/>
      <c r="G199" s="1273"/>
      <c r="H199" s="2061"/>
      <c r="I199" s="2061"/>
      <c r="J199" s="2061"/>
      <c r="K199" s="2062"/>
      <c r="L199" s="2062"/>
      <c r="M199" s="2062"/>
      <c r="N199" s="2062"/>
      <c r="O199" s="2062"/>
      <c r="P199" s="2062"/>
      <c r="Q199" s="2062"/>
      <c r="R199" s="2062"/>
      <c r="S199" s="2062"/>
      <c r="T199" s="2062"/>
      <c r="U199" s="2062"/>
      <c r="V199" s="2062"/>
      <c r="W199" s="2061"/>
      <c r="X199" s="2063"/>
      <c r="Y199" s="2063"/>
      <c r="Z199" s="2063"/>
      <c r="AA199" s="2063"/>
      <c r="AB199" s="2063"/>
      <c r="AC199" s="38"/>
      <c r="AD199" s="38"/>
    </row>
    <row r="200" spans="2:30" x14ac:dyDescent="0.2">
      <c r="B200" s="2070"/>
      <c r="C200" s="2060"/>
      <c r="D200" s="2060"/>
      <c r="E200" s="2060"/>
      <c r="F200" s="2060"/>
      <c r="G200" s="1273"/>
      <c r="H200" s="2061"/>
      <c r="I200" s="2061"/>
      <c r="J200" s="2061"/>
      <c r="K200" s="2062"/>
      <c r="L200" s="2062"/>
      <c r="M200" s="2062"/>
      <c r="N200" s="2062"/>
      <c r="O200" s="2062"/>
      <c r="P200" s="2062"/>
      <c r="Q200" s="2062"/>
      <c r="R200" s="2062"/>
      <c r="S200" s="2062"/>
      <c r="T200" s="2062"/>
      <c r="U200" s="2062"/>
      <c r="V200" s="2062"/>
      <c r="W200" s="2061"/>
      <c r="X200" s="2063"/>
      <c r="Y200" s="2063"/>
      <c r="Z200" s="2063"/>
      <c r="AA200" s="2063"/>
      <c r="AB200" s="2063"/>
      <c r="AC200" s="38"/>
      <c r="AD200" s="38"/>
    </row>
    <row r="201" spans="2:30" x14ac:dyDescent="0.2">
      <c r="B201" s="2070"/>
      <c r="C201" s="2060"/>
      <c r="D201" s="2060"/>
      <c r="E201" s="2060"/>
      <c r="F201" s="2060"/>
      <c r="G201" s="1273"/>
      <c r="H201" s="2061"/>
      <c r="I201" s="2061"/>
      <c r="J201" s="2061"/>
      <c r="K201" s="2062"/>
      <c r="L201" s="2062"/>
      <c r="M201" s="2062"/>
      <c r="N201" s="2062"/>
      <c r="O201" s="2062"/>
      <c r="P201" s="2062"/>
      <c r="Q201" s="2062"/>
      <c r="R201" s="2062"/>
      <c r="S201" s="2062"/>
      <c r="T201" s="2062"/>
      <c r="U201" s="2062"/>
      <c r="V201" s="2062"/>
      <c r="W201" s="2061"/>
      <c r="X201" s="2063"/>
      <c r="Y201" s="2063"/>
      <c r="Z201" s="2063"/>
      <c r="AA201" s="2063"/>
      <c r="AB201" s="2063"/>
      <c r="AC201" s="38"/>
      <c r="AD201" s="38"/>
    </row>
    <row r="202" spans="2:30" x14ac:dyDescent="0.2">
      <c r="B202" s="2070"/>
      <c r="C202" s="2060"/>
      <c r="D202" s="2060"/>
      <c r="E202" s="2060"/>
      <c r="F202" s="2060"/>
      <c r="G202" s="1273"/>
      <c r="H202" s="2061"/>
      <c r="I202" s="2061"/>
      <c r="J202" s="2061"/>
      <c r="K202" s="2062"/>
      <c r="L202" s="2062"/>
      <c r="M202" s="2062"/>
      <c r="N202" s="2062"/>
      <c r="O202" s="2062"/>
      <c r="P202" s="2062"/>
      <c r="Q202" s="2062"/>
      <c r="R202" s="2062"/>
      <c r="S202" s="2062"/>
      <c r="T202" s="2062"/>
      <c r="U202" s="2062"/>
      <c r="V202" s="2062"/>
      <c r="W202" s="2061"/>
      <c r="X202" s="2063"/>
      <c r="Y202" s="2063"/>
      <c r="Z202" s="2063"/>
      <c r="AA202" s="2063"/>
      <c r="AB202" s="2063"/>
      <c r="AC202" s="38"/>
      <c r="AD202" s="38"/>
    </row>
    <row r="203" spans="2:30" x14ac:dyDescent="0.2">
      <c r="B203" s="2070"/>
      <c r="C203" s="2060"/>
      <c r="D203" s="2060"/>
      <c r="E203" s="2060"/>
      <c r="F203" s="2060"/>
      <c r="G203" s="1273"/>
      <c r="H203" s="2061"/>
      <c r="I203" s="2061"/>
      <c r="J203" s="2061"/>
      <c r="K203" s="2062"/>
      <c r="L203" s="2062"/>
      <c r="M203" s="2062"/>
      <c r="N203" s="2062"/>
      <c r="O203" s="2062"/>
      <c r="P203" s="2062"/>
      <c r="Q203" s="2062"/>
      <c r="R203" s="2062"/>
      <c r="S203" s="2062"/>
      <c r="T203" s="2062"/>
      <c r="U203" s="2062"/>
      <c r="V203" s="2062"/>
      <c r="W203" s="2061"/>
      <c r="X203" s="2063"/>
      <c r="Y203" s="2063"/>
      <c r="Z203" s="2063"/>
      <c r="AA203" s="2063"/>
      <c r="AB203" s="2063"/>
      <c r="AC203" s="38"/>
      <c r="AD203" s="38"/>
    </row>
    <row r="204" spans="2:30" x14ac:dyDescent="0.2">
      <c r="B204" s="2070"/>
      <c r="C204" s="2060"/>
      <c r="D204" s="2060"/>
      <c r="E204" s="2060"/>
      <c r="F204" s="2060"/>
      <c r="G204" s="1273"/>
      <c r="H204" s="2061"/>
      <c r="I204" s="2061"/>
      <c r="J204" s="2061"/>
      <c r="K204" s="2062"/>
      <c r="L204" s="2062"/>
      <c r="M204" s="2062"/>
      <c r="N204" s="2062"/>
      <c r="O204" s="2062"/>
      <c r="P204" s="2062"/>
      <c r="Q204" s="2062"/>
      <c r="R204" s="2062"/>
      <c r="S204" s="2062"/>
      <c r="T204" s="2062"/>
      <c r="U204" s="2062"/>
      <c r="V204" s="2062"/>
      <c r="W204" s="2061"/>
      <c r="X204" s="2063"/>
      <c r="Y204" s="2063"/>
      <c r="Z204" s="2063"/>
      <c r="AA204" s="2063"/>
      <c r="AB204" s="2063"/>
      <c r="AC204" s="38"/>
      <c r="AD204" s="38"/>
    </row>
    <row r="205" spans="2:30" x14ac:dyDescent="0.2">
      <c r="B205" s="2070"/>
      <c r="C205" s="2060"/>
      <c r="D205" s="2060"/>
      <c r="E205" s="2060"/>
      <c r="F205" s="2060"/>
      <c r="G205" s="1273"/>
      <c r="H205" s="2061"/>
      <c r="I205" s="2061"/>
      <c r="J205" s="2061"/>
      <c r="K205" s="2062"/>
      <c r="L205" s="2062"/>
      <c r="M205" s="2062"/>
      <c r="N205" s="2062"/>
      <c r="O205" s="2062"/>
      <c r="P205" s="2062"/>
      <c r="Q205" s="2062"/>
      <c r="R205" s="2062"/>
      <c r="S205" s="2062"/>
      <c r="T205" s="2062"/>
      <c r="U205" s="2062"/>
      <c r="V205" s="2062"/>
      <c r="W205" s="2061"/>
      <c r="X205" s="2063"/>
      <c r="Y205" s="2063"/>
      <c r="Z205" s="2063"/>
      <c r="AA205" s="2063"/>
      <c r="AB205" s="2063"/>
      <c r="AC205" s="38"/>
      <c r="AD205" s="38"/>
    </row>
    <row r="206" spans="2:30" x14ac:dyDescent="0.2">
      <c r="B206" s="2070"/>
      <c r="C206" s="2060"/>
      <c r="D206" s="2060"/>
      <c r="E206" s="2060"/>
      <c r="F206" s="2060"/>
      <c r="G206" s="1273"/>
      <c r="H206" s="2061"/>
      <c r="I206" s="2061"/>
      <c r="J206" s="2061"/>
      <c r="K206" s="2062"/>
      <c r="L206" s="2062"/>
      <c r="M206" s="2062"/>
      <c r="N206" s="2062"/>
      <c r="O206" s="2062"/>
      <c r="P206" s="2062"/>
      <c r="Q206" s="2062"/>
      <c r="R206" s="2062"/>
      <c r="S206" s="2062"/>
      <c r="T206" s="2062"/>
      <c r="U206" s="2062"/>
      <c r="V206" s="2062"/>
      <c r="W206" s="2061"/>
      <c r="X206" s="2063"/>
      <c r="Y206" s="2063"/>
      <c r="Z206" s="2063"/>
      <c r="AA206" s="2063"/>
      <c r="AB206" s="2063"/>
      <c r="AC206" s="38"/>
      <c r="AD206" s="38"/>
    </row>
    <row r="207" spans="2:30" x14ac:dyDescent="0.2">
      <c r="B207" s="2070"/>
      <c r="C207" s="2060"/>
      <c r="D207" s="2060"/>
      <c r="E207" s="2060"/>
      <c r="F207" s="2060"/>
      <c r="G207" s="1273"/>
      <c r="H207" s="2061"/>
      <c r="I207" s="2061"/>
      <c r="J207" s="2061"/>
      <c r="K207" s="2062"/>
      <c r="L207" s="2062"/>
      <c r="M207" s="2062"/>
      <c r="N207" s="2062"/>
      <c r="O207" s="2062"/>
      <c r="P207" s="2062"/>
      <c r="Q207" s="2062"/>
      <c r="R207" s="2062"/>
      <c r="S207" s="2062"/>
      <c r="T207" s="2062"/>
      <c r="U207" s="2062"/>
      <c r="V207" s="2062"/>
      <c r="W207" s="2061"/>
      <c r="X207" s="2063"/>
      <c r="Y207" s="2063"/>
      <c r="Z207" s="2063"/>
      <c r="AA207" s="2063"/>
      <c r="AB207" s="2063"/>
      <c r="AC207" s="38"/>
      <c r="AD207" s="38"/>
    </row>
    <row r="208" spans="2:30" x14ac:dyDescent="0.2">
      <c r="B208" s="2070"/>
      <c r="C208" s="2060"/>
      <c r="D208" s="2060"/>
      <c r="E208" s="2060"/>
      <c r="F208" s="2060"/>
      <c r="G208" s="1273"/>
      <c r="H208" s="2061"/>
      <c r="I208" s="2061"/>
      <c r="J208" s="2061"/>
      <c r="K208" s="2062"/>
      <c r="L208" s="2062"/>
      <c r="M208" s="2062"/>
      <c r="N208" s="2062"/>
      <c r="O208" s="2062"/>
      <c r="P208" s="2062"/>
      <c r="Q208" s="2062"/>
      <c r="R208" s="2062"/>
      <c r="S208" s="2062"/>
      <c r="T208" s="2062"/>
      <c r="U208" s="2062"/>
      <c r="V208" s="2062"/>
      <c r="W208" s="2061"/>
      <c r="X208" s="2063"/>
      <c r="Y208" s="2063"/>
      <c r="Z208" s="2063"/>
      <c r="AA208" s="2063"/>
      <c r="AB208" s="2063"/>
      <c r="AC208" s="38"/>
      <c r="AD208" s="38"/>
    </row>
    <row r="209" spans="2:30" x14ac:dyDescent="0.2">
      <c r="B209" s="2070"/>
      <c r="C209" s="2060"/>
      <c r="D209" s="2060"/>
      <c r="E209" s="2060"/>
      <c r="F209" s="2060"/>
      <c r="G209" s="1273"/>
      <c r="H209" s="2061"/>
      <c r="I209" s="2061"/>
      <c r="J209" s="2061"/>
      <c r="K209" s="2062"/>
      <c r="L209" s="2062"/>
      <c r="M209" s="2062"/>
      <c r="N209" s="2062"/>
      <c r="O209" s="2062"/>
      <c r="P209" s="2062"/>
      <c r="Q209" s="2062"/>
      <c r="R209" s="2062"/>
      <c r="S209" s="2062"/>
      <c r="T209" s="2062"/>
      <c r="U209" s="2062"/>
      <c r="V209" s="2062"/>
      <c r="W209" s="2061"/>
      <c r="X209" s="2063"/>
      <c r="Y209" s="2063"/>
      <c r="Z209" s="2063"/>
      <c r="AA209" s="2063"/>
      <c r="AB209" s="2063"/>
      <c r="AC209" s="38"/>
      <c r="AD209" s="38"/>
    </row>
    <row r="210" spans="2:30" x14ac:dyDescent="0.2">
      <c r="B210" s="2070"/>
      <c r="C210" s="2060"/>
      <c r="D210" s="2060"/>
      <c r="E210" s="2060"/>
      <c r="F210" s="2060"/>
      <c r="G210" s="1273"/>
      <c r="H210" s="2061"/>
      <c r="I210" s="2061"/>
      <c r="J210" s="2061"/>
      <c r="K210" s="2062"/>
      <c r="L210" s="2062"/>
      <c r="M210" s="2062"/>
      <c r="N210" s="2062"/>
      <c r="O210" s="2062"/>
      <c r="P210" s="2062"/>
      <c r="Q210" s="2062"/>
      <c r="R210" s="2062"/>
      <c r="S210" s="2062"/>
      <c r="T210" s="2062"/>
      <c r="U210" s="2062"/>
      <c r="V210" s="2062"/>
      <c r="W210" s="2061"/>
      <c r="X210" s="2063"/>
      <c r="Y210" s="2063"/>
      <c r="Z210" s="2063"/>
      <c r="AA210" s="2063"/>
      <c r="AB210" s="2063"/>
      <c r="AC210" s="38"/>
      <c r="AD210" s="38"/>
    </row>
    <row r="211" spans="2:30" x14ac:dyDescent="0.2">
      <c r="B211" s="2070"/>
      <c r="C211" s="2060"/>
      <c r="D211" s="2060"/>
      <c r="E211" s="2060"/>
      <c r="F211" s="2060"/>
      <c r="G211" s="1273"/>
      <c r="H211" s="2061"/>
      <c r="I211" s="2061"/>
      <c r="J211" s="2061"/>
      <c r="K211" s="2062"/>
      <c r="L211" s="2062"/>
      <c r="M211" s="2062"/>
      <c r="N211" s="2062"/>
      <c r="O211" s="2062"/>
      <c r="P211" s="2062"/>
      <c r="Q211" s="2062"/>
      <c r="R211" s="2062"/>
      <c r="S211" s="2062"/>
      <c r="T211" s="2062"/>
      <c r="U211" s="2062"/>
      <c r="V211" s="2062"/>
      <c r="W211" s="2061"/>
      <c r="X211" s="2063"/>
      <c r="Y211" s="2063"/>
      <c r="Z211" s="2063"/>
      <c r="AA211" s="2063"/>
      <c r="AB211" s="2063"/>
      <c r="AC211" s="38"/>
      <c r="AD211" s="38"/>
    </row>
    <row r="212" spans="2:30" x14ac:dyDescent="0.2">
      <c r="B212" s="2070"/>
      <c r="C212" s="2060"/>
      <c r="D212" s="2060"/>
      <c r="E212" s="2060"/>
      <c r="F212" s="2060"/>
      <c r="G212" s="1273"/>
      <c r="H212" s="2061"/>
      <c r="I212" s="2061"/>
      <c r="J212" s="2061"/>
      <c r="K212" s="2062"/>
      <c r="L212" s="2062"/>
      <c r="M212" s="2062"/>
      <c r="N212" s="2062"/>
      <c r="O212" s="2062"/>
      <c r="P212" s="2062"/>
      <c r="Q212" s="2062"/>
      <c r="R212" s="2062"/>
      <c r="S212" s="2062"/>
      <c r="T212" s="2062"/>
      <c r="U212" s="2062"/>
      <c r="V212" s="2062"/>
      <c r="W212" s="2061"/>
      <c r="X212" s="2063"/>
      <c r="Y212" s="2063"/>
      <c r="Z212" s="2063"/>
      <c r="AA212" s="2063"/>
      <c r="AB212" s="2063"/>
      <c r="AC212" s="38"/>
      <c r="AD212" s="38"/>
    </row>
    <row r="213" spans="2:30" x14ac:dyDescent="0.2">
      <c r="B213" s="2070"/>
      <c r="C213" s="2060"/>
      <c r="D213" s="2060"/>
      <c r="E213" s="2060"/>
      <c r="F213" s="2060"/>
      <c r="G213" s="1273"/>
      <c r="H213" s="2061"/>
      <c r="I213" s="2061"/>
      <c r="J213" s="2061"/>
      <c r="K213" s="2062"/>
      <c r="L213" s="2062"/>
      <c r="M213" s="2062"/>
      <c r="N213" s="2062"/>
      <c r="O213" s="2062"/>
      <c r="P213" s="2062"/>
      <c r="Q213" s="2062"/>
      <c r="R213" s="2062"/>
      <c r="S213" s="2062"/>
      <c r="T213" s="2062"/>
      <c r="U213" s="2062"/>
      <c r="V213" s="2062"/>
      <c r="W213" s="2061"/>
      <c r="X213" s="2063"/>
      <c r="Y213" s="2063"/>
      <c r="Z213" s="2063"/>
      <c r="AA213" s="2063"/>
      <c r="AB213" s="2063"/>
      <c r="AC213" s="38"/>
      <c r="AD213" s="38"/>
    </row>
    <row r="214" spans="2:30" x14ac:dyDescent="0.2">
      <c r="B214" s="2070"/>
      <c r="C214" s="2060"/>
      <c r="D214" s="2060"/>
      <c r="E214" s="2060"/>
      <c r="F214" s="2060"/>
      <c r="G214" s="1273"/>
      <c r="H214" s="2061"/>
      <c r="I214" s="2061"/>
      <c r="J214" s="2061"/>
      <c r="K214" s="2062"/>
      <c r="L214" s="2062"/>
      <c r="M214" s="2062"/>
      <c r="N214" s="2062"/>
      <c r="O214" s="2062"/>
      <c r="P214" s="2062"/>
      <c r="Q214" s="2062"/>
      <c r="R214" s="2062"/>
      <c r="S214" s="2062"/>
      <c r="T214" s="2062"/>
      <c r="U214" s="2062"/>
      <c r="V214" s="2062"/>
      <c r="W214" s="2061"/>
      <c r="X214" s="2063"/>
      <c r="Y214" s="2063"/>
      <c r="Z214" s="2063"/>
      <c r="AA214" s="2063"/>
      <c r="AB214" s="2063"/>
      <c r="AC214" s="38"/>
      <c r="AD214" s="38"/>
    </row>
    <row r="215" spans="2:30" x14ac:dyDescent="0.2">
      <c r="B215" s="2070"/>
      <c r="C215" s="2060"/>
      <c r="D215" s="2060"/>
      <c r="E215" s="2060"/>
      <c r="F215" s="2060"/>
      <c r="G215" s="1273"/>
      <c r="H215" s="2061"/>
      <c r="I215" s="2061"/>
      <c r="J215" s="2061"/>
      <c r="K215" s="2062"/>
      <c r="L215" s="2062"/>
      <c r="M215" s="2062"/>
      <c r="N215" s="2062"/>
      <c r="O215" s="2062"/>
      <c r="P215" s="2062"/>
      <c r="Q215" s="2062"/>
      <c r="R215" s="2062"/>
      <c r="S215" s="2062"/>
      <c r="T215" s="2062"/>
      <c r="U215" s="2062"/>
      <c r="V215" s="2062"/>
      <c r="W215" s="2061"/>
      <c r="X215" s="2063"/>
      <c r="Y215" s="2063"/>
      <c r="Z215" s="2063"/>
      <c r="AA215" s="2063"/>
      <c r="AB215" s="2063"/>
      <c r="AC215" s="38"/>
      <c r="AD215" s="38"/>
    </row>
    <row r="216" spans="2:30" x14ac:dyDescent="0.2">
      <c r="B216" s="2070"/>
      <c r="C216" s="2060"/>
      <c r="D216" s="2060"/>
      <c r="E216" s="2060"/>
      <c r="F216" s="2060"/>
      <c r="G216" s="1273"/>
      <c r="H216" s="2061"/>
      <c r="I216" s="2061"/>
      <c r="J216" s="2061"/>
      <c r="K216" s="2062"/>
      <c r="L216" s="2062"/>
      <c r="M216" s="2062"/>
      <c r="N216" s="2062"/>
      <c r="O216" s="2062"/>
      <c r="P216" s="2062"/>
      <c r="Q216" s="2062"/>
      <c r="R216" s="2062"/>
      <c r="S216" s="2062"/>
      <c r="T216" s="2062"/>
      <c r="U216" s="2062"/>
      <c r="V216" s="2062"/>
      <c r="W216" s="2061"/>
      <c r="X216" s="2063"/>
      <c r="Y216" s="2063"/>
      <c r="Z216" s="2063"/>
      <c r="AA216" s="2063"/>
      <c r="AB216" s="2063"/>
      <c r="AC216" s="38"/>
      <c r="AD216" s="38"/>
    </row>
    <row r="217" spans="2:30" x14ac:dyDescent="0.2">
      <c r="B217" s="2070"/>
      <c r="C217" s="2060"/>
      <c r="D217" s="2060"/>
      <c r="E217" s="2060"/>
      <c r="F217" s="2060"/>
      <c r="G217" s="1273"/>
      <c r="H217" s="2061"/>
      <c r="I217" s="2061"/>
      <c r="J217" s="2061"/>
      <c r="K217" s="2062"/>
      <c r="L217" s="2062"/>
      <c r="M217" s="2062"/>
      <c r="N217" s="2062"/>
      <c r="O217" s="2062"/>
      <c r="P217" s="2062"/>
      <c r="Q217" s="2062"/>
      <c r="R217" s="2062"/>
      <c r="S217" s="2062"/>
      <c r="T217" s="2062"/>
      <c r="U217" s="2062"/>
      <c r="V217" s="2062"/>
      <c r="W217" s="2061"/>
      <c r="X217" s="2063"/>
      <c r="Y217" s="2063"/>
      <c r="Z217" s="2063"/>
      <c r="AA217" s="2063"/>
      <c r="AB217" s="2063"/>
      <c r="AC217" s="38"/>
      <c r="AD217" s="38"/>
    </row>
    <row r="218" spans="2:30" x14ac:dyDescent="0.2">
      <c r="B218" s="2070"/>
      <c r="C218" s="2060"/>
      <c r="D218" s="2060"/>
      <c r="E218" s="2060"/>
      <c r="F218" s="2060"/>
      <c r="G218" s="1273"/>
      <c r="H218" s="2061"/>
      <c r="I218" s="2061"/>
      <c r="J218" s="2061"/>
      <c r="K218" s="2062"/>
      <c r="L218" s="2062"/>
      <c r="M218" s="2062"/>
      <c r="N218" s="2062"/>
      <c r="O218" s="2062"/>
      <c r="P218" s="2062"/>
      <c r="Q218" s="2062"/>
      <c r="R218" s="2062"/>
      <c r="S218" s="2062"/>
      <c r="T218" s="2062"/>
      <c r="U218" s="2062"/>
      <c r="V218" s="2062"/>
      <c r="W218" s="2061"/>
      <c r="X218" s="2063"/>
      <c r="Y218" s="2063"/>
      <c r="Z218" s="2063"/>
      <c r="AA218" s="2063"/>
      <c r="AB218" s="2063"/>
      <c r="AC218" s="38"/>
      <c r="AD218" s="38"/>
    </row>
    <row r="219" spans="2:30" x14ac:dyDescent="0.2">
      <c r="B219" s="2070"/>
      <c r="C219" s="2060"/>
      <c r="D219" s="2060"/>
      <c r="E219" s="2060"/>
      <c r="F219" s="2060"/>
      <c r="G219" s="1273"/>
      <c r="H219" s="2061"/>
      <c r="I219" s="2061"/>
      <c r="J219" s="2061"/>
      <c r="K219" s="2062"/>
      <c r="L219" s="2062"/>
      <c r="M219" s="2062"/>
      <c r="N219" s="2062"/>
      <c r="O219" s="2062"/>
      <c r="P219" s="2062"/>
      <c r="Q219" s="2062"/>
      <c r="R219" s="2062"/>
      <c r="S219" s="2062"/>
      <c r="T219" s="2062"/>
      <c r="U219" s="2062"/>
      <c r="V219" s="2062"/>
      <c r="W219" s="2061"/>
      <c r="X219" s="2063"/>
      <c r="Y219" s="2063"/>
      <c r="Z219" s="2063"/>
      <c r="AA219" s="2063"/>
      <c r="AB219" s="2063"/>
      <c r="AC219" s="38"/>
      <c r="AD219" s="38"/>
    </row>
    <row r="220" spans="2:30" x14ac:dyDescent="0.2">
      <c r="B220" s="2070"/>
      <c r="C220" s="2060"/>
      <c r="D220" s="2060"/>
      <c r="E220" s="2060"/>
      <c r="F220" s="2060"/>
      <c r="G220" s="1273"/>
      <c r="H220" s="2061"/>
      <c r="I220" s="2061"/>
      <c r="J220" s="2061"/>
      <c r="K220" s="2062"/>
      <c r="L220" s="2062"/>
      <c r="M220" s="2062"/>
      <c r="N220" s="2062"/>
      <c r="O220" s="2062"/>
      <c r="P220" s="2062"/>
      <c r="Q220" s="2062"/>
      <c r="R220" s="2062"/>
      <c r="S220" s="2062"/>
      <c r="T220" s="2062"/>
      <c r="U220" s="2062"/>
      <c r="V220" s="2062"/>
      <c r="W220" s="2061"/>
      <c r="X220" s="2063"/>
      <c r="Y220" s="2063"/>
      <c r="Z220" s="2063"/>
      <c r="AA220" s="2063"/>
      <c r="AB220" s="2063"/>
      <c r="AC220" s="38"/>
      <c r="AD220" s="38"/>
    </row>
    <row r="221" spans="2:30" x14ac:dyDescent="0.2">
      <c r="B221" s="2070"/>
      <c r="C221" s="2060"/>
      <c r="D221" s="2060"/>
      <c r="E221" s="2060"/>
      <c r="F221" s="2060"/>
      <c r="G221" s="1273"/>
      <c r="H221" s="2061"/>
      <c r="I221" s="2061"/>
      <c r="J221" s="2061"/>
      <c r="K221" s="2062"/>
      <c r="L221" s="2062"/>
      <c r="M221" s="2062"/>
      <c r="N221" s="2062"/>
      <c r="O221" s="2062"/>
      <c r="P221" s="2062"/>
      <c r="Q221" s="2062"/>
      <c r="R221" s="2062"/>
      <c r="S221" s="2062"/>
      <c r="T221" s="2062"/>
      <c r="U221" s="2062"/>
      <c r="V221" s="2062"/>
      <c r="W221" s="2061"/>
      <c r="X221" s="2063"/>
      <c r="Y221" s="2063"/>
      <c r="Z221" s="2063"/>
      <c r="AA221" s="2063"/>
      <c r="AB221" s="2063"/>
      <c r="AC221" s="38"/>
      <c r="AD221" s="38"/>
    </row>
    <row r="222" spans="2:30" x14ac:dyDescent="0.2">
      <c r="B222" s="2070"/>
      <c r="C222" s="2060"/>
      <c r="D222" s="2060"/>
      <c r="E222" s="2060"/>
      <c r="F222" s="2060"/>
      <c r="G222" s="1273"/>
      <c r="H222" s="2061"/>
      <c r="I222" s="2061"/>
      <c r="J222" s="2061"/>
      <c r="K222" s="2062"/>
      <c r="L222" s="2062"/>
      <c r="M222" s="2062"/>
      <c r="N222" s="2062"/>
      <c r="O222" s="2062"/>
      <c r="P222" s="2062"/>
      <c r="Q222" s="2062"/>
      <c r="R222" s="2062"/>
      <c r="S222" s="2062"/>
      <c r="T222" s="2062"/>
      <c r="U222" s="2062"/>
      <c r="V222" s="2062"/>
      <c r="W222" s="2061"/>
      <c r="X222" s="2063"/>
      <c r="Y222" s="2063"/>
      <c r="Z222" s="2063"/>
      <c r="AA222" s="2063"/>
      <c r="AB222" s="2063"/>
      <c r="AC222" s="38"/>
      <c r="AD222" s="38"/>
    </row>
    <row r="223" spans="2:30" x14ac:dyDescent="0.2">
      <c r="B223" s="2070"/>
      <c r="C223" s="2060"/>
      <c r="D223" s="2060"/>
      <c r="E223" s="2060"/>
      <c r="F223" s="2060"/>
      <c r="G223" s="1273"/>
      <c r="H223" s="2061"/>
      <c r="I223" s="2061"/>
      <c r="J223" s="2061"/>
      <c r="K223" s="2062"/>
      <c r="L223" s="2062"/>
      <c r="M223" s="2062"/>
      <c r="N223" s="2062"/>
      <c r="O223" s="2062"/>
      <c r="P223" s="2062"/>
      <c r="Q223" s="2062"/>
      <c r="R223" s="2062"/>
      <c r="S223" s="2062"/>
      <c r="T223" s="2062"/>
      <c r="U223" s="2062"/>
      <c r="V223" s="2062"/>
      <c r="W223" s="2061"/>
      <c r="X223" s="2063"/>
      <c r="Y223" s="2063"/>
      <c r="Z223" s="2063"/>
      <c r="AA223" s="2063"/>
      <c r="AB223" s="2063"/>
      <c r="AC223" s="38"/>
      <c r="AD223" s="38"/>
    </row>
    <row r="224" spans="2:30" x14ac:dyDescent="0.2">
      <c r="B224" s="2070"/>
      <c r="C224" s="2060"/>
      <c r="D224" s="2060"/>
      <c r="E224" s="2060"/>
      <c r="F224" s="2060"/>
      <c r="G224" s="1273"/>
      <c r="H224" s="2061"/>
      <c r="I224" s="2061"/>
      <c r="J224" s="2061"/>
      <c r="K224" s="2062"/>
      <c r="L224" s="2062"/>
      <c r="M224" s="2062"/>
      <c r="N224" s="2062"/>
      <c r="O224" s="2062"/>
      <c r="P224" s="2062"/>
      <c r="Q224" s="2062"/>
      <c r="R224" s="2062"/>
      <c r="S224" s="2062"/>
      <c r="T224" s="2062"/>
      <c r="U224" s="2062"/>
      <c r="V224" s="2062"/>
      <c r="W224" s="2061"/>
      <c r="X224" s="2063"/>
      <c r="Y224" s="2063"/>
      <c r="Z224" s="2063"/>
      <c r="AA224" s="2063"/>
      <c r="AB224" s="2063"/>
      <c r="AC224" s="38"/>
      <c r="AD224" s="38"/>
    </row>
    <row r="225" spans="2:30" x14ac:dyDescent="0.2">
      <c r="B225" s="2070"/>
      <c r="C225" s="2060"/>
      <c r="D225" s="2060"/>
      <c r="E225" s="2060"/>
      <c r="F225" s="2060"/>
      <c r="G225" s="1273"/>
      <c r="H225" s="2061"/>
      <c r="I225" s="2061"/>
      <c r="J225" s="2061"/>
      <c r="K225" s="2062"/>
      <c r="L225" s="2062"/>
      <c r="M225" s="2062"/>
      <c r="N225" s="2062"/>
      <c r="O225" s="2062"/>
      <c r="P225" s="2062"/>
      <c r="Q225" s="2062"/>
      <c r="R225" s="2062"/>
      <c r="S225" s="2062"/>
      <c r="T225" s="2062"/>
      <c r="U225" s="2062"/>
      <c r="V225" s="2062"/>
      <c r="W225" s="2061"/>
      <c r="X225" s="2063"/>
      <c r="Y225" s="2063"/>
      <c r="Z225" s="2063"/>
      <c r="AA225" s="2063"/>
      <c r="AB225" s="2063"/>
      <c r="AC225" s="38"/>
      <c r="AD225" s="38"/>
    </row>
    <row r="226" spans="2:30" x14ac:dyDescent="0.2">
      <c r="B226" s="2070"/>
      <c r="C226" s="2060"/>
      <c r="D226" s="2060"/>
      <c r="E226" s="2060"/>
      <c r="F226" s="2060"/>
      <c r="G226" s="1273"/>
      <c r="H226" s="2061"/>
      <c r="I226" s="2061"/>
      <c r="J226" s="2061"/>
      <c r="K226" s="2062"/>
      <c r="L226" s="2062"/>
      <c r="M226" s="2062"/>
      <c r="N226" s="2062"/>
      <c r="O226" s="2062"/>
      <c r="P226" s="2062"/>
      <c r="Q226" s="2062"/>
      <c r="R226" s="2062"/>
      <c r="S226" s="2062"/>
      <c r="T226" s="2062"/>
      <c r="U226" s="2062"/>
      <c r="V226" s="2062"/>
      <c r="W226" s="2061"/>
      <c r="X226" s="2063"/>
      <c r="Y226" s="2063"/>
      <c r="Z226" s="2063"/>
      <c r="AA226" s="2063"/>
      <c r="AB226" s="2063"/>
      <c r="AC226" s="38"/>
      <c r="AD226" s="38"/>
    </row>
    <row r="227" spans="2:30" x14ac:dyDescent="0.2">
      <c r="B227" s="2070"/>
      <c r="C227" s="2060"/>
      <c r="D227" s="2060"/>
      <c r="E227" s="2060"/>
      <c r="F227" s="2060"/>
      <c r="G227" s="1273"/>
      <c r="H227" s="2061"/>
      <c r="I227" s="2061"/>
      <c r="J227" s="2061"/>
      <c r="K227" s="2062"/>
      <c r="L227" s="2062"/>
      <c r="M227" s="2062"/>
      <c r="N227" s="2062"/>
      <c r="O227" s="2062"/>
      <c r="P227" s="2062"/>
      <c r="Q227" s="2062"/>
      <c r="R227" s="2062"/>
      <c r="S227" s="2062"/>
      <c r="T227" s="2062"/>
      <c r="U227" s="2062"/>
      <c r="V227" s="2062"/>
      <c r="W227" s="2061"/>
      <c r="X227" s="2063"/>
      <c r="Y227" s="2063"/>
      <c r="Z227" s="2063"/>
      <c r="AA227" s="2063"/>
      <c r="AB227" s="2063"/>
      <c r="AC227" s="38"/>
      <c r="AD227" s="38"/>
    </row>
    <row r="228" spans="2:30" x14ac:dyDescent="0.2">
      <c r="B228" s="2070"/>
      <c r="C228" s="2060"/>
      <c r="D228" s="2060"/>
      <c r="E228" s="2060"/>
      <c r="F228" s="2060"/>
      <c r="G228" s="1273"/>
      <c r="H228" s="2061"/>
      <c r="I228" s="2061"/>
      <c r="J228" s="2061"/>
      <c r="K228" s="2062"/>
      <c r="L228" s="2062"/>
      <c r="M228" s="2062"/>
      <c r="N228" s="2062"/>
      <c r="O228" s="2062"/>
      <c r="P228" s="2062"/>
      <c r="Q228" s="2062"/>
      <c r="R228" s="2062"/>
      <c r="S228" s="2062"/>
      <c r="T228" s="2062"/>
      <c r="U228" s="2062"/>
      <c r="V228" s="2062"/>
      <c r="W228" s="2061"/>
      <c r="X228" s="2063"/>
      <c r="Y228" s="2063"/>
      <c r="Z228" s="2063"/>
      <c r="AA228" s="2063"/>
      <c r="AB228" s="2063"/>
      <c r="AC228" s="38"/>
      <c r="AD228" s="38"/>
    </row>
    <row r="229" spans="2:30" x14ac:dyDescent="0.2">
      <c r="B229" s="2070"/>
      <c r="C229" s="2060"/>
      <c r="D229" s="2060"/>
      <c r="E229" s="2060"/>
      <c r="F229" s="2060"/>
      <c r="G229" s="1273"/>
      <c r="H229" s="2061"/>
      <c r="I229" s="2061"/>
      <c r="J229" s="2061"/>
      <c r="K229" s="2062"/>
      <c r="L229" s="2062"/>
      <c r="M229" s="2062"/>
      <c r="N229" s="2062"/>
      <c r="O229" s="2062"/>
      <c r="P229" s="2062"/>
      <c r="Q229" s="2062"/>
      <c r="R229" s="2062"/>
      <c r="S229" s="2062"/>
      <c r="T229" s="2062"/>
      <c r="U229" s="2062"/>
      <c r="V229" s="2062"/>
      <c r="W229" s="2061"/>
      <c r="X229" s="2063"/>
      <c r="Y229" s="2063"/>
      <c r="Z229" s="2063"/>
      <c r="AA229" s="2063"/>
      <c r="AB229" s="2063"/>
      <c r="AC229" s="38"/>
      <c r="AD229" s="38"/>
    </row>
    <row r="230" spans="2:30" x14ac:dyDescent="0.2">
      <c r="B230" s="2070"/>
      <c r="C230" s="2060"/>
      <c r="D230" s="2060"/>
      <c r="E230" s="2060"/>
      <c r="F230" s="2060"/>
      <c r="G230" s="1273"/>
      <c r="H230" s="2061"/>
      <c r="I230" s="2061"/>
      <c r="J230" s="2061"/>
      <c r="K230" s="2062"/>
      <c r="L230" s="2062"/>
      <c r="M230" s="2062"/>
      <c r="N230" s="2062"/>
      <c r="O230" s="2062"/>
      <c r="P230" s="2062"/>
      <c r="Q230" s="2062"/>
      <c r="R230" s="2062"/>
      <c r="S230" s="2062"/>
      <c r="T230" s="2062"/>
      <c r="U230" s="2062"/>
      <c r="V230" s="2062"/>
      <c r="W230" s="2061"/>
      <c r="X230" s="2063"/>
      <c r="Y230" s="2063"/>
      <c r="Z230" s="2063"/>
      <c r="AA230" s="2063"/>
      <c r="AB230" s="2063"/>
      <c r="AC230" s="38"/>
      <c r="AD230" s="38"/>
    </row>
    <row r="231" spans="2:30" x14ac:dyDescent="0.2">
      <c r="B231" s="2070"/>
      <c r="C231" s="2060"/>
      <c r="D231" s="2060"/>
      <c r="E231" s="2060"/>
      <c r="F231" s="2060"/>
      <c r="G231" s="1273"/>
      <c r="H231" s="2061"/>
      <c r="I231" s="2061"/>
      <c r="J231" s="2061"/>
      <c r="K231" s="2062"/>
      <c r="L231" s="2062"/>
      <c r="M231" s="2062"/>
      <c r="N231" s="2062"/>
      <c r="O231" s="2062"/>
      <c r="P231" s="2062"/>
      <c r="Q231" s="2062"/>
      <c r="R231" s="2062"/>
      <c r="S231" s="2062"/>
      <c r="T231" s="2062"/>
      <c r="U231" s="2062"/>
      <c r="V231" s="2062"/>
      <c r="W231" s="2061"/>
      <c r="X231" s="2063"/>
      <c r="Y231" s="2063"/>
      <c r="Z231" s="2063"/>
      <c r="AA231" s="2063"/>
      <c r="AB231" s="2063"/>
      <c r="AC231" s="38"/>
      <c r="AD231" s="38"/>
    </row>
    <row r="232" spans="2:30" x14ac:dyDescent="0.2">
      <c r="B232" s="2070"/>
      <c r="C232" s="2060"/>
      <c r="D232" s="2060"/>
      <c r="E232" s="2060"/>
      <c r="F232" s="2060"/>
      <c r="G232" s="1273"/>
      <c r="H232" s="2061"/>
      <c r="I232" s="2061"/>
      <c r="J232" s="2061"/>
      <c r="K232" s="2062"/>
      <c r="L232" s="2062"/>
      <c r="M232" s="2062"/>
      <c r="N232" s="2062"/>
      <c r="O232" s="2062"/>
      <c r="P232" s="2062"/>
      <c r="Q232" s="2062"/>
      <c r="R232" s="2062"/>
      <c r="S232" s="2062"/>
      <c r="T232" s="2062"/>
      <c r="U232" s="2062"/>
      <c r="V232" s="2062"/>
      <c r="W232" s="2061"/>
      <c r="X232" s="2063"/>
      <c r="Y232" s="2063"/>
      <c r="Z232" s="2063"/>
      <c r="AA232" s="2063"/>
      <c r="AB232" s="2063"/>
      <c r="AC232" s="38"/>
      <c r="AD232" s="38"/>
    </row>
    <row r="233" spans="2:30" x14ac:dyDescent="0.2">
      <c r="B233" s="2070"/>
      <c r="C233" s="2060"/>
      <c r="D233" s="2060"/>
      <c r="E233" s="2060"/>
      <c r="F233" s="2060"/>
      <c r="G233" s="1273"/>
      <c r="H233" s="2061"/>
      <c r="I233" s="2061"/>
      <c r="J233" s="2061"/>
      <c r="K233" s="2062"/>
      <c r="L233" s="2062"/>
      <c r="M233" s="2062"/>
      <c r="N233" s="2062"/>
      <c r="O233" s="2062"/>
      <c r="P233" s="2062"/>
      <c r="Q233" s="2062"/>
      <c r="R233" s="2062"/>
      <c r="S233" s="2062"/>
      <c r="T233" s="2062"/>
      <c r="U233" s="2062"/>
      <c r="V233" s="2062"/>
      <c r="W233" s="2061"/>
      <c r="X233" s="2063"/>
      <c r="Y233" s="2063"/>
      <c r="Z233" s="2063"/>
      <c r="AA233" s="2063"/>
      <c r="AB233" s="2063"/>
      <c r="AC233" s="38"/>
      <c r="AD233" s="38"/>
    </row>
    <row r="234" spans="2:30" x14ac:dyDescent="0.2">
      <c r="B234" s="2070"/>
      <c r="C234" s="2060"/>
      <c r="D234" s="2060"/>
      <c r="E234" s="2060"/>
      <c r="F234" s="2060"/>
      <c r="G234" s="1273"/>
      <c r="H234" s="2061"/>
      <c r="I234" s="2061"/>
      <c r="J234" s="2061"/>
      <c r="K234" s="2062"/>
      <c r="L234" s="2062"/>
      <c r="M234" s="2062"/>
      <c r="N234" s="2062"/>
      <c r="O234" s="2062"/>
      <c r="P234" s="2062"/>
      <c r="Q234" s="2062"/>
      <c r="R234" s="2062"/>
      <c r="S234" s="2062"/>
      <c r="T234" s="2062"/>
      <c r="U234" s="2062"/>
      <c r="V234" s="2062"/>
      <c r="W234" s="2061"/>
      <c r="X234" s="2063"/>
      <c r="Y234" s="2063"/>
      <c r="Z234" s="2063"/>
      <c r="AA234" s="2063"/>
      <c r="AB234" s="2063"/>
      <c r="AC234" s="38"/>
      <c r="AD234" s="38"/>
    </row>
    <row r="235" spans="2:30" x14ac:dyDescent="0.2">
      <c r="B235" s="2070"/>
      <c r="C235" s="2060"/>
      <c r="D235" s="2060"/>
      <c r="E235" s="2060"/>
      <c r="F235" s="2060"/>
      <c r="G235" s="1273"/>
      <c r="H235" s="2061"/>
      <c r="I235" s="2061"/>
      <c r="J235" s="2061"/>
      <c r="K235" s="2062"/>
      <c r="L235" s="2062"/>
      <c r="M235" s="2062"/>
      <c r="N235" s="2062"/>
      <c r="O235" s="2062"/>
      <c r="P235" s="2062"/>
      <c r="Q235" s="2062"/>
      <c r="R235" s="2062"/>
      <c r="S235" s="2062"/>
      <c r="T235" s="2062"/>
      <c r="U235" s="2062"/>
      <c r="V235" s="2062"/>
      <c r="W235" s="2061"/>
      <c r="X235" s="2063"/>
      <c r="Y235" s="2063"/>
      <c r="Z235" s="2063"/>
      <c r="AA235" s="2063"/>
      <c r="AB235" s="2063"/>
      <c r="AC235" s="38"/>
      <c r="AD235" s="38"/>
    </row>
    <row r="236" spans="2:30" x14ac:dyDescent="0.2">
      <c r="B236" s="2070"/>
      <c r="C236" s="2060"/>
      <c r="D236" s="2060"/>
      <c r="E236" s="2060"/>
      <c r="F236" s="2060"/>
      <c r="G236" s="1273"/>
      <c r="H236" s="2061"/>
      <c r="I236" s="2061"/>
      <c r="J236" s="2061"/>
      <c r="K236" s="2062"/>
      <c r="L236" s="2062"/>
      <c r="M236" s="2062"/>
      <c r="N236" s="2062"/>
      <c r="O236" s="2062"/>
      <c r="P236" s="2062"/>
      <c r="Q236" s="2062"/>
      <c r="R236" s="2062"/>
      <c r="S236" s="2062"/>
      <c r="T236" s="2062"/>
      <c r="U236" s="2062"/>
      <c r="V236" s="2062"/>
      <c r="W236" s="2061"/>
      <c r="X236" s="2063"/>
      <c r="Y236" s="2063"/>
      <c r="Z236" s="2063"/>
      <c r="AA236" s="2063"/>
      <c r="AB236" s="2063"/>
      <c r="AC236" s="38"/>
      <c r="AD236" s="38"/>
    </row>
    <row r="237" spans="2:30" x14ac:dyDescent="0.2">
      <c r="B237" s="2070"/>
      <c r="C237" s="2060"/>
      <c r="D237" s="2060"/>
      <c r="E237" s="2060"/>
      <c r="F237" s="2060"/>
      <c r="G237" s="1273"/>
      <c r="H237" s="2061"/>
      <c r="I237" s="2061"/>
      <c r="J237" s="2061"/>
      <c r="K237" s="2062"/>
      <c r="L237" s="2062"/>
      <c r="M237" s="2062"/>
      <c r="N237" s="2062"/>
      <c r="O237" s="2062"/>
      <c r="P237" s="2062"/>
      <c r="Q237" s="2062"/>
      <c r="R237" s="2062"/>
      <c r="S237" s="2062"/>
      <c r="T237" s="2062"/>
      <c r="U237" s="2062"/>
      <c r="V237" s="2062"/>
      <c r="W237" s="2061"/>
      <c r="X237" s="2063"/>
      <c r="Y237" s="2063"/>
      <c r="Z237" s="2063"/>
      <c r="AA237" s="2063"/>
      <c r="AB237" s="2063"/>
      <c r="AC237" s="38"/>
      <c r="AD237" s="38"/>
    </row>
    <row r="238" spans="2:30" x14ac:dyDescent="0.2">
      <c r="B238" s="2070"/>
      <c r="C238" s="2060"/>
      <c r="D238" s="2060"/>
      <c r="E238" s="2060"/>
      <c r="F238" s="2060"/>
      <c r="G238" s="1273"/>
      <c r="H238" s="2061"/>
      <c r="I238" s="2061"/>
      <c r="J238" s="2061"/>
      <c r="K238" s="2062"/>
      <c r="L238" s="2062"/>
      <c r="M238" s="2062"/>
      <c r="N238" s="2062"/>
      <c r="O238" s="2062"/>
      <c r="P238" s="2062"/>
      <c r="Q238" s="2062"/>
      <c r="R238" s="2062"/>
      <c r="S238" s="2062"/>
      <c r="T238" s="2062"/>
      <c r="U238" s="2062"/>
      <c r="V238" s="2062"/>
      <c r="W238" s="2061"/>
      <c r="X238" s="2063"/>
      <c r="Y238" s="2063"/>
      <c r="Z238" s="2063"/>
      <c r="AA238" s="2063"/>
      <c r="AB238" s="2063"/>
      <c r="AC238" s="38"/>
      <c r="AD238" s="38"/>
    </row>
    <row r="239" spans="2:30" x14ac:dyDescent="0.2">
      <c r="B239" s="2070"/>
      <c r="C239" s="2060"/>
      <c r="D239" s="2060"/>
      <c r="E239" s="2060"/>
      <c r="F239" s="2060"/>
      <c r="G239" s="1273"/>
      <c r="H239" s="2061"/>
      <c r="I239" s="2061"/>
      <c r="J239" s="2061"/>
      <c r="K239" s="2062"/>
      <c r="L239" s="2062"/>
      <c r="M239" s="2062"/>
      <c r="N239" s="2062"/>
      <c r="O239" s="2062"/>
      <c r="P239" s="2062"/>
      <c r="Q239" s="2062"/>
      <c r="R239" s="2062"/>
      <c r="S239" s="2062"/>
      <c r="T239" s="2062"/>
      <c r="U239" s="2062"/>
      <c r="V239" s="2062"/>
      <c r="W239" s="2061"/>
      <c r="X239" s="2063"/>
      <c r="Y239" s="2063"/>
      <c r="Z239" s="2063"/>
      <c r="AA239" s="2063"/>
      <c r="AB239" s="2063"/>
      <c r="AC239" s="38"/>
      <c r="AD239" s="38"/>
    </row>
    <row r="240" spans="2:30" x14ac:dyDescent="0.2">
      <c r="B240" s="2070"/>
      <c r="C240" s="2060"/>
      <c r="D240" s="2060"/>
      <c r="E240" s="2060"/>
      <c r="F240" s="2060"/>
      <c r="G240" s="1273"/>
      <c r="H240" s="2061"/>
      <c r="I240" s="2061"/>
      <c r="J240" s="2061"/>
      <c r="K240" s="2062"/>
      <c r="L240" s="2062"/>
      <c r="M240" s="2062"/>
      <c r="N240" s="2062"/>
      <c r="O240" s="2062"/>
      <c r="P240" s="2062"/>
      <c r="Q240" s="2062"/>
      <c r="R240" s="2062"/>
      <c r="S240" s="2062"/>
      <c r="T240" s="2062"/>
      <c r="U240" s="2062"/>
      <c r="V240" s="2062"/>
      <c r="W240" s="2061"/>
      <c r="X240" s="2063"/>
      <c r="Y240" s="2063"/>
      <c r="Z240" s="2063"/>
      <c r="AA240" s="2063"/>
      <c r="AB240" s="2063"/>
      <c r="AC240" s="38"/>
      <c r="AD240" s="38"/>
    </row>
    <row r="241" spans="2:30" x14ac:dyDescent="0.2">
      <c r="B241" s="2070"/>
      <c r="C241" s="2060"/>
      <c r="D241" s="2060"/>
      <c r="E241" s="2060"/>
      <c r="F241" s="2060"/>
      <c r="G241" s="1273"/>
      <c r="H241" s="2061"/>
      <c r="I241" s="2061"/>
      <c r="J241" s="2061"/>
      <c r="K241" s="2062"/>
      <c r="L241" s="2062"/>
      <c r="M241" s="2062"/>
      <c r="N241" s="2062"/>
      <c r="O241" s="2062"/>
      <c r="P241" s="2062"/>
      <c r="Q241" s="2062"/>
      <c r="R241" s="2062"/>
      <c r="S241" s="2062"/>
      <c r="T241" s="2062"/>
      <c r="U241" s="2062"/>
      <c r="V241" s="2062"/>
      <c r="W241" s="2061"/>
      <c r="X241" s="2063"/>
      <c r="Y241" s="2063"/>
      <c r="Z241" s="2063"/>
      <c r="AA241" s="2063"/>
      <c r="AB241" s="2063"/>
      <c r="AC241" s="38"/>
      <c r="AD241" s="38"/>
    </row>
    <row r="242" spans="2:30" x14ac:dyDescent="0.2">
      <c r="B242" s="2070"/>
      <c r="C242" s="2060"/>
      <c r="D242" s="2060"/>
      <c r="E242" s="2060"/>
      <c r="F242" s="2060"/>
      <c r="G242" s="1273"/>
      <c r="H242" s="2061"/>
      <c r="I242" s="2061"/>
      <c r="J242" s="2061"/>
      <c r="K242" s="2062"/>
      <c r="L242" s="2062"/>
      <c r="M242" s="2062"/>
      <c r="N242" s="2062"/>
      <c r="O242" s="2062"/>
      <c r="P242" s="2062"/>
      <c r="Q242" s="2062"/>
      <c r="R242" s="2062"/>
      <c r="S242" s="2062"/>
      <c r="T242" s="2062"/>
      <c r="U242" s="2062"/>
      <c r="V242" s="2062"/>
      <c r="W242" s="2061"/>
      <c r="X242" s="2063"/>
      <c r="Y242" s="2063"/>
      <c r="Z242" s="2063"/>
      <c r="AA242" s="2063"/>
      <c r="AB242" s="2063"/>
      <c r="AC242" s="38"/>
      <c r="AD242" s="38"/>
    </row>
    <row r="243" spans="2:30" x14ac:dyDescent="0.2">
      <c r="B243" s="2070"/>
      <c r="C243" s="2060"/>
      <c r="D243" s="2060"/>
      <c r="E243" s="2060"/>
      <c r="F243" s="2060"/>
      <c r="G243" s="1273"/>
      <c r="H243" s="2061"/>
      <c r="I243" s="2061"/>
      <c r="J243" s="2061"/>
      <c r="K243" s="2062"/>
      <c r="L243" s="2062"/>
      <c r="M243" s="2062"/>
      <c r="N243" s="2062"/>
      <c r="O243" s="2062"/>
      <c r="P243" s="2062"/>
      <c r="Q243" s="2062"/>
      <c r="R243" s="2062"/>
      <c r="S243" s="2062"/>
      <c r="T243" s="2062"/>
      <c r="U243" s="2062"/>
      <c r="V243" s="2062"/>
      <c r="W243" s="2061"/>
      <c r="X243" s="2063"/>
      <c r="Y243" s="2063"/>
      <c r="Z243" s="2063"/>
      <c r="AA243" s="2063"/>
      <c r="AB243" s="2063"/>
      <c r="AC243" s="38"/>
      <c r="AD243" s="38"/>
    </row>
    <row r="244" spans="2:30" x14ac:dyDescent="0.2">
      <c r="B244" s="2070"/>
      <c r="C244" s="2060"/>
      <c r="D244" s="2060"/>
      <c r="E244" s="2060"/>
      <c r="F244" s="2060"/>
      <c r="G244" s="1273"/>
      <c r="H244" s="2061"/>
      <c r="I244" s="2061"/>
      <c r="J244" s="2061"/>
      <c r="K244" s="2062"/>
      <c r="L244" s="2062"/>
      <c r="M244" s="2062"/>
      <c r="N244" s="2062"/>
      <c r="O244" s="2062"/>
      <c r="P244" s="2062"/>
      <c r="Q244" s="2062"/>
      <c r="R244" s="2062"/>
      <c r="S244" s="2062"/>
      <c r="T244" s="2062"/>
      <c r="U244" s="2062"/>
      <c r="V244" s="2062"/>
      <c r="W244" s="2061"/>
      <c r="X244" s="2063"/>
      <c r="Y244" s="2063"/>
      <c r="Z244" s="2063"/>
      <c r="AA244" s="2063"/>
      <c r="AB244" s="2063"/>
      <c r="AC244" s="38"/>
      <c r="AD244" s="38"/>
    </row>
    <row r="245" spans="2:30" x14ac:dyDescent="0.2">
      <c r="B245" s="2070"/>
      <c r="C245" s="2060"/>
      <c r="D245" s="2060"/>
      <c r="E245" s="2060"/>
      <c r="F245" s="2060"/>
      <c r="G245" s="1273"/>
      <c r="H245" s="2061"/>
      <c r="I245" s="2061"/>
      <c r="J245" s="2061"/>
      <c r="K245" s="2062"/>
      <c r="L245" s="2062"/>
      <c r="M245" s="2062"/>
      <c r="N245" s="2062"/>
      <c r="O245" s="2062"/>
      <c r="P245" s="2062"/>
      <c r="Q245" s="2062"/>
      <c r="R245" s="2062"/>
      <c r="S245" s="2062"/>
      <c r="T245" s="2062"/>
      <c r="U245" s="2062"/>
      <c r="V245" s="2062"/>
      <c r="W245" s="2061"/>
      <c r="X245" s="2063"/>
      <c r="Y245" s="2063"/>
      <c r="Z245" s="2063"/>
      <c r="AA245" s="2063"/>
      <c r="AB245" s="2063"/>
      <c r="AC245" s="38"/>
      <c r="AD245" s="38"/>
    </row>
    <row r="246" spans="2:30" x14ac:dyDescent="0.2">
      <c r="B246" s="2070"/>
      <c r="C246" s="2060"/>
      <c r="D246" s="2060"/>
      <c r="E246" s="2060"/>
      <c r="F246" s="2060"/>
      <c r="G246" s="1273"/>
      <c r="H246" s="2061"/>
      <c r="I246" s="2061"/>
      <c r="J246" s="2061"/>
      <c r="K246" s="2062"/>
      <c r="L246" s="2062"/>
      <c r="M246" s="2062"/>
      <c r="N246" s="2062"/>
      <c r="O246" s="2062"/>
      <c r="P246" s="2062"/>
      <c r="Q246" s="2062"/>
      <c r="R246" s="2062"/>
      <c r="S246" s="2062"/>
      <c r="T246" s="2062"/>
      <c r="U246" s="2062"/>
      <c r="V246" s="2062"/>
      <c r="W246" s="2061"/>
      <c r="X246" s="2063"/>
      <c r="Y246" s="2063"/>
      <c r="Z246" s="2063"/>
      <c r="AA246" s="2063"/>
      <c r="AB246" s="2063"/>
      <c r="AC246" s="38"/>
      <c r="AD246" s="38"/>
    </row>
    <row r="247" spans="2:30" x14ac:dyDescent="0.2">
      <c r="B247" s="2070"/>
      <c r="C247" s="2060"/>
      <c r="D247" s="2060"/>
      <c r="E247" s="2060"/>
      <c r="F247" s="2060"/>
      <c r="G247" s="1273"/>
      <c r="H247" s="2061"/>
      <c r="I247" s="2061"/>
      <c r="J247" s="2061"/>
      <c r="K247" s="2062"/>
      <c r="L247" s="2062"/>
      <c r="M247" s="2062"/>
      <c r="N247" s="2062"/>
      <c r="O247" s="2062"/>
      <c r="P247" s="2062"/>
      <c r="Q247" s="2062"/>
      <c r="R247" s="2062"/>
      <c r="S247" s="2062"/>
      <c r="T247" s="2062"/>
      <c r="U247" s="2062"/>
      <c r="V247" s="2062"/>
      <c r="W247" s="2061"/>
      <c r="X247" s="2063"/>
      <c r="Y247" s="2063"/>
      <c r="Z247" s="2063"/>
      <c r="AA247" s="2063"/>
      <c r="AB247" s="2063"/>
      <c r="AC247" s="38"/>
      <c r="AD247" s="38"/>
    </row>
    <row r="248" spans="2:30" x14ac:dyDescent="0.2">
      <c r="B248" s="2070"/>
      <c r="C248" s="2060"/>
      <c r="D248" s="2060"/>
      <c r="E248" s="2060"/>
      <c r="F248" s="2060"/>
      <c r="G248" s="1273"/>
      <c r="H248" s="2061"/>
      <c r="I248" s="2061"/>
      <c r="J248" s="2061"/>
      <c r="K248" s="2062"/>
      <c r="L248" s="2062"/>
      <c r="M248" s="2062"/>
      <c r="N248" s="2062"/>
      <c r="O248" s="2062"/>
      <c r="P248" s="2062"/>
      <c r="Q248" s="2062"/>
      <c r="R248" s="2062"/>
      <c r="S248" s="2062"/>
      <c r="T248" s="2062"/>
      <c r="U248" s="2062"/>
      <c r="V248" s="2062"/>
      <c r="W248" s="2061"/>
      <c r="X248" s="2063"/>
      <c r="Y248" s="2063"/>
      <c r="Z248" s="2063"/>
      <c r="AA248" s="2063"/>
      <c r="AB248" s="2063"/>
      <c r="AC248" s="38"/>
      <c r="AD248" s="38"/>
    </row>
    <row r="249" spans="2:30" x14ac:dyDescent="0.2">
      <c r="B249" s="2070"/>
      <c r="C249" s="2060"/>
      <c r="D249" s="2060"/>
      <c r="E249" s="2060"/>
      <c r="F249" s="2060"/>
      <c r="G249" s="1273"/>
      <c r="H249" s="2061"/>
      <c r="I249" s="2061"/>
      <c r="J249" s="2061"/>
      <c r="K249" s="2062"/>
      <c r="L249" s="2062"/>
      <c r="M249" s="2062"/>
      <c r="N249" s="2062"/>
      <c r="O249" s="2062"/>
      <c r="P249" s="2062"/>
      <c r="Q249" s="2062"/>
      <c r="R249" s="2062"/>
      <c r="S249" s="2062"/>
      <c r="T249" s="2062"/>
      <c r="U249" s="2062"/>
      <c r="V249" s="2062"/>
      <c r="W249" s="2061"/>
      <c r="X249" s="2063"/>
      <c r="Y249" s="2063"/>
      <c r="Z249" s="2063"/>
      <c r="AA249" s="2063"/>
      <c r="AB249" s="2063"/>
      <c r="AC249" s="38"/>
      <c r="AD249" s="38"/>
    </row>
    <row r="250" spans="2:30" x14ac:dyDescent="0.2">
      <c r="B250" s="2070"/>
      <c r="C250" s="2060"/>
      <c r="D250" s="2060"/>
      <c r="E250" s="2060"/>
      <c r="F250" s="2060"/>
      <c r="G250" s="1273"/>
      <c r="H250" s="2061"/>
      <c r="I250" s="2061"/>
      <c r="J250" s="2061"/>
      <c r="K250" s="2062"/>
      <c r="L250" s="2062"/>
      <c r="M250" s="2062"/>
      <c r="N250" s="2062"/>
      <c r="O250" s="2062"/>
      <c r="P250" s="2062"/>
      <c r="Q250" s="2062"/>
      <c r="R250" s="2062"/>
      <c r="S250" s="2062"/>
      <c r="T250" s="2062"/>
      <c r="U250" s="2062"/>
      <c r="V250" s="2062"/>
      <c r="W250" s="2061"/>
      <c r="X250" s="2063"/>
      <c r="Y250" s="2063"/>
      <c r="Z250" s="2063"/>
      <c r="AA250" s="2063"/>
      <c r="AB250" s="2063"/>
      <c r="AC250" s="38"/>
      <c r="AD250" s="38"/>
    </row>
    <row r="251" spans="2:30" x14ac:dyDescent="0.2">
      <c r="B251" s="2070"/>
      <c r="C251" s="2060"/>
      <c r="D251" s="2060"/>
      <c r="E251" s="2060"/>
      <c r="F251" s="2060"/>
      <c r="G251" s="1273"/>
      <c r="H251" s="2061"/>
      <c r="I251" s="2061"/>
      <c r="J251" s="2061"/>
      <c r="K251" s="2062"/>
      <c r="L251" s="2062"/>
      <c r="M251" s="2062"/>
      <c r="N251" s="2062"/>
      <c r="O251" s="2062"/>
      <c r="P251" s="2062"/>
      <c r="Q251" s="2062"/>
      <c r="R251" s="2062"/>
      <c r="S251" s="2062"/>
      <c r="T251" s="2062"/>
      <c r="U251" s="2062"/>
      <c r="V251" s="2062"/>
      <c r="W251" s="2061"/>
      <c r="X251" s="2063"/>
      <c r="Y251" s="2063"/>
      <c r="Z251" s="2063"/>
      <c r="AA251" s="2063"/>
      <c r="AB251" s="2063"/>
      <c r="AC251" s="38"/>
      <c r="AD251" s="38"/>
    </row>
    <row r="252" spans="2:30" x14ac:dyDescent="0.2">
      <c r="B252" s="2070"/>
      <c r="C252" s="2060"/>
      <c r="D252" s="2060"/>
      <c r="E252" s="2060"/>
      <c r="F252" s="2060"/>
      <c r="G252" s="1273"/>
      <c r="H252" s="2061"/>
      <c r="I252" s="2061"/>
      <c r="J252" s="2061"/>
      <c r="K252" s="2062"/>
      <c r="L252" s="2062"/>
      <c r="M252" s="2062"/>
      <c r="N252" s="2062"/>
      <c r="O252" s="2062"/>
      <c r="P252" s="2062"/>
      <c r="Q252" s="2062"/>
      <c r="R252" s="2062"/>
      <c r="S252" s="2062"/>
      <c r="T252" s="2062"/>
      <c r="U252" s="2062"/>
      <c r="V252" s="2062"/>
      <c r="W252" s="2061"/>
      <c r="X252" s="2063"/>
      <c r="Y252" s="2063"/>
      <c r="Z252" s="2063"/>
      <c r="AA252" s="2063"/>
      <c r="AB252" s="2063"/>
      <c r="AC252" s="38"/>
      <c r="AD252" s="38"/>
    </row>
    <row r="253" spans="2:30" x14ac:dyDescent="0.2">
      <c r="B253" s="2070"/>
      <c r="C253" s="2060"/>
      <c r="D253" s="2060"/>
      <c r="E253" s="2060"/>
      <c r="F253" s="2060"/>
      <c r="G253" s="1273"/>
      <c r="H253" s="2061"/>
      <c r="I253" s="2061"/>
      <c r="J253" s="2061"/>
      <c r="K253" s="2062"/>
      <c r="L253" s="2062"/>
      <c r="M253" s="2062"/>
      <c r="N253" s="2062"/>
      <c r="O253" s="2062"/>
      <c r="P253" s="2062"/>
      <c r="Q253" s="2062"/>
      <c r="R253" s="2062"/>
      <c r="S253" s="2062"/>
      <c r="T253" s="2062"/>
      <c r="U253" s="2062"/>
      <c r="V253" s="2062"/>
      <c r="W253" s="2061"/>
      <c r="X253" s="2063"/>
      <c r="Y253" s="2063"/>
      <c r="Z253" s="2063"/>
      <c r="AA253" s="2063"/>
      <c r="AB253" s="2063"/>
      <c r="AC253" s="38"/>
      <c r="AD253" s="38"/>
    </row>
    <row r="254" spans="2:30" x14ac:dyDescent="0.2">
      <c r="B254" s="2070"/>
      <c r="C254" s="2060"/>
      <c r="D254" s="2060"/>
      <c r="E254" s="2060"/>
      <c r="F254" s="2060"/>
      <c r="G254" s="1273"/>
      <c r="H254" s="2061"/>
      <c r="I254" s="2061"/>
      <c r="J254" s="2061"/>
      <c r="K254" s="2062"/>
      <c r="L254" s="2062"/>
      <c r="M254" s="2062"/>
      <c r="N254" s="2062"/>
      <c r="O254" s="2062"/>
      <c r="P254" s="2062"/>
      <c r="Q254" s="2062"/>
      <c r="R254" s="2062"/>
      <c r="S254" s="2062"/>
      <c r="T254" s="2062"/>
      <c r="U254" s="2062"/>
      <c r="V254" s="2062"/>
      <c r="W254" s="2061"/>
      <c r="X254" s="2063"/>
      <c r="Y254" s="2063"/>
      <c r="Z254" s="2063"/>
      <c r="AA254" s="2063"/>
      <c r="AB254" s="2063"/>
      <c r="AC254" s="38"/>
      <c r="AD254" s="38"/>
    </row>
    <row r="255" spans="2:30" x14ac:dyDescent="0.2">
      <c r="B255" s="2070"/>
      <c r="C255" s="2060"/>
      <c r="D255" s="2060"/>
      <c r="E255" s="2060"/>
      <c r="F255" s="2060"/>
      <c r="G255" s="1273"/>
      <c r="H255" s="2061"/>
      <c r="I255" s="2061"/>
      <c r="J255" s="2061"/>
      <c r="K255" s="2062"/>
      <c r="L255" s="2062"/>
      <c r="M255" s="2062"/>
      <c r="N255" s="2062"/>
      <c r="O255" s="2062"/>
      <c r="P255" s="2062"/>
      <c r="Q255" s="2062"/>
      <c r="R255" s="2062"/>
      <c r="S255" s="2062"/>
      <c r="T255" s="2062"/>
      <c r="U255" s="2062"/>
      <c r="V255" s="2062"/>
      <c r="W255" s="2061"/>
      <c r="X255" s="2063"/>
      <c r="Y255" s="2063"/>
      <c r="Z255" s="2063"/>
      <c r="AA255" s="2063"/>
      <c r="AB255" s="2063"/>
      <c r="AC255" s="38"/>
      <c r="AD255" s="38"/>
    </row>
    <row r="256" spans="2:30" x14ac:dyDescent="0.2">
      <c r="B256" s="2070"/>
      <c r="C256" s="2060"/>
      <c r="D256" s="2060"/>
      <c r="E256" s="2060"/>
      <c r="F256" s="2060"/>
      <c r="G256" s="1273"/>
      <c r="H256" s="2061"/>
      <c r="I256" s="2061"/>
      <c r="J256" s="2061"/>
      <c r="K256" s="2062"/>
      <c r="L256" s="2062"/>
      <c r="M256" s="2062"/>
      <c r="N256" s="2062"/>
      <c r="O256" s="2062"/>
      <c r="P256" s="2062"/>
      <c r="Q256" s="2062"/>
      <c r="R256" s="2062"/>
      <c r="S256" s="2062"/>
      <c r="T256" s="2062"/>
      <c r="U256" s="2062"/>
      <c r="V256" s="2062"/>
      <c r="W256" s="2061"/>
      <c r="X256" s="2063"/>
      <c r="Y256" s="2063"/>
      <c r="Z256" s="2063"/>
      <c r="AA256" s="2063"/>
      <c r="AB256" s="2063"/>
      <c r="AC256" s="38"/>
      <c r="AD256" s="38"/>
    </row>
    <row r="257" spans="2:30" x14ac:dyDescent="0.2">
      <c r="B257" s="2070"/>
      <c r="C257" s="2060"/>
      <c r="D257" s="2060"/>
      <c r="E257" s="2060"/>
      <c r="F257" s="2060"/>
      <c r="G257" s="1273"/>
      <c r="H257" s="2061"/>
      <c r="I257" s="2061"/>
      <c r="J257" s="2061"/>
      <c r="K257" s="2062"/>
      <c r="L257" s="2062"/>
      <c r="M257" s="2062"/>
      <c r="N257" s="2062"/>
      <c r="O257" s="2062"/>
      <c r="P257" s="2062"/>
      <c r="Q257" s="2062"/>
      <c r="R257" s="2062"/>
      <c r="S257" s="2062"/>
      <c r="T257" s="2062"/>
      <c r="U257" s="2062"/>
      <c r="V257" s="2062"/>
      <c r="W257" s="2061"/>
      <c r="X257" s="2063"/>
      <c r="Y257" s="2063"/>
      <c r="Z257" s="2063"/>
      <c r="AA257" s="2063"/>
      <c r="AB257" s="2063"/>
      <c r="AC257" s="38"/>
      <c r="AD257" s="38"/>
    </row>
    <row r="258" spans="2:30" x14ac:dyDescent="0.2">
      <c r="B258" s="2070"/>
      <c r="C258" s="2060"/>
      <c r="D258" s="2060"/>
      <c r="E258" s="2060"/>
      <c r="F258" s="2060"/>
      <c r="G258" s="1273"/>
      <c r="H258" s="2061"/>
      <c r="I258" s="2061"/>
      <c r="J258" s="2061"/>
      <c r="K258" s="2062"/>
      <c r="L258" s="2062"/>
      <c r="M258" s="2062"/>
      <c r="N258" s="2062"/>
      <c r="O258" s="2062"/>
      <c r="P258" s="2062"/>
      <c r="Q258" s="2062"/>
      <c r="R258" s="2062"/>
      <c r="S258" s="2062"/>
      <c r="T258" s="2062"/>
      <c r="U258" s="2062"/>
      <c r="V258" s="2062"/>
      <c r="W258" s="2061"/>
      <c r="X258" s="2063"/>
      <c r="Y258" s="2063"/>
      <c r="Z258" s="2063"/>
      <c r="AA258" s="2063"/>
      <c r="AB258" s="2063"/>
      <c r="AC258" s="38"/>
      <c r="AD258" s="38"/>
    </row>
    <row r="259" spans="2:30" x14ac:dyDescent="0.2">
      <c r="B259" s="2070"/>
      <c r="C259" s="2060"/>
      <c r="D259" s="2060"/>
      <c r="E259" s="2060"/>
      <c r="F259" s="2060"/>
      <c r="G259" s="1273"/>
      <c r="H259" s="2061"/>
      <c r="I259" s="2061"/>
      <c r="J259" s="2061"/>
      <c r="K259" s="2062"/>
      <c r="L259" s="2062"/>
      <c r="M259" s="2062"/>
      <c r="N259" s="2062"/>
      <c r="O259" s="2062"/>
      <c r="P259" s="2062"/>
      <c r="Q259" s="2062"/>
      <c r="R259" s="2062"/>
      <c r="S259" s="2062"/>
      <c r="T259" s="2062"/>
      <c r="U259" s="2062"/>
      <c r="V259" s="2062"/>
      <c r="W259" s="2061"/>
      <c r="X259" s="2063"/>
      <c r="Y259" s="2063"/>
      <c r="Z259" s="2063"/>
      <c r="AA259" s="2063"/>
      <c r="AB259" s="2063"/>
      <c r="AC259" s="38"/>
      <c r="AD259" s="38"/>
    </row>
    <row r="260" spans="2:30" x14ac:dyDescent="0.2">
      <c r="B260" s="2070"/>
      <c r="C260" s="2060"/>
      <c r="D260" s="2060"/>
      <c r="E260" s="2060"/>
      <c r="F260" s="2060"/>
      <c r="G260" s="1273"/>
      <c r="H260" s="2061"/>
      <c r="I260" s="2061"/>
      <c r="J260" s="2061"/>
      <c r="K260" s="2062"/>
      <c r="L260" s="2062"/>
      <c r="M260" s="2062"/>
      <c r="N260" s="2062"/>
      <c r="O260" s="2062"/>
      <c r="P260" s="2062"/>
      <c r="Q260" s="2062"/>
      <c r="R260" s="2062"/>
      <c r="S260" s="2062"/>
      <c r="T260" s="2062"/>
      <c r="U260" s="2062"/>
      <c r="V260" s="2062"/>
      <c r="W260" s="2061"/>
      <c r="X260" s="2063"/>
      <c r="Y260" s="2063"/>
      <c r="Z260" s="2063"/>
      <c r="AA260" s="2063"/>
      <c r="AB260" s="2063"/>
      <c r="AC260" s="38"/>
      <c r="AD260" s="38"/>
    </row>
    <row r="261" spans="2:30" x14ac:dyDescent="0.2">
      <c r="B261" s="2070"/>
      <c r="C261" s="2060"/>
      <c r="D261" s="2060"/>
      <c r="E261" s="2060"/>
      <c r="F261" s="2060"/>
      <c r="G261" s="1273"/>
      <c r="H261" s="2061"/>
      <c r="I261" s="2061"/>
      <c r="J261" s="2061"/>
      <c r="K261" s="2062"/>
      <c r="L261" s="2062"/>
      <c r="M261" s="2062"/>
      <c r="N261" s="2062"/>
      <c r="O261" s="2062"/>
      <c r="P261" s="2062"/>
      <c r="Q261" s="2062"/>
      <c r="R261" s="2062"/>
      <c r="S261" s="2062"/>
      <c r="T261" s="2062"/>
      <c r="U261" s="2062"/>
      <c r="V261" s="2062"/>
      <c r="W261" s="2061"/>
      <c r="X261" s="2063"/>
      <c r="Y261" s="2063"/>
      <c r="Z261" s="2063"/>
      <c r="AA261" s="2063"/>
      <c r="AB261" s="2063"/>
      <c r="AC261" s="38"/>
      <c r="AD261" s="38"/>
    </row>
    <row r="262" spans="2:30" x14ac:dyDescent="0.2">
      <c r="B262" s="2070"/>
      <c r="C262" s="2060"/>
      <c r="D262" s="2060"/>
      <c r="E262" s="2060"/>
      <c r="F262" s="2060"/>
      <c r="G262" s="1273"/>
      <c r="H262" s="2061"/>
      <c r="I262" s="2061"/>
      <c r="J262" s="2061"/>
      <c r="K262" s="2062"/>
      <c r="L262" s="2062"/>
      <c r="M262" s="2062"/>
      <c r="N262" s="2062"/>
      <c r="O262" s="2062"/>
      <c r="P262" s="2062"/>
      <c r="Q262" s="2062"/>
      <c r="R262" s="2062"/>
      <c r="S262" s="2062"/>
      <c r="T262" s="2062"/>
      <c r="U262" s="2062"/>
      <c r="V262" s="2062"/>
      <c r="W262" s="2061"/>
      <c r="X262" s="2063"/>
      <c r="Y262" s="2063"/>
      <c r="Z262" s="2063"/>
      <c r="AA262" s="2063"/>
      <c r="AB262" s="2063"/>
      <c r="AC262" s="38"/>
      <c r="AD262" s="38"/>
    </row>
    <row r="263" spans="2:30" x14ac:dyDescent="0.2">
      <c r="B263" s="2070"/>
      <c r="C263" s="2060"/>
      <c r="D263" s="2060"/>
      <c r="E263" s="2060"/>
      <c r="F263" s="2060"/>
      <c r="G263" s="1273"/>
      <c r="H263" s="2061"/>
      <c r="I263" s="2061"/>
      <c r="J263" s="2061"/>
      <c r="K263" s="2062"/>
      <c r="L263" s="2062"/>
      <c r="M263" s="2062"/>
      <c r="N263" s="2062"/>
      <c r="O263" s="2062"/>
      <c r="P263" s="2062"/>
      <c r="Q263" s="2062"/>
      <c r="R263" s="2062"/>
      <c r="S263" s="2062"/>
      <c r="T263" s="2062"/>
      <c r="U263" s="2062"/>
      <c r="V263" s="2062"/>
      <c r="W263" s="2061"/>
      <c r="X263" s="2063"/>
      <c r="Y263" s="2063"/>
      <c r="Z263" s="2063"/>
      <c r="AA263" s="2063"/>
      <c r="AB263" s="2063"/>
      <c r="AC263" s="38"/>
      <c r="AD263" s="38"/>
    </row>
    <row r="264" spans="2:30" x14ac:dyDescent="0.2">
      <c r="B264" s="2070"/>
      <c r="C264" s="2060"/>
      <c r="D264" s="2060"/>
      <c r="E264" s="2060"/>
      <c r="F264" s="2060"/>
      <c r="G264" s="1273"/>
      <c r="H264" s="2061"/>
      <c r="I264" s="2061"/>
      <c r="J264" s="2061"/>
      <c r="K264" s="2062"/>
      <c r="L264" s="2062"/>
      <c r="M264" s="2062"/>
      <c r="N264" s="2062"/>
      <c r="O264" s="2062"/>
      <c r="P264" s="2062"/>
      <c r="Q264" s="2062"/>
      <c r="R264" s="2062"/>
      <c r="S264" s="2062"/>
      <c r="T264" s="2062"/>
      <c r="U264" s="2062"/>
      <c r="V264" s="2062"/>
      <c r="W264" s="2061"/>
      <c r="X264" s="2063"/>
      <c r="Y264" s="2063"/>
      <c r="Z264" s="2063"/>
      <c r="AA264" s="2063"/>
      <c r="AB264" s="2063"/>
      <c r="AC264" s="38"/>
      <c r="AD264" s="38"/>
    </row>
    <row r="265" spans="2:30" x14ac:dyDescent="0.2">
      <c r="B265" s="2070"/>
      <c r="C265" s="2060"/>
      <c r="D265" s="2060"/>
      <c r="E265" s="2060"/>
      <c r="F265" s="2060"/>
      <c r="G265" s="1273"/>
      <c r="H265" s="2061"/>
      <c r="I265" s="2061"/>
      <c r="J265" s="2061"/>
      <c r="K265" s="2062"/>
      <c r="L265" s="2062"/>
      <c r="M265" s="2062"/>
      <c r="N265" s="2062"/>
      <c r="O265" s="2062"/>
      <c r="P265" s="2062"/>
      <c r="Q265" s="2062"/>
      <c r="R265" s="2062"/>
      <c r="S265" s="2062"/>
      <c r="T265" s="2062"/>
      <c r="U265" s="2062"/>
      <c r="V265" s="2062"/>
      <c r="W265" s="2061"/>
      <c r="X265" s="2063"/>
      <c r="Y265" s="2063"/>
      <c r="Z265" s="2063"/>
      <c r="AA265" s="2063"/>
      <c r="AB265" s="2063"/>
      <c r="AC265" s="38"/>
      <c r="AD265" s="38"/>
    </row>
    <row r="266" spans="2:30" x14ac:dyDescent="0.2">
      <c r="B266" s="2070"/>
      <c r="C266" s="2060"/>
      <c r="D266" s="2060"/>
      <c r="E266" s="2060"/>
      <c r="F266" s="2060"/>
      <c r="G266" s="1273"/>
      <c r="H266" s="2061"/>
      <c r="I266" s="2061"/>
      <c r="J266" s="2061"/>
      <c r="K266" s="2062"/>
      <c r="L266" s="2062"/>
      <c r="M266" s="2062"/>
      <c r="N266" s="2062"/>
      <c r="O266" s="2062"/>
      <c r="P266" s="2062"/>
      <c r="Q266" s="2062"/>
      <c r="R266" s="2062"/>
      <c r="S266" s="2062"/>
      <c r="T266" s="2062"/>
      <c r="U266" s="2062"/>
      <c r="V266" s="2062"/>
      <c r="W266" s="2061"/>
      <c r="X266" s="2063"/>
      <c r="Y266" s="2063"/>
      <c r="Z266" s="2063"/>
      <c r="AA266" s="2063"/>
      <c r="AB266" s="2063"/>
      <c r="AC266" s="38"/>
      <c r="AD266" s="38"/>
    </row>
    <row r="267" spans="2:30" x14ac:dyDescent="0.2">
      <c r="B267" s="2070"/>
      <c r="C267" s="2060"/>
      <c r="D267" s="2060"/>
      <c r="E267" s="2060"/>
      <c r="F267" s="2060"/>
      <c r="G267" s="1273"/>
      <c r="H267" s="2061"/>
      <c r="I267" s="2061"/>
      <c r="J267" s="2061"/>
      <c r="K267" s="2062"/>
      <c r="L267" s="2062"/>
      <c r="M267" s="2062"/>
      <c r="N267" s="2062"/>
      <c r="O267" s="2062"/>
      <c r="P267" s="2062"/>
      <c r="Q267" s="2062"/>
      <c r="R267" s="2062"/>
      <c r="S267" s="2062"/>
      <c r="T267" s="2062"/>
      <c r="U267" s="2062"/>
      <c r="V267" s="2062"/>
      <c r="W267" s="2061"/>
      <c r="X267" s="2063"/>
      <c r="Y267" s="2063"/>
      <c r="Z267" s="2063"/>
      <c r="AA267" s="2063"/>
      <c r="AB267" s="2063"/>
      <c r="AC267" s="38"/>
      <c r="AD267" s="38"/>
    </row>
    <row r="268" spans="2:30" x14ac:dyDescent="0.2">
      <c r="B268" s="2070"/>
      <c r="C268" s="2060"/>
      <c r="D268" s="2060"/>
      <c r="E268" s="2060"/>
      <c r="F268" s="2060"/>
      <c r="G268" s="1273"/>
      <c r="H268" s="2061"/>
      <c r="I268" s="2061"/>
      <c r="J268" s="2061"/>
      <c r="K268" s="2062"/>
      <c r="L268" s="2062"/>
      <c r="M268" s="2062"/>
      <c r="N268" s="2062"/>
      <c r="O268" s="2062"/>
      <c r="P268" s="2062"/>
      <c r="Q268" s="2062"/>
      <c r="R268" s="2062"/>
      <c r="S268" s="2062"/>
      <c r="T268" s="2062"/>
      <c r="U268" s="2062"/>
      <c r="V268" s="2062"/>
      <c r="W268" s="2061"/>
      <c r="X268" s="2063"/>
      <c r="Y268" s="2063"/>
      <c r="Z268" s="2063"/>
      <c r="AA268" s="2063"/>
      <c r="AB268" s="2063"/>
      <c r="AC268" s="38"/>
      <c r="AD268" s="38"/>
    </row>
    <row r="269" spans="2:30" x14ac:dyDescent="0.2">
      <c r="B269" s="2070"/>
      <c r="C269" s="2060"/>
      <c r="D269" s="2060"/>
      <c r="E269" s="2060"/>
      <c r="F269" s="2060"/>
      <c r="G269" s="1273"/>
      <c r="H269" s="2061"/>
      <c r="I269" s="2061"/>
      <c r="J269" s="2061"/>
      <c r="K269" s="2062"/>
      <c r="L269" s="2062"/>
      <c r="M269" s="2062"/>
      <c r="N269" s="2062"/>
      <c r="O269" s="2062"/>
      <c r="P269" s="2062"/>
      <c r="Q269" s="2062"/>
      <c r="R269" s="2062"/>
      <c r="S269" s="2062"/>
      <c r="T269" s="2062"/>
      <c r="U269" s="2062"/>
      <c r="V269" s="2062"/>
      <c r="W269" s="2061"/>
      <c r="X269" s="2063"/>
      <c r="Y269" s="2063"/>
      <c r="Z269" s="2063"/>
      <c r="AA269" s="2063"/>
      <c r="AB269" s="2063"/>
      <c r="AC269" s="38"/>
      <c r="AD269" s="38"/>
    </row>
    <row r="270" spans="2:30" x14ac:dyDescent="0.2">
      <c r="B270" s="2070"/>
      <c r="C270" s="2060"/>
      <c r="D270" s="2060"/>
      <c r="E270" s="2060"/>
      <c r="F270" s="2060"/>
      <c r="G270" s="1273"/>
      <c r="H270" s="2061"/>
      <c r="I270" s="2061"/>
      <c r="J270" s="2061"/>
      <c r="K270" s="2062"/>
      <c r="L270" s="2062"/>
      <c r="M270" s="2062"/>
      <c r="N270" s="2062"/>
      <c r="O270" s="2062"/>
      <c r="P270" s="2062"/>
      <c r="Q270" s="2062"/>
      <c r="R270" s="2062"/>
      <c r="S270" s="2062"/>
      <c r="T270" s="2062"/>
      <c r="U270" s="2062"/>
      <c r="V270" s="2062"/>
      <c r="W270" s="2061"/>
      <c r="X270" s="2063"/>
      <c r="Y270" s="2063"/>
      <c r="Z270" s="2063"/>
      <c r="AA270" s="2063"/>
      <c r="AB270" s="2063"/>
      <c r="AC270" s="38"/>
      <c r="AD270" s="38"/>
    </row>
    <row r="271" spans="2:30" x14ac:dyDescent="0.2">
      <c r="B271" s="2070"/>
      <c r="C271" s="2060"/>
      <c r="D271" s="2060"/>
      <c r="E271" s="2060"/>
      <c r="F271" s="2060"/>
      <c r="G271" s="1273"/>
      <c r="H271" s="2061"/>
      <c r="I271" s="2061"/>
      <c r="J271" s="2061"/>
      <c r="K271" s="2062"/>
      <c r="L271" s="2062"/>
      <c r="M271" s="2062"/>
      <c r="N271" s="2062"/>
      <c r="O271" s="2062"/>
      <c r="P271" s="2062"/>
      <c r="Q271" s="2062"/>
      <c r="R271" s="2062"/>
      <c r="S271" s="2062"/>
      <c r="T271" s="2062"/>
      <c r="U271" s="2062"/>
      <c r="V271" s="2062"/>
      <c r="W271" s="2061"/>
      <c r="X271" s="2063"/>
      <c r="Y271" s="2063"/>
      <c r="Z271" s="2063"/>
      <c r="AA271" s="2063"/>
      <c r="AB271" s="2063"/>
      <c r="AC271" s="38"/>
      <c r="AD271" s="38"/>
    </row>
    <row r="272" spans="2:30" x14ac:dyDescent="0.2">
      <c r="B272" s="2070"/>
      <c r="C272" s="2060"/>
      <c r="D272" s="2060"/>
      <c r="E272" s="2060"/>
      <c r="F272" s="2060"/>
      <c r="G272" s="1273"/>
      <c r="H272" s="2061"/>
      <c r="I272" s="2061"/>
      <c r="J272" s="2061"/>
      <c r="K272" s="2062"/>
      <c r="L272" s="2062"/>
      <c r="M272" s="2062"/>
      <c r="N272" s="2062"/>
      <c r="O272" s="2062"/>
      <c r="P272" s="2062"/>
      <c r="Q272" s="2062"/>
      <c r="R272" s="2062"/>
      <c r="S272" s="2062"/>
      <c r="T272" s="2062"/>
      <c r="U272" s="2062"/>
      <c r="V272" s="2062"/>
      <c r="W272" s="2061"/>
      <c r="X272" s="2063"/>
      <c r="Y272" s="2063"/>
      <c r="Z272" s="2063"/>
      <c r="AA272" s="2063"/>
      <c r="AB272" s="2063"/>
      <c r="AC272" s="38"/>
      <c r="AD272" s="38"/>
    </row>
    <row r="273" spans="2:30" x14ac:dyDescent="0.2">
      <c r="B273" s="2070"/>
      <c r="C273" s="2060"/>
      <c r="D273" s="2060"/>
      <c r="E273" s="2060"/>
      <c r="F273" s="2060"/>
      <c r="G273" s="1273"/>
      <c r="H273" s="2061"/>
      <c r="I273" s="2061"/>
      <c r="J273" s="2061"/>
      <c r="K273" s="2062"/>
      <c r="L273" s="2062"/>
      <c r="M273" s="2062"/>
      <c r="N273" s="2062"/>
      <c r="O273" s="2062"/>
      <c r="P273" s="2062"/>
      <c r="Q273" s="2062"/>
      <c r="R273" s="2062"/>
      <c r="S273" s="2062"/>
      <c r="T273" s="2062"/>
      <c r="U273" s="2062"/>
      <c r="V273" s="2062"/>
      <c r="W273" s="2061"/>
      <c r="X273" s="2063"/>
      <c r="Y273" s="2063"/>
      <c r="Z273" s="2063"/>
      <c r="AA273" s="2063"/>
      <c r="AB273" s="2063"/>
      <c r="AC273" s="38"/>
      <c r="AD273" s="38"/>
    </row>
    <row r="274" spans="2:30" x14ac:dyDescent="0.2">
      <c r="B274" s="2070"/>
      <c r="C274" s="2060"/>
      <c r="D274" s="2060"/>
      <c r="E274" s="2060"/>
      <c r="F274" s="2060"/>
      <c r="G274" s="1273"/>
      <c r="H274" s="2061"/>
      <c r="I274" s="2061"/>
      <c r="J274" s="2061"/>
      <c r="K274" s="2062"/>
      <c r="L274" s="2062"/>
      <c r="M274" s="2062"/>
      <c r="N274" s="2062"/>
      <c r="O274" s="2062"/>
      <c r="P274" s="2062"/>
      <c r="Q274" s="2062"/>
      <c r="R274" s="2062"/>
      <c r="S274" s="2062"/>
      <c r="T274" s="2062"/>
      <c r="U274" s="2062"/>
      <c r="V274" s="2062"/>
      <c r="W274" s="2061"/>
      <c r="X274" s="2063"/>
      <c r="Y274" s="2063"/>
      <c r="Z274" s="2063"/>
      <c r="AA274" s="2063"/>
      <c r="AB274" s="2063"/>
      <c r="AC274" s="38"/>
      <c r="AD274" s="38"/>
    </row>
    <row r="275" spans="2:30" x14ac:dyDescent="0.2">
      <c r="B275" s="2070"/>
      <c r="C275" s="2060"/>
      <c r="D275" s="2060"/>
      <c r="E275" s="2060"/>
      <c r="F275" s="2060"/>
      <c r="G275" s="1273"/>
      <c r="H275" s="2061"/>
      <c r="I275" s="2061"/>
      <c r="J275" s="2061"/>
      <c r="K275" s="2062"/>
      <c r="L275" s="2062"/>
      <c r="M275" s="2062"/>
      <c r="N275" s="2062"/>
      <c r="O275" s="2062"/>
      <c r="P275" s="2062"/>
      <c r="Q275" s="2062"/>
      <c r="R275" s="2062"/>
      <c r="S275" s="2062"/>
      <c r="T275" s="2062"/>
      <c r="U275" s="2062"/>
      <c r="V275" s="2062"/>
      <c r="W275" s="2061"/>
      <c r="X275" s="2063"/>
      <c r="Y275" s="2063"/>
      <c r="Z275" s="2063"/>
      <c r="AA275" s="2063"/>
      <c r="AB275" s="2063"/>
      <c r="AC275" s="38"/>
      <c r="AD275" s="38"/>
    </row>
    <row r="276" spans="2:30" x14ac:dyDescent="0.2">
      <c r="B276" s="2070"/>
      <c r="C276" s="2060"/>
      <c r="D276" s="2060"/>
      <c r="E276" s="2060"/>
      <c r="F276" s="2060"/>
      <c r="G276" s="1273"/>
      <c r="H276" s="2061"/>
      <c r="I276" s="2061"/>
      <c r="J276" s="2061"/>
      <c r="K276" s="2062"/>
      <c r="L276" s="2062"/>
      <c r="M276" s="2062"/>
      <c r="N276" s="2062"/>
      <c r="O276" s="2062"/>
      <c r="P276" s="2062"/>
      <c r="Q276" s="2062"/>
      <c r="R276" s="2062"/>
      <c r="S276" s="2062"/>
      <c r="T276" s="2062"/>
      <c r="U276" s="2062"/>
      <c r="V276" s="2062"/>
      <c r="W276" s="2061"/>
      <c r="X276" s="2063"/>
      <c r="Y276" s="2063"/>
      <c r="Z276" s="2063"/>
      <c r="AA276" s="2063"/>
      <c r="AB276" s="2063"/>
      <c r="AC276" s="38"/>
      <c r="AD276" s="38"/>
    </row>
    <row r="277" spans="2:30" x14ac:dyDescent="0.2">
      <c r="B277" s="2070"/>
      <c r="C277" s="2060"/>
      <c r="D277" s="2060"/>
      <c r="E277" s="2060"/>
      <c r="F277" s="2060"/>
      <c r="G277" s="1273"/>
      <c r="H277" s="2061"/>
      <c r="I277" s="2061"/>
      <c r="J277" s="2061"/>
      <c r="K277" s="2062"/>
      <c r="L277" s="2062"/>
      <c r="M277" s="2062"/>
      <c r="N277" s="2062"/>
      <c r="O277" s="2062"/>
      <c r="P277" s="2062"/>
      <c r="Q277" s="2062"/>
      <c r="R277" s="2062"/>
      <c r="S277" s="2062"/>
      <c r="T277" s="2062"/>
      <c r="U277" s="2062"/>
      <c r="V277" s="2062"/>
      <c r="W277" s="2061"/>
      <c r="X277" s="2063"/>
      <c r="Y277" s="2063"/>
      <c r="Z277" s="2063"/>
      <c r="AA277" s="2063"/>
      <c r="AB277" s="2063"/>
      <c r="AC277" s="38"/>
      <c r="AD277" s="38"/>
    </row>
    <row r="278" spans="2:30" x14ac:dyDescent="0.2">
      <c r="B278" s="2070"/>
      <c r="C278" s="2060"/>
      <c r="D278" s="2060"/>
      <c r="E278" s="2060"/>
      <c r="F278" s="2060"/>
      <c r="G278" s="1273"/>
      <c r="H278" s="2061"/>
      <c r="I278" s="2061"/>
      <c r="J278" s="2061"/>
      <c r="K278" s="2062"/>
      <c r="L278" s="2062"/>
      <c r="M278" s="2062"/>
      <c r="N278" s="2062"/>
      <c r="O278" s="2062"/>
      <c r="P278" s="2062"/>
      <c r="Q278" s="2062"/>
      <c r="R278" s="2062"/>
      <c r="S278" s="2062"/>
      <c r="T278" s="2062"/>
      <c r="U278" s="2062"/>
      <c r="V278" s="2062"/>
      <c r="W278" s="2061"/>
      <c r="X278" s="2063"/>
      <c r="Y278" s="2063"/>
      <c r="Z278" s="2063"/>
      <c r="AA278" s="2063"/>
      <c r="AB278" s="2063"/>
      <c r="AC278" s="38"/>
      <c r="AD278" s="38"/>
    </row>
    <row r="279" spans="2:30" x14ac:dyDescent="0.2">
      <c r="B279" s="2070"/>
      <c r="C279" s="2060"/>
      <c r="D279" s="2060"/>
      <c r="E279" s="2060"/>
      <c r="F279" s="2060"/>
      <c r="G279" s="1273"/>
      <c r="H279" s="2061"/>
      <c r="I279" s="2061"/>
      <c r="J279" s="2061"/>
      <c r="K279" s="2062"/>
      <c r="L279" s="2062"/>
      <c r="M279" s="2062"/>
      <c r="N279" s="2062"/>
      <c r="O279" s="2062"/>
      <c r="P279" s="2062"/>
      <c r="Q279" s="2062"/>
      <c r="R279" s="2062"/>
      <c r="S279" s="2062"/>
      <c r="T279" s="2062"/>
      <c r="U279" s="2062"/>
      <c r="V279" s="2062"/>
      <c r="W279" s="2061"/>
      <c r="X279" s="2063"/>
      <c r="Y279" s="2063"/>
      <c r="Z279" s="2063"/>
      <c r="AA279" s="2063"/>
      <c r="AB279" s="2063"/>
      <c r="AC279" s="38"/>
      <c r="AD279" s="38"/>
    </row>
    <row r="280" spans="2:30" x14ac:dyDescent="0.2">
      <c r="B280" s="2070"/>
      <c r="C280" s="2060"/>
      <c r="D280" s="2060"/>
      <c r="E280" s="2060"/>
      <c r="F280" s="2060"/>
      <c r="G280" s="1273"/>
      <c r="H280" s="2061"/>
      <c r="I280" s="2061"/>
      <c r="J280" s="2061"/>
      <c r="K280" s="2062"/>
      <c r="L280" s="2062"/>
      <c r="M280" s="2062"/>
      <c r="N280" s="2062"/>
      <c r="O280" s="2062"/>
      <c r="P280" s="2062"/>
      <c r="Q280" s="2062"/>
      <c r="R280" s="2062"/>
      <c r="S280" s="2062"/>
      <c r="T280" s="2062"/>
      <c r="U280" s="2062"/>
      <c r="V280" s="2062"/>
      <c r="W280" s="2061"/>
      <c r="X280" s="2063"/>
      <c r="Y280" s="2063"/>
      <c r="Z280" s="2063"/>
      <c r="AA280" s="2063"/>
      <c r="AB280" s="2063"/>
      <c r="AC280" s="38"/>
      <c r="AD280" s="38"/>
    </row>
    <row r="281" spans="2:30" x14ac:dyDescent="0.2">
      <c r="B281" s="2070"/>
      <c r="C281" s="2060"/>
      <c r="D281" s="2060"/>
      <c r="E281" s="2060"/>
      <c r="F281" s="2060"/>
      <c r="G281" s="1273"/>
      <c r="H281" s="2061"/>
      <c r="I281" s="2061"/>
      <c r="J281" s="2061"/>
      <c r="K281" s="2062"/>
      <c r="L281" s="2062"/>
      <c r="M281" s="2062"/>
      <c r="N281" s="2062"/>
      <c r="O281" s="2062"/>
      <c r="P281" s="2062"/>
      <c r="Q281" s="2062"/>
      <c r="R281" s="2062"/>
      <c r="S281" s="2062"/>
      <c r="T281" s="2062"/>
      <c r="U281" s="2062"/>
      <c r="V281" s="2062"/>
      <c r="W281" s="2061"/>
      <c r="X281" s="2063"/>
      <c r="Y281" s="2063"/>
      <c r="Z281" s="2063"/>
      <c r="AA281" s="2063"/>
      <c r="AB281" s="2063"/>
      <c r="AC281" s="38"/>
      <c r="AD281" s="38"/>
    </row>
    <row r="282" spans="2:30" x14ac:dyDescent="0.2">
      <c r="B282" s="2070"/>
      <c r="C282" s="2060"/>
      <c r="D282" s="2060"/>
      <c r="E282" s="2060"/>
      <c r="F282" s="2060"/>
      <c r="G282" s="1273"/>
      <c r="H282" s="2061"/>
      <c r="I282" s="2061"/>
      <c r="J282" s="2061"/>
      <c r="K282" s="2062"/>
      <c r="L282" s="2062"/>
      <c r="M282" s="2062"/>
      <c r="N282" s="2062"/>
      <c r="O282" s="2062"/>
      <c r="P282" s="2062"/>
      <c r="Q282" s="2062"/>
      <c r="R282" s="2062"/>
      <c r="S282" s="2062"/>
      <c r="T282" s="2062"/>
      <c r="U282" s="2062"/>
      <c r="V282" s="2062"/>
      <c r="W282" s="2061"/>
      <c r="X282" s="2063"/>
      <c r="Y282" s="2063"/>
      <c r="Z282" s="2063"/>
      <c r="AA282" s="2063"/>
      <c r="AB282" s="2063"/>
      <c r="AC282" s="38"/>
      <c r="AD282" s="38"/>
    </row>
    <row r="283" spans="2:30" x14ac:dyDescent="0.2">
      <c r="B283" s="2070"/>
      <c r="C283" s="2060"/>
      <c r="D283" s="2060"/>
      <c r="E283" s="2060"/>
      <c r="F283" s="2060"/>
      <c r="G283" s="1273"/>
      <c r="H283" s="2061"/>
      <c r="I283" s="2061"/>
      <c r="J283" s="2061"/>
      <c r="K283" s="2062"/>
      <c r="L283" s="2062"/>
      <c r="M283" s="2062"/>
      <c r="N283" s="2062"/>
      <c r="O283" s="2062"/>
      <c r="P283" s="2062"/>
      <c r="Q283" s="2062"/>
      <c r="R283" s="2062"/>
      <c r="S283" s="2062"/>
      <c r="T283" s="2062"/>
      <c r="U283" s="2062"/>
      <c r="V283" s="2062"/>
      <c r="W283" s="2061"/>
      <c r="X283" s="2063"/>
      <c r="Y283" s="2063"/>
      <c r="Z283" s="2063"/>
      <c r="AA283" s="2063"/>
      <c r="AB283" s="2063"/>
      <c r="AC283" s="38"/>
      <c r="AD283" s="38"/>
    </row>
    <row r="284" spans="2:30" x14ac:dyDescent="0.2">
      <c r="B284" s="2070"/>
      <c r="C284" s="2060"/>
      <c r="D284" s="2060"/>
      <c r="E284" s="2060"/>
      <c r="F284" s="2060"/>
      <c r="G284" s="1273"/>
      <c r="H284" s="2061"/>
      <c r="I284" s="2061"/>
      <c r="J284" s="2061"/>
      <c r="K284" s="2062"/>
      <c r="L284" s="2062"/>
      <c r="M284" s="2062"/>
      <c r="N284" s="2062"/>
      <c r="O284" s="2062"/>
      <c r="P284" s="2062"/>
      <c r="Q284" s="2062"/>
      <c r="R284" s="2062"/>
      <c r="S284" s="2062"/>
      <c r="T284" s="2062"/>
      <c r="U284" s="2062"/>
      <c r="V284" s="2062"/>
      <c r="W284" s="2061"/>
      <c r="X284" s="2063"/>
      <c r="Y284" s="2063"/>
      <c r="Z284" s="2063"/>
      <c r="AA284" s="2063"/>
      <c r="AB284" s="2063"/>
      <c r="AC284" s="38"/>
      <c r="AD284" s="38"/>
    </row>
    <row r="285" spans="2:30" x14ac:dyDescent="0.2">
      <c r="B285" s="2070"/>
      <c r="C285" s="2060"/>
      <c r="D285" s="2060"/>
      <c r="E285" s="2060"/>
      <c r="F285" s="2060"/>
      <c r="G285" s="1273"/>
      <c r="H285" s="2061"/>
      <c r="I285" s="2061"/>
      <c r="J285" s="2061"/>
      <c r="K285" s="2062"/>
      <c r="L285" s="2062"/>
      <c r="M285" s="2062"/>
      <c r="N285" s="2062"/>
      <c r="O285" s="2062"/>
      <c r="P285" s="2062"/>
      <c r="Q285" s="2062"/>
      <c r="R285" s="2062"/>
      <c r="S285" s="2062"/>
      <c r="T285" s="2062"/>
      <c r="U285" s="2062"/>
      <c r="V285" s="2062"/>
      <c r="W285" s="2061"/>
      <c r="X285" s="2063"/>
      <c r="Y285" s="2063"/>
      <c r="Z285" s="2063"/>
      <c r="AA285" s="2063"/>
      <c r="AB285" s="2063"/>
      <c r="AC285" s="38"/>
      <c r="AD285" s="38"/>
    </row>
    <row r="286" spans="2:30" x14ac:dyDescent="0.2">
      <c r="B286" s="2070"/>
      <c r="C286" s="2060"/>
      <c r="D286" s="2060"/>
      <c r="E286" s="2060"/>
      <c r="F286" s="2060"/>
      <c r="G286" s="1273"/>
      <c r="H286" s="2061"/>
      <c r="I286" s="2061"/>
      <c r="J286" s="2061"/>
      <c r="K286" s="2062"/>
      <c r="L286" s="2062"/>
      <c r="M286" s="2062"/>
      <c r="N286" s="2062"/>
      <c r="O286" s="2062"/>
      <c r="P286" s="2062"/>
      <c r="Q286" s="2062"/>
      <c r="R286" s="2062"/>
      <c r="S286" s="2062"/>
      <c r="T286" s="2062"/>
      <c r="U286" s="2062"/>
      <c r="V286" s="2062"/>
      <c r="W286" s="2061"/>
      <c r="X286" s="2063"/>
      <c r="Y286" s="2063"/>
      <c r="Z286" s="2063"/>
      <c r="AA286" s="2063"/>
      <c r="AB286" s="2063"/>
      <c r="AC286" s="38"/>
      <c r="AD286" s="38"/>
    </row>
    <row r="287" spans="2:30" x14ac:dyDescent="0.2">
      <c r="B287" s="2070"/>
      <c r="C287" s="2060"/>
      <c r="D287" s="2060"/>
      <c r="E287" s="2060"/>
      <c r="F287" s="2060"/>
      <c r="G287" s="1273"/>
      <c r="H287" s="2061"/>
      <c r="I287" s="2061"/>
      <c r="J287" s="2061"/>
      <c r="K287" s="2062"/>
      <c r="L287" s="2062"/>
      <c r="M287" s="2062"/>
      <c r="N287" s="2062"/>
      <c r="O287" s="2062"/>
      <c r="P287" s="2062"/>
      <c r="Q287" s="2062"/>
      <c r="R287" s="2062"/>
      <c r="S287" s="2062"/>
      <c r="T287" s="2062"/>
      <c r="U287" s="2062"/>
      <c r="V287" s="2062"/>
      <c r="W287" s="2061"/>
      <c r="X287" s="2063"/>
      <c r="Y287" s="2063"/>
      <c r="Z287" s="2063"/>
      <c r="AA287" s="2063"/>
      <c r="AB287" s="2063"/>
      <c r="AC287" s="38"/>
      <c r="AD287" s="38"/>
    </row>
    <row r="288" spans="2:30" x14ac:dyDescent="0.2">
      <c r="B288" s="2070"/>
      <c r="C288" s="2060"/>
      <c r="D288" s="2060"/>
      <c r="E288" s="2060"/>
      <c r="F288" s="2060"/>
      <c r="G288" s="1273"/>
      <c r="H288" s="2061"/>
      <c r="I288" s="2061"/>
      <c r="J288" s="2061"/>
      <c r="K288" s="2062"/>
      <c r="L288" s="2062"/>
      <c r="M288" s="2062"/>
      <c r="N288" s="2062"/>
      <c r="O288" s="2062"/>
      <c r="P288" s="2062"/>
      <c r="Q288" s="2062"/>
      <c r="R288" s="2062"/>
      <c r="S288" s="2062"/>
      <c r="T288" s="2062"/>
      <c r="U288" s="2062"/>
      <c r="V288" s="2062"/>
      <c r="W288" s="2061"/>
      <c r="X288" s="2063"/>
      <c r="Y288" s="2063"/>
      <c r="Z288" s="2063"/>
      <c r="AA288" s="2063"/>
      <c r="AB288" s="2063"/>
      <c r="AC288" s="38"/>
      <c r="AD288" s="38"/>
    </row>
    <row r="289" spans="2:30" x14ac:dyDescent="0.2">
      <c r="B289" s="2070"/>
      <c r="C289" s="2060"/>
      <c r="D289" s="2060"/>
      <c r="E289" s="2060"/>
      <c r="F289" s="2060"/>
      <c r="G289" s="1273"/>
      <c r="H289" s="2061"/>
      <c r="I289" s="2061"/>
      <c r="J289" s="2061"/>
      <c r="K289" s="2062"/>
      <c r="L289" s="2062"/>
      <c r="M289" s="2062"/>
      <c r="N289" s="2062"/>
      <c r="O289" s="2062"/>
      <c r="P289" s="2062"/>
      <c r="Q289" s="2062"/>
      <c r="R289" s="2062"/>
      <c r="S289" s="2062"/>
      <c r="T289" s="2062"/>
      <c r="U289" s="2062"/>
      <c r="V289" s="2062"/>
      <c r="W289" s="2061"/>
      <c r="X289" s="2063"/>
      <c r="Y289" s="2063"/>
      <c r="Z289" s="2063"/>
      <c r="AA289" s="2063"/>
      <c r="AB289" s="2063"/>
      <c r="AC289" s="38"/>
      <c r="AD289" s="38"/>
    </row>
    <row r="290" spans="2:30" x14ac:dyDescent="0.2">
      <c r="B290" s="2070"/>
      <c r="C290" s="2060"/>
      <c r="D290" s="2060"/>
      <c r="E290" s="2060"/>
      <c r="F290" s="2060"/>
      <c r="G290" s="1273"/>
      <c r="H290" s="2061"/>
      <c r="I290" s="2061"/>
      <c r="J290" s="2061"/>
      <c r="K290" s="2062"/>
      <c r="L290" s="2062"/>
      <c r="M290" s="2062"/>
      <c r="N290" s="2062"/>
      <c r="O290" s="2062"/>
      <c r="P290" s="2062"/>
      <c r="Q290" s="2062"/>
      <c r="R290" s="2062"/>
      <c r="S290" s="2062"/>
      <c r="T290" s="2062"/>
      <c r="U290" s="2062"/>
      <c r="V290" s="2062"/>
      <c r="W290" s="2061"/>
      <c r="X290" s="2063"/>
      <c r="Y290" s="2063"/>
      <c r="Z290" s="2063"/>
      <c r="AA290" s="2063"/>
      <c r="AB290" s="2063"/>
      <c r="AC290" s="38"/>
      <c r="AD290" s="38"/>
    </row>
    <row r="291" spans="2:30" x14ac:dyDescent="0.2">
      <c r="B291" s="2070"/>
      <c r="C291" s="2060"/>
      <c r="D291" s="2060"/>
      <c r="E291" s="2060"/>
      <c r="F291" s="2060"/>
      <c r="G291" s="1273"/>
      <c r="H291" s="2061"/>
      <c r="I291" s="2061"/>
      <c r="J291" s="2061"/>
      <c r="K291" s="2062"/>
      <c r="L291" s="2062"/>
      <c r="M291" s="2062"/>
      <c r="N291" s="2062"/>
      <c r="O291" s="2062"/>
      <c r="P291" s="2062"/>
      <c r="Q291" s="2062"/>
      <c r="R291" s="2062"/>
      <c r="S291" s="2062"/>
      <c r="T291" s="2062"/>
      <c r="U291" s="2062"/>
      <c r="V291" s="2062"/>
      <c r="W291" s="2061"/>
      <c r="X291" s="2063"/>
      <c r="Y291" s="2063"/>
      <c r="Z291" s="2063"/>
      <c r="AA291" s="2063"/>
      <c r="AB291" s="2063"/>
      <c r="AC291" s="38"/>
      <c r="AD291" s="38"/>
    </row>
    <row r="292" spans="2:30" x14ac:dyDescent="0.2">
      <c r="B292" s="2070"/>
      <c r="C292" s="2060"/>
      <c r="D292" s="2060"/>
      <c r="E292" s="2060"/>
      <c r="F292" s="2060"/>
      <c r="G292" s="1273"/>
      <c r="H292" s="2061"/>
      <c r="I292" s="2061"/>
      <c r="J292" s="2061"/>
      <c r="K292" s="2062"/>
      <c r="L292" s="2062"/>
      <c r="M292" s="2062"/>
      <c r="N292" s="2062"/>
      <c r="O292" s="2062"/>
      <c r="P292" s="2062"/>
      <c r="Q292" s="2062"/>
      <c r="R292" s="2062"/>
      <c r="S292" s="2062"/>
      <c r="T292" s="2062"/>
      <c r="U292" s="2062"/>
      <c r="V292" s="2062"/>
      <c r="W292" s="2061"/>
      <c r="X292" s="2063"/>
      <c r="Y292" s="2063"/>
      <c r="Z292" s="2063"/>
      <c r="AA292" s="2063"/>
      <c r="AB292" s="2063"/>
      <c r="AC292" s="38"/>
      <c r="AD292" s="38"/>
    </row>
    <row r="293" spans="2:30" x14ac:dyDescent="0.2">
      <c r="B293" s="2070"/>
      <c r="C293" s="2060"/>
      <c r="D293" s="2060"/>
      <c r="E293" s="2060"/>
      <c r="F293" s="2060"/>
      <c r="G293" s="1273"/>
      <c r="H293" s="2061"/>
      <c r="I293" s="2061"/>
      <c r="J293" s="2061"/>
      <c r="K293" s="2062"/>
      <c r="L293" s="2062"/>
      <c r="M293" s="2062"/>
      <c r="N293" s="2062"/>
      <c r="O293" s="2062"/>
      <c r="P293" s="2062"/>
      <c r="Q293" s="2062"/>
      <c r="R293" s="2062"/>
      <c r="S293" s="2062"/>
      <c r="T293" s="2062"/>
      <c r="U293" s="2062"/>
      <c r="V293" s="2062"/>
      <c r="W293" s="2061"/>
      <c r="X293" s="2063"/>
      <c r="Y293" s="2063"/>
      <c r="Z293" s="2063"/>
      <c r="AA293" s="2063"/>
      <c r="AB293" s="2063"/>
      <c r="AC293" s="38"/>
      <c r="AD293" s="38"/>
    </row>
    <row r="294" spans="2:30" x14ac:dyDescent="0.2">
      <c r="B294" s="2070"/>
      <c r="C294" s="2060"/>
      <c r="D294" s="2060"/>
      <c r="E294" s="2060"/>
      <c r="F294" s="2060"/>
      <c r="G294" s="1273"/>
      <c r="H294" s="2061"/>
      <c r="I294" s="2061"/>
      <c r="J294" s="2061"/>
      <c r="K294" s="2062"/>
      <c r="L294" s="2062"/>
      <c r="M294" s="2062"/>
      <c r="N294" s="2062"/>
      <c r="O294" s="2062"/>
      <c r="P294" s="2062"/>
      <c r="Q294" s="2062"/>
      <c r="R294" s="2062"/>
      <c r="S294" s="2062"/>
      <c r="T294" s="2062"/>
      <c r="U294" s="2062"/>
      <c r="V294" s="2062"/>
      <c r="W294" s="2061"/>
      <c r="X294" s="2063"/>
      <c r="Y294" s="2063"/>
      <c r="Z294" s="2063"/>
      <c r="AA294" s="2063"/>
      <c r="AB294" s="2063"/>
      <c r="AC294" s="38"/>
      <c r="AD294" s="38"/>
    </row>
    <row r="295" spans="2:30" x14ac:dyDescent="0.2">
      <c r="B295" s="2070"/>
      <c r="C295" s="2060"/>
      <c r="D295" s="2060"/>
      <c r="E295" s="2060"/>
      <c r="F295" s="2060"/>
      <c r="G295" s="1273"/>
      <c r="H295" s="2061"/>
      <c r="I295" s="2061"/>
      <c r="J295" s="2061"/>
      <c r="K295" s="2062"/>
      <c r="L295" s="2062"/>
      <c r="M295" s="2062"/>
      <c r="N295" s="2062"/>
      <c r="O295" s="2062"/>
      <c r="P295" s="2062"/>
      <c r="Q295" s="2062"/>
      <c r="R295" s="2062"/>
      <c r="S295" s="2062"/>
      <c r="T295" s="2062"/>
      <c r="U295" s="2062"/>
      <c r="V295" s="2062"/>
      <c r="W295" s="2061"/>
      <c r="X295" s="2063"/>
      <c r="Y295" s="2063"/>
      <c r="Z295" s="2063"/>
      <c r="AA295" s="2063"/>
      <c r="AB295" s="2063"/>
      <c r="AC295" s="38"/>
      <c r="AD295" s="38"/>
    </row>
    <row r="296" spans="2:30" x14ac:dyDescent="0.2">
      <c r="B296" s="2070"/>
      <c r="C296" s="2060"/>
      <c r="D296" s="2060"/>
      <c r="E296" s="2060"/>
      <c r="F296" s="2060"/>
      <c r="G296" s="1273"/>
      <c r="H296" s="2061"/>
      <c r="I296" s="2061"/>
      <c r="J296" s="2061"/>
      <c r="K296" s="2062"/>
      <c r="L296" s="2062"/>
      <c r="M296" s="2062"/>
      <c r="N296" s="2062"/>
      <c r="O296" s="2062"/>
      <c r="P296" s="2062"/>
      <c r="Q296" s="2062"/>
      <c r="R296" s="2062"/>
      <c r="S296" s="2062"/>
      <c r="T296" s="2062"/>
      <c r="U296" s="2062"/>
      <c r="V296" s="2062"/>
      <c r="W296" s="2061"/>
      <c r="X296" s="2063"/>
      <c r="Y296" s="2063"/>
      <c r="Z296" s="2063"/>
      <c r="AA296" s="2063"/>
      <c r="AB296" s="2063"/>
      <c r="AC296" s="38"/>
      <c r="AD296" s="38"/>
    </row>
    <row r="297" spans="2:30" x14ac:dyDescent="0.2">
      <c r="B297" s="2070"/>
      <c r="C297" s="2060"/>
      <c r="D297" s="2060"/>
      <c r="E297" s="2060"/>
      <c r="F297" s="2060"/>
      <c r="G297" s="1273"/>
      <c r="H297" s="2061"/>
      <c r="I297" s="2061"/>
      <c r="J297" s="2061"/>
      <c r="K297" s="2062"/>
      <c r="L297" s="2062"/>
      <c r="M297" s="2062"/>
      <c r="N297" s="2062"/>
      <c r="O297" s="2062"/>
      <c r="P297" s="2062"/>
      <c r="Q297" s="2062"/>
      <c r="R297" s="2062"/>
      <c r="S297" s="2062"/>
      <c r="T297" s="2062"/>
      <c r="U297" s="2062"/>
      <c r="V297" s="2062"/>
      <c r="W297" s="2061"/>
      <c r="X297" s="2063"/>
      <c r="Y297" s="2063"/>
      <c r="Z297" s="2063"/>
      <c r="AA297" s="2063"/>
      <c r="AB297" s="2063"/>
      <c r="AC297" s="38"/>
      <c r="AD297" s="38"/>
    </row>
    <row r="298" spans="2:30" x14ac:dyDescent="0.2">
      <c r="B298" s="2070"/>
      <c r="C298" s="2060"/>
      <c r="D298" s="2060"/>
      <c r="E298" s="2060"/>
      <c r="F298" s="2060"/>
      <c r="G298" s="1273"/>
      <c r="H298" s="2061"/>
      <c r="I298" s="2061"/>
      <c r="J298" s="2061"/>
      <c r="K298" s="2062"/>
      <c r="L298" s="2062"/>
      <c r="M298" s="2062"/>
      <c r="N298" s="2062"/>
      <c r="O298" s="2062"/>
      <c r="P298" s="2062"/>
      <c r="Q298" s="2062"/>
      <c r="R298" s="2062"/>
      <c r="S298" s="2062"/>
      <c r="T298" s="2062"/>
      <c r="U298" s="2062"/>
      <c r="V298" s="2062"/>
      <c r="W298" s="2061"/>
      <c r="X298" s="2063"/>
      <c r="Y298" s="2063"/>
      <c r="Z298" s="2063"/>
      <c r="AA298" s="2063"/>
      <c r="AB298" s="2063"/>
      <c r="AC298" s="38"/>
      <c r="AD298" s="38"/>
    </row>
    <row r="299" spans="2:30" x14ac:dyDescent="0.2">
      <c r="B299" s="2070"/>
      <c r="C299" s="2060"/>
      <c r="D299" s="2060"/>
      <c r="E299" s="2060"/>
      <c r="F299" s="2060"/>
      <c r="G299" s="1273"/>
      <c r="H299" s="2061"/>
      <c r="I299" s="2061"/>
      <c r="J299" s="2061"/>
      <c r="K299" s="2062"/>
      <c r="L299" s="2062"/>
      <c r="M299" s="2062"/>
      <c r="N299" s="2062"/>
      <c r="O299" s="2062"/>
      <c r="P299" s="2062"/>
      <c r="Q299" s="2062"/>
      <c r="R299" s="2062"/>
      <c r="S299" s="2062"/>
      <c r="T299" s="2062"/>
      <c r="U299" s="2062"/>
      <c r="V299" s="2062"/>
      <c r="W299" s="2061"/>
      <c r="X299" s="2063"/>
      <c r="Y299" s="2063"/>
      <c r="Z299" s="2063"/>
      <c r="AA299" s="2063"/>
      <c r="AB299" s="2063"/>
      <c r="AC299" s="38"/>
      <c r="AD299" s="38"/>
    </row>
    <row r="300" spans="2:30" x14ac:dyDescent="0.2">
      <c r="B300" s="2070"/>
      <c r="C300" s="2060"/>
      <c r="D300" s="2060"/>
      <c r="E300" s="2060"/>
      <c r="F300" s="2060"/>
      <c r="G300" s="1273"/>
      <c r="H300" s="2061"/>
      <c r="I300" s="2061"/>
      <c r="J300" s="2061"/>
      <c r="K300" s="2062"/>
      <c r="L300" s="2062"/>
      <c r="M300" s="2062"/>
      <c r="N300" s="2062"/>
      <c r="O300" s="2062"/>
      <c r="P300" s="2062"/>
      <c r="Q300" s="2062"/>
      <c r="R300" s="2062"/>
      <c r="S300" s="2062"/>
      <c r="T300" s="2062"/>
      <c r="U300" s="2062"/>
      <c r="V300" s="2062"/>
      <c r="W300" s="2061"/>
      <c r="X300" s="2063"/>
      <c r="Y300" s="2063"/>
      <c r="Z300" s="2063"/>
      <c r="AA300" s="2063"/>
      <c r="AB300" s="2063"/>
      <c r="AC300" s="38"/>
      <c r="AD300" s="38"/>
    </row>
  </sheetData>
  <sheetProtection password="CC1A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E5:E34">
    <cfRule type="cellIs" dxfId="119" priority="9" operator="greaterThan">
      <formula>0</formula>
    </cfRule>
  </conditionalFormatting>
  <conditionalFormatting sqref="S57">
    <cfRule type="cellIs" dxfId="118" priority="8" operator="equal">
      <formula>"grün"</formula>
    </cfRule>
  </conditionalFormatting>
  <conditionalFormatting sqref="S56">
    <cfRule type="cellIs" dxfId="117" priority="7" operator="equal">
      <formula>"gelb"</formula>
    </cfRule>
  </conditionalFormatting>
  <conditionalFormatting sqref="S55">
    <cfRule type="cellIs" dxfId="116" priority="6" operator="equal">
      <formula>"rot"</formula>
    </cfRule>
  </conditionalFormatting>
  <conditionalFormatting sqref="B5:B34">
    <cfRule type="expression" dxfId="115" priority="3">
      <formula>G5="f"</formula>
    </cfRule>
    <cfRule type="expression" dxfId="114" priority="5">
      <formula>WEEKDAY(B5,2)&gt;5</formula>
    </cfRule>
  </conditionalFormatting>
  <conditionalFormatting sqref="G5:K34 N5:R34 Y5:Z34 AC5:AD34 AF5:AI34">
    <cfRule type="expression" dxfId="113" priority="4">
      <formula>WEEKDAY($B5,2)&lt;6</formula>
    </cfRule>
  </conditionalFormatting>
  <conditionalFormatting sqref="W4:W36">
    <cfRule type="expression" dxfId="112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S55" sqref="S55"/>
      <selection pane="topRight" activeCell="S55" sqref="S55"/>
      <selection pane="bottomLeft" activeCell="S55" sqref="S55"/>
      <selection pane="bottomRight" activeCell="H8" sqref="H8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310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857" customWidth="1"/>
    <col min="65" max="16384" width="11.42578125" style="38"/>
  </cols>
  <sheetData>
    <row r="1" spans="1:64" s="945" customFormat="1" ht="21" customHeight="1" thickBot="1" x14ac:dyDescent="0.25">
      <c r="B1" s="42" t="s">
        <v>76</v>
      </c>
      <c r="C1" s="43"/>
      <c r="D1" s="43"/>
      <c r="E1" s="43"/>
      <c r="F1" s="43"/>
      <c r="G1" s="55" t="s">
        <v>598</v>
      </c>
      <c r="H1" s="2111">
        <f ca="1">IF(AND(max_Monat_kum="J",AB35-AB39+AB52&gt;AB51),AB51,AB35-AB39+AB52)</f>
        <v>0</v>
      </c>
      <c r="I1" s="2111"/>
      <c r="J1" s="44"/>
      <c r="K1" s="519"/>
      <c r="L1" s="517" t="s">
        <v>395</v>
      </c>
      <c r="M1" s="5"/>
      <c r="N1" s="518">
        <f ca="1">September</f>
        <v>0</v>
      </c>
      <c r="O1" s="520"/>
      <c r="P1" s="45"/>
      <c r="Q1" s="45"/>
      <c r="R1" s="1899" t="s">
        <v>266</v>
      </c>
      <c r="S1" s="518">
        <f>Startsaldo</f>
        <v>0</v>
      </c>
      <c r="T1" s="518"/>
      <c r="U1" s="518"/>
      <c r="V1" s="520"/>
      <c r="W1" s="5"/>
      <c r="X1" s="5"/>
      <c r="Y1" s="286"/>
      <c r="Z1" s="286" t="s">
        <v>267</v>
      </c>
      <c r="AA1" s="286"/>
      <c r="AB1" s="1067">
        <f>'9'!AB1-Z47+AB47</f>
        <v>0</v>
      </c>
      <c r="AC1" s="1442">
        <f>AB1*24</f>
        <v>0</v>
      </c>
      <c r="AD1" s="46"/>
      <c r="AE1" s="1306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56"/>
      <c r="BE1" s="1856"/>
      <c r="BF1" s="1856"/>
      <c r="BG1" s="1856"/>
      <c r="BH1" s="1856"/>
      <c r="BI1" s="1856"/>
      <c r="BJ1" s="1856"/>
      <c r="BK1" s="1856"/>
      <c r="BL1" s="1856"/>
    </row>
    <row r="2" spans="1:64" ht="15.75" thickBot="1" x14ac:dyDescent="0.25">
      <c r="C2" s="28"/>
      <c r="D2" s="28"/>
      <c r="E2" s="28"/>
      <c r="F2" s="28"/>
      <c r="G2" s="54"/>
      <c r="H2" s="2103">
        <f ca="1">IF(dezSaldo="J",H1*24,"")</f>
        <v>0</v>
      </c>
      <c r="I2" s="2103"/>
      <c r="J2" s="474" t="s">
        <v>268</v>
      </c>
      <c r="K2" s="516" t="str">
        <f ca="1">IF(JahresSoll=0,IF(AB2=0,IF(OR(H1&lt;-Warnung,H1&gt;Warnung),"Zeitkonto ausgleichen!",""),IF(OR(H1&lt;-2*AB2,H1&gt;2*AB2),"Zeitkonto ausgleichen!","")),"")</f>
        <v/>
      </c>
      <c r="L2" s="481"/>
      <c r="M2" s="2050"/>
      <c r="P2" s="474" t="s">
        <v>268</v>
      </c>
      <c r="Q2" s="474" t="s">
        <v>268</v>
      </c>
      <c r="R2" s="47"/>
      <c r="S2" s="481"/>
      <c r="T2" s="2050"/>
      <c r="U2" s="481"/>
      <c r="V2" s="481"/>
      <c r="W2" s="418"/>
      <c r="X2" s="419"/>
      <c r="Y2" s="420"/>
      <c r="Z2" s="445" t="s">
        <v>269</v>
      </c>
      <c r="AA2" s="490" t="s">
        <v>268</v>
      </c>
      <c r="AB2" s="1455">
        <v>0</v>
      </c>
      <c r="AC2" s="610" t="str">
        <f>IF(AND(JahresSoll&gt;0,AB2&gt;0),"MonatsSoll oder Jahressoll!","")</f>
        <v/>
      </c>
      <c r="AD2" s="357"/>
      <c r="AE2" s="1307"/>
      <c r="AF2" s="357"/>
      <c r="AG2" s="357"/>
      <c r="AH2" s="357"/>
      <c r="AI2" s="357"/>
      <c r="AJ2" s="357" t="s">
        <v>270</v>
      </c>
    </row>
    <row r="3" spans="1:64" ht="37.5" customHeight="1" thickBot="1" x14ac:dyDescent="0.25">
      <c r="A3" s="1274" t="s">
        <v>271</v>
      </c>
      <c r="B3" s="448" t="s">
        <v>272</v>
      </c>
      <c r="C3" s="50"/>
      <c r="D3" s="447" t="s">
        <v>273</v>
      </c>
      <c r="E3" s="2105" t="s">
        <v>681</v>
      </c>
      <c r="F3" s="2106"/>
      <c r="G3" s="33" t="s">
        <v>274</v>
      </c>
      <c r="H3" s="1087" t="s">
        <v>275</v>
      </c>
      <c r="I3" s="1088" t="s">
        <v>276</v>
      </c>
      <c r="J3" s="479" t="s">
        <v>277</v>
      </c>
      <c r="K3" s="430" t="s">
        <v>278</v>
      </c>
      <c r="L3" s="480" t="str">
        <f>Übersicht!F32</f>
        <v>Arbeit
Ist 1</v>
      </c>
      <c r="M3" s="2071" t="s">
        <v>951</v>
      </c>
      <c r="N3" s="1087" t="s">
        <v>279</v>
      </c>
      <c r="O3" s="1088" t="s">
        <v>280</v>
      </c>
      <c r="P3" s="479" t="s">
        <v>281</v>
      </c>
      <c r="Q3" s="478" t="s">
        <v>282</v>
      </c>
      <c r="R3" s="430" t="s">
        <v>283</v>
      </c>
      <c r="S3" s="480" t="str">
        <f>Übersicht!G32</f>
        <v>Arbeit
Ist 2</v>
      </c>
      <c r="T3" s="2071" t="s">
        <v>952</v>
      </c>
      <c r="U3" s="663" t="s">
        <v>284</v>
      </c>
      <c r="V3" s="480" t="s">
        <v>56</v>
      </c>
      <c r="W3" s="346" t="s">
        <v>285</v>
      </c>
      <c r="X3" s="346" t="s">
        <v>286</v>
      </c>
      <c r="Y3" s="1515" t="s">
        <v>287</v>
      </c>
      <c r="Z3" s="1516" t="s">
        <v>288</v>
      </c>
      <c r="AA3" s="531" t="s">
        <v>289</v>
      </c>
      <c r="AB3" s="31" t="s">
        <v>132</v>
      </c>
      <c r="AC3" s="39" t="s">
        <v>290</v>
      </c>
      <c r="AD3" s="39" t="s">
        <v>291</v>
      </c>
      <c r="AE3" s="1308"/>
      <c r="AF3" s="1485" t="s">
        <v>750</v>
      </c>
      <c r="AG3" s="1486">
        <v>1</v>
      </c>
      <c r="AH3" s="1487">
        <v>2</v>
      </c>
      <c r="AI3" s="1488">
        <v>3</v>
      </c>
      <c r="AJ3" s="1537" t="s">
        <v>292</v>
      </c>
      <c r="AK3" s="1538" t="s">
        <v>293</v>
      </c>
      <c r="AL3" s="1536" t="s">
        <v>294</v>
      </c>
      <c r="AM3" s="1539" t="s">
        <v>295</v>
      </c>
      <c r="AN3" s="1540" t="s">
        <v>296</v>
      </c>
      <c r="AO3" s="1541" t="s">
        <v>297</v>
      </c>
      <c r="AP3" s="1542" t="s">
        <v>298</v>
      </c>
      <c r="AQ3" s="1543" t="s">
        <v>299</v>
      </c>
      <c r="AR3" s="1538" t="s">
        <v>300</v>
      </c>
      <c r="AS3" s="1536" t="s">
        <v>301</v>
      </c>
      <c r="AT3" s="1539" t="s">
        <v>302</v>
      </c>
      <c r="AU3" s="1540" t="s">
        <v>303</v>
      </c>
      <c r="AV3" s="1541" t="s">
        <v>304</v>
      </c>
      <c r="AW3" s="1542" t="s">
        <v>305</v>
      </c>
      <c r="AX3" s="1543" t="s">
        <v>306</v>
      </c>
      <c r="AY3" s="1538" t="s">
        <v>307</v>
      </c>
      <c r="AZ3" s="1536" t="s">
        <v>116</v>
      </c>
      <c r="BA3" s="1539" t="s">
        <v>150</v>
      </c>
      <c r="BD3" s="1857" t="s">
        <v>685</v>
      </c>
      <c r="BE3" s="1857" t="s">
        <v>717</v>
      </c>
      <c r="BF3" s="1857" t="s">
        <v>637</v>
      </c>
      <c r="BG3" s="1857" t="s">
        <v>483</v>
      </c>
      <c r="BH3" s="1857" t="s">
        <v>682</v>
      </c>
      <c r="BI3" s="1857" t="s">
        <v>746</v>
      </c>
      <c r="BJ3" s="1857" t="str">
        <f>Übersicht!E26</f>
        <v>s01</v>
      </c>
      <c r="BK3" s="1857" t="str">
        <f>Übersicht!E27</f>
        <v>s02</v>
      </c>
      <c r="BL3" s="1857" t="str">
        <f>Übersicht!E28</f>
        <v>s03</v>
      </c>
    </row>
    <row r="4" spans="1:64" s="945" customFormat="1" ht="20.25" customHeight="1" x14ac:dyDescent="0.2">
      <c r="A4" s="1275"/>
      <c r="B4" s="1971" t="str">
        <f>IF(AND(AB2&gt;0,Arbeitszeiten!N69&gt;0),"Entweder wöchentliche ODER monatliche Sollstunden! (Siehe Arbeitszeiten)!","")</f>
        <v/>
      </c>
      <c r="C4" s="1972"/>
      <c r="D4" s="1973"/>
      <c r="E4" s="1974"/>
      <c r="F4" s="1926"/>
      <c r="G4" s="1016"/>
      <c r="H4" s="1914"/>
      <c r="I4" s="1915"/>
      <c r="J4" s="1008"/>
      <c r="K4" s="1020"/>
      <c r="L4" s="1011"/>
      <c r="M4" s="2051"/>
      <c r="N4" s="1916"/>
      <c r="O4" s="1917"/>
      <c r="P4" s="1008"/>
      <c r="Q4" s="1008"/>
      <c r="R4" s="1020"/>
      <c r="S4" s="1011"/>
      <c r="T4" s="1926"/>
      <c r="U4" s="1008"/>
      <c r="V4" s="1011"/>
      <c r="W4" s="1926"/>
      <c r="X4" s="1918" t="str">
        <f>IF(AND(N42&gt;0,AB2&gt;0),"Bei Monatssoll keine Us setzen!","")</f>
        <v/>
      </c>
      <c r="Y4" s="1919"/>
      <c r="Z4" s="1920"/>
      <c r="AA4" s="1022"/>
      <c r="AB4" s="1014"/>
      <c r="AC4" s="1017"/>
      <c r="AD4" s="1301">
        <f t="shared" ref="AD4:AD36" ca="1" si="0">INDIRECT(CONCATENATE(Land,CELL("zeile",AD4)))</f>
        <v>0</v>
      </c>
      <c r="AE4" s="1305"/>
      <c r="AF4" s="1044"/>
      <c r="AG4" s="1045"/>
      <c r="AH4" s="1046"/>
      <c r="AI4" s="1047"/>
      <c r="AJ4" s="944"/>
      <c r="AK4" s="567"/>
      <c r="AL4" s="568"/>
      <c r="AM4" s="569"/>
      <c r="AN4" s="570"/>
      <c r="AO4" s="571"/>
      <c r="AP4" s="572"/>
      <c r="AQ4" s="566"/>
      <c r="AR4" s="567"/>
      <c r="AS4" s="568"/>
      <c r="AT4" s="569"/>
      <c r="AU4" s="570"/>
      <c r="AV4" s="571"/>
      <c r="AW4" s="572"/>
      <c r="AX4" s="566"/>
      <c r="AY4" s="567"/>
      <c r="AZ4" s="2020"/>
      <c r="BA4" s="2022"/>
      <c r="BB4" s="438"/>
      <c r="BC4" s="437"/>
      <c r="BD4" s="1858"/>
      <c r="BE4" s="1858"/>
      <c r="BF4" s="1858"/>
      <c r="BG4" s="1858"/>
      <c r="BH4" s="1858"/>
      <c r="BI4" s="1858"/>
      <c r="BJ4" s="1858"/>
      <c r="BK4" s="1858"/>
      <c r="BL4" s="1858"/>
    </row>
    <row r="5" spans="1:64" s="945" customFormat="1" ht="20.25" customHeight="1" x14ac:dyDescent="0.2">
      <c r="A5" s="1275">
        <f>'9'!A34+1</f>
        <v>273</v>
      </c>
      <c r="B5" s="485">
        <f>DATE(Jahr,10,1)</f>
        <v>43738</v>
      </c>
      <c r="C5" s="1913">
        <v>1</v>
      </c>
      <c r="D5" s="483">
        <f>IF(WEEKDAY(B5,Wochenstart)=1,'9'!D34+1,'9'!D34)</f>
        <v>39</v>
      </c>
      <c r="E5" s="1785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6"/>
      <c r="H5" s="1511" t="str">
        <f t="shared" ref="H5:H35" ca="1" si="1">IF(G5="n",INDIRECT(CONCATENATE(BB5,"_B_10")),IF(G5=Soll_Stat,Soll_Start10,""))</f>
        <v/>
      </c>
      <c r="I5" s="1512" t="str">
        <f t="shared" ref="I5:I35" ca="1" si="2">IF(G5="n",H5+INDIRECT(CONCATENATE(BB5,"_E_10")),IF(G5=Soll_Stat,H5+Soll_Ist10,""))</f>
        <v/>
      </c>
      <c r="J5" s="513">
        <f t="shared" ref="J5:J35" ca="1" si="3">IF(OR(H5="",I5=""),0,IF(I5&gt;H5,I5-H5,I5-H5+1))</f>
        <v>0</v>
      </c>
      <c r="K5" s="1335">
        <f t="shared" ref="K5:K35" ca="1" si="4">IF(J5=0,0,IF(J5&gt;Pausenschwelle1_10,IF(J5&gt;Pausenschwelle2_10,CHOOSE(WEEKDAY(B5,2),Pause2_Mo_10,Pause2_Di_10,Pause2_Mi_10,Pause2_Do_10,Pause2_Fr_10,Pause2_Sa_10,Pause2_So_10),CHOOSE(WEEKDAY(B5,2),Pause1_Mo_10,Pause1_Di_10,Pause1_Mi_10,Pause1_Do_10,Pause1_Fr_10,Pause1_Sa_10,Pause1_So_10)),0))</f>
        <v>0</v>
      </c>
      <c r="L5" s="444">
        <f t="shared" ref="L5:L35" ca="1" si="5">IF(J5=0,0,J5-K5)</f>
        <v>0</v>
      </c>
      <c r="M5" s="2076"/>
      <c r="N5" s="1501"/>
      <c r="O5" s="1502"/>
      <c r="P5" s="513">
        <f t="shared" ref="P5:P35" si="6">IF(OR(N5="",O5=""),0,IF(O5&gt;N5,O5-N5,O5-N5+1))</f>
        <v>0</v>
      </c>
      <c r="Q5" s="513">
        <f t="shared" ref="Q5:Q35" si="7">IF(P5=0,0,IF(P5+J5&gt;Pausenschwelle1_10,IF(P5+J5&gt;Pausenschwelle2_10,CHOOSE(WEEKDAY(B5,2),Pause2_Mo_10,Pause2_Di_10,Pause2_Mi_10,Pause2_Do_10,Pause2_Fr_10,Pause2_Sa_10,Pause2_So_10),CHOOSE(WEEKDAY(B5,2),Pause1_Mo_10,Pause1_Di_10,Pause1_Mi_10,Pause1_Do_10,Pause1_Fr_10,Pause1_Sa_10,Pause1_So_10)),0))</f>
        <v>0</v>
      </c>
      <c r="R5" s="1335">
        <f t="shared" ref="R5:R35" ca="1" si="8">IF(Q5&gt;K5,Q5-K5,0)</f>
        <v>0</v>
      </c>
      <c r="S5" s="444">
        <f t="shared" ref="S5:S35" ca="1" si="9">P5-R5</f>
        <v>0</v>
      </c>
      <c r="T5" s="2076"/>
      <c r="U5" s="2018">
        <f t="shared" ref="U5:U35" si="10">CHOOSE(WEEKDAY(B5,2),Montag10,Dienstag10,Mittwoch10,Donnerstag10,Freitag10,Samstag10,Sonntag10)</f>
        <v>0</v>
      </c>
      <c r="V5" s="444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</v>
      </c>
      <c r="X5" s="1342">
        <f t="shared" ref="X5:X35" ca="1" si="13">IF(OR(G5="g",G5="h",G5="v",G5="s",G5="k"),V5-W5,IF(AND(V5=0,$AB$53&lt;&gt;"X"),0,V5-W5))*IF(G5="oa",0,1)</f>
        <v>0</v>
      </c>
      <c r="Y5" s="1527" t="str">
        <f t="shared" ref="Y5:Y35" si="14">IF(OR(AND(G5="f",Zuschlag_F&lt;&gt;0),AND(BB5="Sa",Zuschlag_Sa&lt;&gt;0),AND(BB5="So",Zuschlag_So&lt;&gt;0)),"P","")</f>
        <v/>
      </c>
      <c r="Z5" s="1528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36">
        <f t="shared" ref="AA5:AA35" si="16">IF(Y5="p",Z5,0)-IF(Y5="m",Z5,0)</f>
        <v>0</v>
      </c>
      <c r="AB5" s="49">
        <f ca="1">September+X5+AA5</f>
        <v>0</v>
      </c>
      <c r="AC5" s="939" t="s">
        <v>406</v>
      </c>
      <c r="AD5" s="1300">
        <f t="shared" ca="1" si="0"/>
        <v>0</v>
      </c>
      <c r="AE5" s="1337">
        <f t="shared" ref="AE5:AE35" ca="1" si="17">IF(V5&gt;10/24,IF(V5="",0,1),0)</f>
        <v>0</v>
      </c>
      <c r="AF5" s="1044" t="str">
        <f t="shared" ref="AF5:AF35" si="18">IF(G5=$AF$3,F5,"")</f>
        <v/>
      </c>
      <c r="AG5" s="1045"/>
      <c r="AH5" s="1046"/>
      <c r="AI5" s="1047"/>
      <c r="AJ5" s="1831"/>
      <c r="AK5" s="1832"/>
      <c r="AL5" s="1833"/>
      <c r="AM5" s="1834"/>
      <c r="AN5" s="1835"/>
      <c r="AO5" s="1836"/>
      <c r="AP5" s="1837"/>
      <c r="AQ5" s="1838"/>
      <c r="AR5" s="1832"/>
      <c r="AS5" s="1833"/>
      <c r="AT5" s="1834"/>
      <c r="AU5" s="1835"/>
      <c r="AV5" s="1836"/>
      <c r="AW5" s="1837"/>
      <c r="AX5" s="1838"/>
      <c r="AY5" s="1832"/>
      <c r="AZ5" s="2020"/>
      <c r="BA5" s="2022"/>
      <c r="BB5" s="438" t="str">
        <f t="shared" ref="BB5:BB35" si="19">CHOOSE(WEEKDAY(B5,2),"Mo","Di","Mi","Do","Fr","Sa","So")</f>
        <v>So</v>
      </c>
      <c r="BC5" s="437" t="str">
        <f t="shared" ref="BC5:BC35" si="20">CONCATENATE(BB5,G5)</f>
        <v>So</v>
      </c>
      <c r="BD5" s="1858" t="str">
        <f>IF($G5=BD$3,$F5,"")</f>
        <v/>
      </c>
      <c r="BE5" s="1858" t="str">
        <f t="shared" ref="BE5:BL20" si="21">IF($G5=BE$3,$F5,"")</f>
        <v/>
      </c>
      <c r="BF5" s="1858" t="str">
        <f t="shared" si="21"/>
        <v/>
      </c>
      <c r="BG5" s="1858" t="str">
        <f t="shared" si="21"/>
        <v/>
      </c>
      <c r="BH5" s="1858" t="str">
        <f t="shared" si="21"/>
        <v/>
      </c>
      <c r="BI5" s="1858" t="str">
        <f t="shared" si="21"/>
        <v/>
      </c>
      <c r="BJ5" s="1858" t="str">
        <f t="shared" si="21"/>
        <v/>
      </c>
      <c r="BK5" s="1858" t="str">
        <f t="shared" si="21"/>
        <v/>
      </c>
      <c r="BL5" s="1858" t="str">
        <f t="shared" si="21"/>
        <v/>
      </c>
    </row>
    <row r="6" spans="1:64" s="945" customFormat="1" ht="20.25" customHeight="1" x14ac:dyDescent="0.2">
      <c r="A6" s="1275">
        <f>A5+1</f>
        <v>274</v>
      </c>
      <c r="B6" s="485">
        <f t="shared" ref="B6:B35" si="22">B5+1</f>
        <v>43739</v>
      </c>
      <c r="C6" s="1913">
        <v>2</v>
      </c>
      <c r="D6" s="483">
        <f t="shared" ref="D6:D35" si="23">IF(WEEKDAY(B6,Wochenstart)=1,D5+1,D5)</f>
        <v>40</v>
      </c>
      <c r="E6" s="1785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936" t="str">
        <f>IF(AND(G7="f",AT_MO_OKT="x",AM_OKT="x",Vorarbeit="x"),"v","")</f>
        <v/>
      </c>
      <c r="H6" s="1511" t="str">
        <f t="shared" ca="1" si="1"/>
        <v/>
      </c>
      <c r="I6" s="1512" t="str">
        <f t="shared" ca="1" si="2"/>
        <v/>
      </c>
      <c r="J6" s="937">
        <f t="shared" ca="1" si="3"/>
        <v>0</v>
      </c>
      <c r="K6" s="938">
        <f t="shared" ca="1" si="4"/>
        <v>0</v>
      </c>
      <c r="L6" s="444">
        <f t="shared" ca="1" si="5"/>
        <v>0</v>
      </c>
      <c r="M6" s="2076"/>
      <c r="N6" s="1501"/>
      <c r="O6" s="1502"/>
      <c r="P6" s="937">
        <f t="shared" si="6"/>
        <v>0</v>
      </c>
      <c r="Q6" s="937">
        <f t="shared" si="7"/>
        <v>0</v>
      </c>
      <c r="R6" s="938">
        <f t="shared" ca="1" si="8"/>
        <v>0</v>
      </c>
      <c r="S6" s="444">
        <f t="shared" ca="1" si="9"/>
        <v>0</v>
      </c>
      <c r="T6" s="2076"/>
      <c r="U6" s="2018">
        <f t="shared" si="10"/>
        <v>0.32500000000000001</v>
      </c>
      <c r="V6" s="444">
        <f t="shared" ca="1" si="11"/>
        <v>0</v>
      </c>
      <c r="W6" s="49">
        <f t="shared" si="12"/>
        <v>0.32500000000000001</v>
      </c>
      <c r="X6" s="1342">
        <f t="shared" ca="1" si="13"/>
        <v>0</v>
      </c>
      <c r="Y6" s="1519" t="str">
        <f t="shared" si="14"/>
        <v/>
      </c>
      <c r="Z6" s="1520">
        <f t="shared" ca="1" si="15"/>
        <v>0</v>
      </c>
      <c r="AA6" s="1336">
        <f t="shared" si="16"/>
        <v>0</v>
      </c>
      <c r="AB6" s="49">
        <f t="shared" ref="AB6:AB35" ca="1" si="25">AB5+X6+AA6</f>
        <v>0</v>
      </c>
      <c r="AC6" s="939"/>
      <c r="AD6" s="1300">
        <f t="shared" ca="1" si="0"/>
        <v>1</v>
      </c>
      <c r="AE6" s="1337">
        <f t="shared" ca="1" si="17"/>
        <v>0</v>
      </c>
      <c r="AF6" s="1044" t="str">
        <f t="shared" si="18"/>
        <v/>
      </c>
      <c r="AG6" s="1045"/>
      <c r="AH6" s="1046"/>
      <c r="AI6" s="1047"/>
      <c r="AJ6" s="1831"/>
      <c r="AK6" s="1832"/>
      <c r="AL6" s="1833">
        <v>1</v>
      </c>
      <c r="AM6" s="1834"/>
      <c r="AN6" s="1835">
        <v>1</v>
      </c>
      <c r="AO6" s="1836">
        <v>1</v>
      </c>
      <c r="AP6" s="1837"/>
      <c r="AQ6" s="1838"/>
      <c r="AR6" s="1832">
        <v>1</v>
      </c>
      <c r="AS6" s="1833">
        <v>1</v>
      </c>
      <c r="AT6" s="1834"/>
      <c r="AU6" s="1835"/>
      <c r="AV6" s="1836">
        <v>1</v>
      </c>
      <c r="AW6" s="1837">
        <v>1</v>
      </c>
      <c r="AX6" s="1838"/>
      <c r="AY6" s="1832">
        <v>1</v>
      </c>
      <c r="AZ6" s="2020"/>
      <c r="BA6" s="2022"/>
      <c r="BB6" s="438" t="str">
        <f t="shared" si="19"/>
        <v>Mo</v>
      </c>
      <c r="BC6" s="437" t="str">
        <f t="shared" si="20"/>
        <v>Mo</v>
      </c>
      <c r="BD6" s="1858" t="str">
        <f t="shared" ref="BD6:BL36" si="26">IF($G6=BD$3,$F6,"")</f>
        <v/>
      </c>
      <c r="BE6" s="1858" t="str">
        <f t="shared" si="21"/>
        <v/>
      </c>
      <c r="BF6" s="1858" t="str">
        <f t="shared" si="21"/>
        <v/>
      </c>
      <c r="BG6" s="1858" t="str">
        <f t="shared" si="21"/>
        <v/>
      </c>
      <c r="BH6" s="1858" t="str">
        <f t="shared" si="21"/>
        <v/>
      </c>
      <c r="BI6" s="1858" t="str">
        <f t="shared" si="21"/>
        <v/>
      </c>
      <c r="BJ6" s="1858" t="str">
        <f t="shared" si="21"/>
        <v/>
      </c>
      <c r="BK6" s="1858" t="str">
        <f t="shared" si="21"/>
        <v/>
      </c>
      <c r="BL6" s="1858" t="str">
        <f t="shared" si="21"/>
        <v/>
      </c>
    </row>
    <row r="7" spans="1:64" s="945" customFormat="1" ht="20.25" customHeight="1" x14ac:dyDescent="0.2">
      <c r="A7" s="1275">
        <f t="shared" ref="A7:A35" si="27">A6+1</f>
        <v>275</v>
      </c>
      <c r="B7" s="485">
        <f t="shared" si="22"/>
        <v>43740</v>
      </c>
      <c r="C7" s="1913">
        <v>3</v>
      </c>
      <c r="D7" s="483">
        <f t="shared" si="23"/>
        <v>40</v>
      </c>
      <c r="E7" s="1785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1</v>
      </c>
      <c r="F7" s="40">
        <f t="shared" si="24"/>
        <v>0.32500000000000001</v>
      </c>
      <c r="G7" s="936" t="str">
        <f>IF(OR(CH="x",A="x",Land="z"),"","f")</f>
        <v>f</v>
      </c>
      <c r="H7" s="1511" t="str">
        <f t="shared" ca="1" si="1"/>
        <v/>
      </c>
      <c r="I7" s="1512" t="str">
        <f t="shared" ca="1" si="2"/>
        <v/>
      </c>
      <c r="J7" s="937">
        <f t="shared" ca="1" si="3"/>
        <v>0</v>
      </c>
      <c r="K7" s="938">
        <f t="shared" ca="1" si="4"/>
        <v>0</v>
      </c>
      <c r="L7" s="444">
        <f t="shared" ca="1" si="5"/>
        <v>0</v>
      </c>
      <c r="M7" s="2076"/>
      <c r="N7" s="1501"/>
      <c r="O7" s="1502"/>
      <c r="P7" s="937">
        <f t="shared" si="6"/>
        <v>0</v>
      </c>
      <c r="Q7" s="937">
        <f t="shared" si="7"/>
        <v>0</v>
      </c>
      <c r="R7" s="938">
        <f t="shared" ca="1" si="8"/>
        <v>0</v>
      </c>
      <c r="S7" s="444">
        <f t="shared" ca="1" si="9"/>
        <v>0</v>
      </c>
      <c r="T7" s="2076"/>
      <c r="U7" s="2018">
        <f t="shared" si="10"/>
        <v>0.32500000000000001</v>
      </c>
      <c r="V7" s="444">
        <f t="shared" ca="1" si="11"/>
        <v>0</v>
      </c>
      <c r="W7" s="49">
        <f t="shared" si="12"/>
        <v>0</v>
      </c>
      <c r="X7" s="1342">
        <f t="shared" ca="1" si="13"/>
        <v>0</v>
      </c>
      <c r="Y7" s="1519" t="str">
        <f t="shared" si="14"/>
        <v/>
      </c>
      <c r="Z7" s="1520">
        <f t="shared" ca="1" si="15"/>
        <v>0</v>
      </c>
      <c r="AA7" s="1336">
        <f t="shared" si="16"/>
        <v>0</v>
      </c>
      <c r="AB7" s="49">
        <f t="shared" ca="1" si="25"/>
        <v>0</v>
      </c>
      <c r="AC7" s="939" t="s">
        <v>807</v>
      </c>
      <c r="AD7" s="1300">
        <f t="shared" ca="1" si="0"/>
        <v>0</v>
      </c>
      <c r="AE7" s="1337">
        <f t="shared" ca="1" si="17"/>
        <v>0</v>
      </c>
      <c r="AF7" s="1044" t="str">
        <f t="shared" si="18"/>
        <v/>
      </c>
      <c r="AG7" s="1045"/>
      <c r="AH7" s="1046"/>
      <c r="AI7" s="1047"/>
      <c r="AJ7" s="1831"/>
      <c r="AK7" s="1832"/>
      <c r="AL7" s="1833"/>
      <c r="AM7" s="1834"/>
      <c r="AN7" s="1835"/>
      <c r="AO7" s="1836"/>
      <c r="AP7" s="1837"/>
      <c r="AQ7" s="1838"/>
      <c r="AR7" s="1832"/>
      <c r="AS7" s="1833">
        <v>1</v>
      </c>
      <c r="AT7" s="1834"/>
      <c r="AU7" s="1835"/>
      <c r="AV7" s="1836">
        <v>1</v>
      </c>
      <c r="AW7" s="1837"/>
      <c r="AX7" s="1838"/>
      <c r="AY7" s="1832">
        <v>1</v>
      </c>
      <c r="AZ7" s="2020"/>
      <c r="BA7" s="2022"/>
      <c r="BB7" s="438" t="str">
        <f t="shared" si="19"/>
        <v>Di</v>
      </c>
      <c r="BC7" s="437" t="str">
        <f t="shared" si="20"/>
        <v>Dif</v>
      </c>
      <c r="BD7" s="1858" t="str">
        <f t="shared" si="26"/>
        <v/>
      </c>
      <c r="BE7" s="1858" t="str">
        <f t="shared" si="21"/>
        <v/>
      </c>
      <c r="BF7" s="1858" t="str">
        <f t="shared" si="21"/>
        <v/>
      </c>
      <c r="BG7" s="1858" t="str">
        <f t="shared" si="21"/>
        <v/>
      </c>
      <c r="BH7" s="1858" t="str">
        <f t="shared" si="21"/>
        <v/>
      </c>
      <c r="BI7" s="1858" t="str">
        <f t="shared" si="21"/>
        <v/>
      </c>
      <c r="BJ7" s="1858" t="str">
        <f t="shared" si="21"/>
        <v/>
      </c>
      <c r="BK7" s="1858" t="str">
        <f t="shared" si="21"/>
        <v/>
      </c>
      <c r="BL7" s="1858" t="str">
        <f t="shared" si="21"/>
        <v/>
      </c>
    </row>
    <row r="8" spans="1:64" s="945" customFormat="1" ht="20.25" customHeight="1" x14ac:dyDescent="0.2">
      <c r="A8" s="1275">
        <f t="shared" si="27"/>
        <v>276</v>
      </c>
      <c r="B8" s="485">
        <f t="shared" si="22"/>
        <v>43741</v>
      </c>
      <c r="C8" s="1913">
        <v>4</v>
      </c>
      <c r="D8" s="483">
        <f t="shared" si="23"/>
        <v>40</v>
      </c>
      <c r="E8" s="1785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6"/>
      <c r="H8" s="1511" t="str">
        <f t="shared" ca="1" si="1"/>
        <v/>
      </c>
      <c r="I8" s="1512" t="str">
        <f t="shared" ca="1" si="2"/>
        <v/>
      </c>
      <c r="J8" s="513">
        <f t="shared" ca="1" si="3"/>
        <v>0</v>
      </c>
      <c r="K8" s="1335">
        <f t="shared" ca="1" si="4"/>
        <v>0</v>
      </c>
      <c r="L8" s="444">
        <f t="shared" ca="1" si="5"/>
        <v>0</v>
      </c>
      <c r="M8" s="2076"/>
      <c r="N8" s="1501"/>
      <c r="O8" s="1502"/>
      <c r="P8" s="513">
        <f t="shared" si="6"/>
        <v>0</v>
      </c>
      <c r="Q8" s="513">
        <f t="shared" si="7"/>
        <v>0</v>
      </c>
      <c r="R8" s="1335">
        <f t="shared" ca="1" si="8"/>
        <v>0</v>
      </c>
      <c r="S8" s="444">
        <f t="shared" ca="1" si="9"/>
        <v>0</v>
      </c>
      <c r="T8" s="2076"/>
      <c r="U8" s="2018">
        <f t="shared" si="10"/>
        <v>0.32500000000000001</v>
      </c>
      <c r="V8" s="444">
        <f t="shared" ca="1" si="11"/>
        <v>0</v>
      </c>
      <c r="W8" s="49">
        <f t="shared" si="12"/>
        <v>0.32500000000000001</v>
      </c>
      <c r="X8" s="1342">
        <f t="shared" ca="1" si="13"/>
        <v>0</v>
      </c>
      <c r="Y8" s="1527" t="str">
        <f t="shared" si="14"/>
        <v/>
      </c>
      <c r="Z8" s="1528">
        <f t="shared" ca="1" si="15"/>
        <v>0</v>
      </c>
      <c r="AA8" s="1336">
        <f t="shared" si="16"/>
        <v>0</v>
      </c>
      <c r="AB8" s="49">
        <f t="shared" ca="1" si="25"/>
        <v>0</v>
      </c>
      <c r="AC8" s="939"/>
      <c r="AD8" s="1300">
        <f t="shared" ca="1" si="0"/>
        <v>0</v>
      </c>
      <c r="AE8" s="1337">
        <f t="shared" ca="1" si="17"/>
        <v>0</v>
      </c>
      <c r="AF8" s="1044" t="str">
        <f t="shared" si="18"/>
        <v/>
      </c>
      <c r="AG8" s="1045"/>
      <c r="AH8" s="1046"/>
      <c r="AI8" s="1047"/>
      <c r="AJ8" s="1831"/>
      <c r="AK8" s="1832"/>
      <c r="AL8" s="1833"/>
      <c r="AM8" s="1834"/>
      <c r="AN8" s="1835"/>
      <c r="AO8" s="1836"/>
      <c r="AP8" s="1837"/>
      <c r="AQ8" s="1838"/>
      <c r="AR8" s="1832"/>
      <c r="AS8" s="1833">
        <v>1</v>
      </c>
      <c r="AT8" s="1834"/>
      <c r="AU8" s="1835"/>
      <c r="AV8" s="1836">
        <v>1</v>
      </c>
      <c r="AW8" s="1837"/>
      <c r="AX8" s="1838"/>
      <c r="AY8" s="1832">
        <v>1</v>
      </c>
      <c r="AZ8" s="2020"/>
      <c r="BA8" s="2022"/>
      <c r="BB8" s="438" t="str">
        <f t="shared" si="19"/>
        <v>Mi</v>
      </c>
      <c r="BC8" s="437" t="str">
        <f t="shared" si="20"/>
        <v>Mi</v>
      </c>
      <c r="BD8" s="1858" t="str">
        <f t="shared" si="26"/>
        <v/>
      </c>
      <c r="BE8" s="1858" t="str">
        <f t="shared" si="21"/>
        <v/>
      </c>
      <c r="BF8" s="1858" t="str">
        <f t="shared" si="21"/>
        <v/>
      </c>
      <c r="BG8" s="1858" t="str">
        <f t="shared" si="21"/>
        <v/>
      </c>
      <c r="BH8" s="1858" t="str">
        <f t="shared" si="21"/>
        <v/>
      </c>
      <c r="BI8" s="1858" t="str">
        <f t="shared" si="21"/>
        <v/>
      </c>
      <c r="BJ8" s="1858" t="str">
        <f t="shared" si="21"/>
        <v/>
      </c>
      <c r="BK8" s="1858" t="str">
        <f t="shared" si="21"/>
        <v/>
      </c>
      <c r="BL8" s="1858" t="str">
        <f t="shared" si="21"/>
        <v/>
      </c>
    </row>
    <row r="9" spans="1:64" s="945" customFormat="1" ht="20.25" customHeight="1" x14ac:dyDescent="0.2">
      <c r="A9" s="1275">
        <f t="shared" si="27"/>
        <v>277</v>
      </c>
      <c r="B9" s="485">
        <f t="shared" si="22"/>
        <v>43742</v>
      </c>
      <c r="C9" s="1913">
        <v>5</v>
      </c>
      <c r="D9" s="483">
        <f t="shared" si="23"/>
        <v>40</v>
      </c>
      <c r="E9" s="1785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6"/>
      <c r="H9" s="1511" t="str">
        <f t="shared" ca="1" si="1"/>
        <v/>
      </c>
      <c r="I9" s="1512" t="str">
        <f t="shared" ca="1" si="2"/>
        <v/>
      </c>
      <c r="J9" s="513">
        <f t="shared" ca="1" si="3"/>
        <v>0</v>
      </c>
      <c r="K9" s="1335">
        <f t="shared" ca="1" si="4"/>
        <v>0</v>
      </c>
      <c r="L9" s="444">
        <f t="shared" ca="1" si="5"/>
        <v>0</v>
      </c>
      <c r="M9" s="2076"/>
      <c r="N9" s="1501"/>
      <c r="O9" s="1502"/>
      <c r="P9" s="513">
        <f t="shared" si="6"/>
        <v>0</v>
      </c>
      <c r="Q9" s="513">
        <f t="shared" si="7"/>
        <v>0</v>
      </c>
      <c r="R9" s="1335">
        <f t="shared" ca="1" si="8"/>
        <v>0</v>
      </c>
      <c r="S9" s="444">
        <f t="shared" ca="1" si="9"/>
        <v>0</v>
      </c>
      <c r="T9" s="2076"/>
      <c r="U9" s="2018">
        <f t="shared" si="10"/>
        <v>0.32500000000000001</v>
      </c>
      <c r="V9" s="444">
        <f t="shared" ca="1" si="11"/>
        <v>0</v>
      </c>
      <c r="W9" s="49">
        <f t="shared" si="12"/>
        <v>0.32500000000000001</v>
      </c>
      <c r="X9" s="1342">
        <f t="shared" ca="1" si="13"/>
        <v>0</v>
      </c>
      <c r="Y9" s="1527" t="str">
        <f t="shared" si="14"/>
        <v/>
      </c>
      <c r="Z9" s="1528">
        <f t="shared" ca="1" si="15"/>
        <v>0</v>
      </c>
      <c r="AA9" s="1336">
        <f t="shared" si="16"/>
        <v>0</v>
      </c>
      <c r="AB9" s="49">
        <f t="shared" ca="1" si="25"/>
        <v>0</v>
      </c>
      <c r="AC9" s="939"/>
      <c r="AD9" s="1300">
        <f t="shared" ca="1" si="0"/>
        <v>0</v>
      </c>
      <c r="AE9" s="1337">
        <f t="shared" ca="1" si="17"/>
        <v>0</v>
      </c>
      <c r="AF9" s="1044" t="str">
        <f t="shared" si="18"/>
        <v/>
      </c>
      <c r="AG9" s="1045"/>
      <c r="AH9" s="1046"/>
      <c r="AI9" s="1047"/>
      <c r="AJ9" s="1831"/>
      <c r="AK9" s="1832"/>
      <c r="AL9" s="1833"/>
      <c r="AM9" s="1834"/>
      <c r="AN9" s="1835"/>
      <c r="AO9" s="1836"/>
      <c r="AP9" s="1837"/>
      <c r="AQ9" s="1838"/>
      <c r="AR9" s="1832"/>
      <c r="AS9" s="1833">
        <v>1</v>
      </c>
      <c r="AT9" s="1834"/>
      <c r="AU9" s="1835"/>
      <c r="AV9" s="1836">
        <v>1</v>
      </c>
      <c r="AW9" s="1837"/>
      <c r="AX9" s="1838"/>
      <c r="AY9" s="1832">
        <v>1</v>
      </c>
      <c r="AZ9" s="2020"/>
      <c r="BA9" s="2022"/>
      <c r="BB9" s="438" t="str">
        <f t="shared" si="19"/>
        <v>Do</v>
      </c>
      <c r="BC9" s="437" t="str">
        <f t="shared" si="20"/>
        <v>Do</v>
      </c>
      <c r="BD9" s="1858" t="str">
        <f t="shared" si="26"/>
        <v/>
      </c>
      <c r="BE9" s="1858" t="str">
        <f t="shared" si="21"/>
        <v/>
      </c>
      <c r="BF9" s="1858" t="str">
        <f t="shared" si="21"/>
        <v/>
      </c>
      <c r="BG9" s="1858" t="str">
        <f t="shared" si="21"/>
        <v/>
      </c>
      <c r="BH9" s="1858" t="str">
        <f t="shared" si="21"/>
        <v/>
      </c>
      <c r="BI9" s="1858" t="str">
        <f t="shared" si="21"/>
        <v/>
      </c>
      <c r="BJ9" s="1858" t="str">
        <f t="shared" si="21"/>
        <v/>
      </c>
      <c r="BK9" s="1858" t="str">
        <f t="shared" si="21"/>
        <v/>
      </c>
      <c r="BL9" s="1858" t="str">
        <f t="shared" si="21"/>
        <v/>
      </c>
    </row>
    <row r="10" spans="1:64" s="945" customFormat="1" ht="20.25" customHeight="1" x14ac:dyDescent="0.2">
      <c r="A10" s="1275">
        <f t="shared" si="27"/>
        <v>278</v>
      </c>
      <c r="B10" s="485">
        <f t="shared" si="22"/>
        <v>43743</v>
      </c>
      <c r="C10" s="1913">
        <v>6</v>
      </c>
      <c r="D10" s="483">
        <f t="shared" si="23"/>
        <v>40</v>
      </c>
      <c r="E10" s="1785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6"/>
      <c r="H10" s="1511" t="str">
        <f t="shared" ca="1" si="1"/>
        <v/>
      </c>
      <c r="I10" s="1512" t="str">
        <f t="shared" ca="1" si="2"/>
        <v/>
      </c>
      <c r="J10" s="513">
        <f t="shared" ca="1" si="3"/>
        <v>0</v>
      </c>
      <c r="K10" s="1335">
        <f t="shared" ca="1" si="4"/>
        <v>0</v>
      </c>
      <c r="L10" s="444">
        <f t="shared" ca="1" si="5"/>
        <v>0</v>
      </c>
      <c r="M10" s="2076"/>
      <c r="N10" s="1501"/>
      <c r="O10" s="1502"/>
      <c r="P10" s="513">
        <f t="shared" si="6"/>
        <v>0</v>
      </c>
      <c r="Q10" s="513">
        <f t="shared" si="7"/>
        <v>0</v>
      </c>
      <c r="R10" s="1335">
        <f t="shared" ca="1" si="8"/>
        <v>0</v>
      </c>
      <c r="S10" s="444">
        <f t="shared" ca="1" si="9"/>
        <v>0</v>
      </c>
      <c r="T10" s="2076"/>
      <c r="U10" s="2018">
        <f t="shared" si="10"/>
        <v>0.32500000000000001</v>
      </c>
      <c r="V10" s="444">
        <f t="shared" ca="1" si="11"/>
        <v>0</v>
      </c>
      <c r="W10" s="49">
        <f t="shared" si="12"/>
        <v>0.32500000000000001</v>
      </c>
      <c r="X10" s="1342">
        <f t="shared" ca="1" si="13"/>
        <v>0</v>
      </c>
      <c r="Y10" s="1527" t="str">
        <f t="shared" si="14"/>
        <v/>
      </c>
      <c r="Z10" s="1528">
        <f t="shared" ca="1" si="15"/>
        <v>0</v>
      </c>
      <c r="AA10" s="1336">
        <f t="shared" si="16"/>
        <v>0</v>
      </c>
      <c r="AB10" s="49">
        <f t="shared" ca="1" si="25"/>
        <v>0</v>
      </c>
      <c r="AC10" s="939"/>
      <c r="AD10" s="1300">
        <f t="shared" ca="1" si="0"/>
        <v>0</v>
      </c>
      <c r="AE10" s="1337">
        <f t="shared" ca="1" si="17"/>
        <v>0</v>
      </c>
      <c r="AF10" s="1044" t="str">
        <f t="shared" si="18"/>
        <v/>
      </c>
      <c r="AG10" s="1045"/>
      <c r="AH10" s="1046"/>
      <c r="AI10" s="1047"/>
      <c r="AJ10" s="1831"/>
      <c r="AK10" s="1832"/>
      <c r="AL10" s="1833"/>
      <c r="AM10" s="1834"/>
      <c r="AN10" s="1835"/>
      <c r="AO10" s="1836"/>
      <c r="AP10" s="1837"/>
      <c r="AQ10" s="1838"/>
      <c r="AR10" s="1832"/>
      <c r="AS10" s="1833">
        <v>1</v>
      </c>
      <c r="AT10" s="1834"/>
      <c r="AU10" s="1835"/>
      <c r="AV10" s="1836">
        <v>1</v>
      </c>
      <c r="AW10" s="1837"/>
      <c r="AX10" s="1838"/>
      <c r="AY10" s="1832">
        <v>1</v>
      </c>
      <c r="AZ10" s="2020"/>
      <c r="BA10" s="2022"/>
      <c r="BB10" s="438" t="str">
        <f t="shared" si="19"/>
        <v>Fr</v>
      </c>
      <c r="BC10" s="437" t="str">
        <f t="shared" si="20"/>
        <v>Fr</v>
      </c>
      <c r="BD10" s="1858" t="str">
        <f t="shared" si="26"/>
        <v/>
      </c>
      <c r="BE10" s="1858" t="str">
        <f t="shared" si="21"/>
        <v/>
      </c>
      <c r="BF10" s="1858" t="str">
        <f t="shared" si="21"/>
        <v/>
      </c>
      <c r="BG10" s="1858" t="str">
        <f t="shared" si="21"/>
        <v/>
      </c>
      <c r="BH10" s="1858" t="str">
        <f t="shared" si="21"/>
        <v/>
      </c>
      <c r="BI10" s="1858" t="str">
        <f t="shared" si="21"/>
        <v/>
      </c>
      <c r="BJ10" s="1858" t="str">
        <f t="shared" si="21"/>
        <v/>
      </c>
      <c r="BK10" s="1858" t="str">
        <f t="shared" si="21"/>
        <v/>
      </c>
      <c r="BL10" s="1858" t="str">
        <f t="shared" si="21"/>
        <v/>
      </c>
    </row>
    <row r="11" spans="1:64" s="945" customFormat="1" ht="20.25" customHeight="1" x14ac:dyDescent="0.2">
      <c r="A11" s="1275">
        <f t="shared" si="27"/>
        <v>279</v>
      </c>
      <c r="B11" s="485">
        <f t="shared" si="22"/>
        <v>43744</v>
      </c>
      <c r="C11" s="1913">
        <v>7</v>
      </c>
      <c r="D11" s="483">
        <f t="shared" si="23"/>
        <v>40</v>
      </c>
      <c r="E11" s="1785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6"/>
      <c r="H11" s="1511" t="str">
        <f t="shared" ca="1" si="1"/>
        <v/>
      </c>
      <c r="I11" s="1512" t="str">
        <f t="shared" ca="1" si="2"/>
        <v/>
      </c>
      <c r="J11" s="513">
        <f t="shared" ca="1" si="3"/>
        <v>0</v>
      </c>
      <c r="K11" s="1335">
        <f t="shared" ca="1" si="4"/>
        <v>0</v>
      </c>
      <c r="L11" s="444">
        <f t="shared" ca="1" si="5"/>
        <v>0</v>
      </c>
      <c r="M11" s="2076"/>
      <c r="N11" s="1501"/>
      <c r="O11" s="1502"/>
      <c r="P11" s="513">
        <f t="shared" si="6"/>
        <v>0</v>
      </c>
      <c r="Q11" s="513">
        <f t="shared" si="7"/>
        <v>0</v>
      </c>
      <c r="R11" s="1335">
        <f t="shared" ca="1" si="8"/>
        <v>0</v>
      </c>
      <c r="S11" s="444">
        <f t="shared" ca="1" si="9"/>
        <v>0</v>
      </c>
      <c r="T11" s="2076"/>
      <c r="U11" s="2018">
        <f t="shared" si="10"/>
        <v>0</v>
      </c>
      <c r="V11" s="444">
        <f t="shared" ca="1" si="11"/>
        <v>0</v>
      </c>
      <c r="W11" s="49">
        <f t="shared" si="12"/>
        <v>0</v>
      </c>
      <c r="X11" s="1342">
        <f t="shared" ca="1" si="13"/>
        <v>0</v>
      </c>
      <c r="Y11" s="1527" t="str">
        <f t="shared" si="14"/>
        <v/>
      </c>
      <c r="Z11" s="1528">
        <f t="shared" ca="1" si="15"/>
        <v>0</v>
      </c>
      <c r="AA11" s="1336">
        <f t="shared" si="16"/>
        <v>0</v>
      </c>
      <c r="AB11" s="49">
        <f t="shared" ca="1" si="25"/>
        <v>0</v>
      </c>
      <c r="AC11" s="939"/>
      <c r="AD11" s="1300">
        <f t="shared" ca="1" si="0"/>
        <v>0</v>
      </c>
      <c r="AE11" s="1337">
        <f t="shared" ca="1" si="17"/>
        <v>0</v>
      </c>
      <c r="AF11" s="1044" t="str">
        <f t="shared" si="18"/>
        <v/>
      </c>
      <c r="AG11" s="1045"/>
      <c r="AH11" s="1046"/>
      <c r="AI11" s="1047"/>
      <c r="AJ11" s="1831"/>
      <c r="AK11" s="1832"/>
      <c r="AL11" s="1833"/>
      <c r="AM11" s="1834"/>
      <c r="AN11" s="1835"/>
      <c r="AO11" s="1836"/>
      <c r="AP11" s="1837"/>
      <c r="AQ11" s="1838"/>
      <c r="AR11" s="1832"/>
      <c r="AS11" s="1833">
        <v>1</v>
      </c>
      <c r="AT11" s="1834"/>
      <c r="AU11" s="1835"/>
      <c r="AV11" s="1836">
        <v>1</v>
      </c>
      <c r="AW11" s="1837"/>
      <c r="AX11" s="1838"/>
      <c r="AY11" s="1832">
        <v>1</v>
      </c>
      <c r="AZ11" s="2020"/>
      <c r="BA11" s="2022"/>
      <c r="BB11" s="438" t="str">
        <f t="shared" si="19"/>
        <v>Sa</v>
      </c>
      <c r="BC11" s="437" t="str">
        <f t="shared" si="20"/>
        <v>Sa</v>
      </c>
      <c r="BD11" s="1858" t="str">
        <f t="shared" si="26"/>
        <v/>
      </c>
      <c r="BE11" s="1858" t="str">
        <f t="shared" si="21"/>
        <v/>
      </c>
      <c r="BF11" s="1858" t="str">
        <f t="shared" si="21"/>
        <v/>
      </c>
      <c r="BG11" s="1858" t="str">
        <f t="shared" si="21"/>
        <v/>
      </c>
      <c r="BH11" s="1858" t="str">
        <f t="shared" si="21"/>
        <v/>
      </c>
      <c r="BI11" s="1858" t="str">
        <f t="shared" si="21"/>
        <v/>
      </c>
      <c r="BJ11" s="1858" t="str">
        <f t="shared" si="21"/>
        <v/>
      </c>
      <c r="BK11" s="1858" t="str">
        <f t="shared" si="21"/>
        <v/>
      </c>
      <c r="BL11" s="1858" t="str">
        <f t="shared" si="21"/>
        <v/>
      </c>
    </row>
    <row r="12" spans="1:64" s="945" customFormat="1" ht="20.25" customHeight="1" x14ac:dyDescent="0.2">
      <c r="A12" s="1275">
        <f t="shared" si="27"/>
        <v>280</v>
      </c>
      <c r="B12" s="485">
        <f t="shared" si="22"/>
        <v>43745</v>
      </c>
      <c r="C12" s="1913">
        <v>8</v>
      </c>
      <c r="D12" s="483">
        <f t="shared" si="23"/>
        <v>40</v>
      </c>
      <c r="E12" s="1785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6"/>
      <c r="H12" s="1511" t="str">
        <f t="shared" ca="1" si="1"/>
        <v/>
      </c>
      <c r="I12" s="1512" t="str">
        <f t="shared" ca="1" si="2"/>
        <v/>
      </c>
      <c r="J12" s="513">
        <f t="shared" ca="1" si="3"/>
        <v>0</v>
      </c>
      <c r="K12" s="1335">
        <f t="shared" ca="1" si="4"/>
        <v>0</v>
      </c>
      <c r="L12" s="444">
        <f t="shared" ca="1" si="5"/>
        <v>0</v>
      </c>
      <c r="M12" s="2076"/>
      <c r="N12" s="1501"/>
      <c r="O12" s="1502"/>
      <c r="P12" s="513">
        <f t="shared" si="6"/>
        <v>0</v>
      </c>
      <c r="Q12" s="513">
        <f t="shared" si="7"/>
        <v>0</v>
      </c>
      <c r="R12" s="1335">
        <f t="shared" ca="1" si="8"/>
        <v>0</v>
      </c>
      <c r="S12" s="444">
        <f t="shared" ca="1" si="9"/>
        <v>0</v>
      </c>
      <c r="T12" s="2076"/>
      <c r="U12" s="2018">
        <f t="shared" si="10"/>
        <v>0</v>
      </c>
      <c r="V12" s="444">
        <f t="shared" ca="1" si="11"/>
        <v>0</v>
      </c>
      <c r="W12" s="49">
        <f t="shared" si="12"/>
        <v>0</v>
      </c>
      <c r="X12" s="1342">
        <f t="shared" ca="1" si="13"/>
        <v>0</v>
      </c>
      <c r="Y12" s="1527" t="str">
        <f t="shared" si="14"/>
        <v/>
      </c>
      <c r="Z12" s="1528">
        <f t="shared" ca="1" si="15"/>
        <v>0</v>
      </c>
      <c r="AA12" s="1336">
        <f t="shared" si="16"/>
        <v>0</v>
      </c>
      <c r="AB12" s="49">
        <f t="shared" ca="1" si="25"/>
        <v>0</v>
      </c>
      <c r="AC12" s="939"/>
      <c r="AD12" s="1300">
        <f t="shared" ca="1" si="0"/>
        <v>0</v>
      </c>
      <c r="AE12" s="1337">
        <f t="shared" ca="1" si="17"/>
        <v>0</v>
      </c>
      <c r="AF12" s="1044" t="str">
        <f t="shared" si="18"/>
        <v/>
      </c>
      <c r="AG12" s="1045"/>
      <c r="AH12" s="1046"/>
      <c r="AI12" s="1047"/>
      <c r="AJ12" s="1831"/>
      <c r="AK12" s="1832"/>
      <c r="AL12" s="1833"/>
      <c r="AM12" s="1834"/>
      <c r="AN12" s="1835"/>
      <c r="AO12" s="1836"/>
      <c r="AP12" s="1837"/>
      <c r="AQ12" s="1838"/>
      <c r="AR12" s="1832"/>
      <c r="AS12" s="1833">
        <v>1</v>
      </c>
      <c r="AT12" s="1834"/>
      <c r="AU12" s="1835"/>
      <c r="AV12" s="1836">
        <v>1</v>
      </c>
      <c r="AW12" s="1837"/>
      <c r="AX12" s="1838"/>
      <c r="AY12" s="1832">
        <v>1</v>
      </c>
      <c r="AZ12" s="2020"/>
      <c r="BA12" s="2022"/>
      <c r="BB12" s="438" t="str">
        <f t="shared" si="19"/>
        <v>So</v>
      </c>
      <c r="BC12" s="437" t="str">
        <f t="shared" si="20"/>
        <v>So</v>
      </c>
      <c r="BD12" s="1858" t="str">
        <f t="shared" si="26"/>
        <v/>
      </c>
      <c r="BE12" s="1858" t="str">
        <f t="shared" si="21"/>
        <v/>
      </c>
      <c r="BF12" s="1858" t="str">
        <f t="shared" si="21"/>
        <v/>
      </c>
      <c r="BG12" s="1858" t="str">
        <f t="shared" si="21"/>
        <v/>
      </c>
      <c r="BH12" s="1858" t="str">
        <f t="shared" si="21"/>
        <v/>
      </c>
      <c r="BI12" s="1858" t="str">
        <f t="shared" si="21"/>
        <v/>
      </c>
      <c r="BJ12" s="1858" t="str">
        <f t="shared" si="21"/>
        <v/>
      </c>
      <c r="BK12" s="1858" t="str">
        <f t="shared" si="21"/>
        <v/>
      </c>
      <c r="BL12" s="1858" t="str">
        <f t="shared" si="21"/>
        <v/>
      </c>
    </row>
    <row r="13" spans="1:64" s="945" customFormat="1" ht="20.25" customHeight="1" x14ac:dyDescent="0.2">
      <c r="A13" s="1275">
        <f t="shared" si="27"/>
        <v>281</v>
      </c>
      <c r="B13" s="485">
        <f t="shared" si="22"/>
        <v>43746</v>
      </c>
      <c r="C13" s="1913">
        <v>9</v>
      </c>
      <c r="D13" s="483">
        <f t="shared" si="23"/>
        <v>41</v>
      </c>
      <c r="E13" s="1785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6"/>
      <c r="H13" s="1511" t="str">
        <f t="shared" ca="1" si="1"/>
        <v/>
      </c>
      <c r="I13" s="1512" t="str">
        <f t="shared" ca="1" si="2"/>
        <v/>
      </c>
      <c r="J13" s="937">
        <f t="shared" ca="1" si="3"/>
        <v>0</v>
      </c>
      <c r="K13" s="938">
        <f t="shared" ca="1" si="4"/>
        <v>0</v>
      </c>
      <c r="L13" s="444">
        <f t="shared" ca="1" si="5"/>
        <v>0</v>
      </c>
      <c r="M13" s="2076"/>
      <c r="N13" s="1501"/>
      <c r="O13" s="1502"/>
      <c r="P13" s="937">
        <f t="shared" si="6"/>
        <v>0</v>
      </c>
      <c r="Q13" s="937">
        <f t="shared" si="7"/>
        <v>0</v>
      </c>
      <c r="R13" s="938">
        <f t="shared" ca="1" si="8"/>
        <v>0</v>
      </c>
      <c r="S13" s="444">
        <f t="shared" ca="1" si="9"/>
        <v>0</v>
      </c>
      <c r="T13" s="2076"/>
      <c r="U13" s="2018">
        <f t="shared" si="10"/>
        <v>0.32500000000000001</v>
      </c>
      <c r="V13" s="444">
        <f t="shared" ca="1" si="11"/>
        <v>0</v>
      </c>
      <c r="W13" s="49">
        <f t="shared" si="12"/>
        <v>0.32500000000000001</v>
      </c>
      <c r="X13" s="1342">
        <f t="shared" ca="1" si="13"/>
        <v>0</v>
      </c>
      <c r="Y13" s="1519" t="str">
        <f t="shared" si="14"/>
        <v/>
      </c>
      <c r="Z13" s="1520">
        <f t="shared" ca="1" si="15"/>
        <v>0</v>
      </c>
      <c r="AA13" s="1336">
        <f t="shared" si="16"/>
        <v>0</v>
      </c>
      <c r="AB13" s="49">
        <f t="shared" ca="1" si="25"/>
        <v>0</v>
      </c>
      <c r="AC13" s="939"/>
      <c r="AD13" s="1300">
        <f t="shared" ca="1" si="0"/>
        <v>0</v>
      </c>
      <c r="AE13" s="1337">
        <f t="shared" ca="1" si="17"/>
        <v>0</v>
      </c>
      <c r="AF13" s="1044" t="str">
        <f t="shared" si="18"/>
        <v/>
      </c>
      <c r="AG13" s="1045"/>
      <c r="AH13" s="1046"/>
      <c r="AI13" s="1047"/>
      <c r="AJ13" s="1831"/>
      <c r="AK13" s="1832"/>
      <c r="AL13" s="1833"/>
      <c r="AM13" s="1834"/>
      <c r="AN13" s="1835"/>
      <c r="AO13" s="1836"/>
      <c r="AP13" s="1837"/>
      <c r="AQ13" s="1838"/>
      <c r="AR13" s="1832"/>
      <c r="AS13" s="1833">
        <v>1</v>
      </c>
      <c r="AT13" s="1834"/>
      <c r="AU13" s="1835"/>
      <c r="AV13" s="1836">
        <v>1</v>
      </c>
      <c r="AW13" s="1837"/>
      <c r="AX13" s="1838"/>
      <c r="AY13" s="1832">
        <v>1</v>
      </c>
      <c r="AZ13" s="2020"/>
      <c r="BA13" s="2022"/>
      <c r="BB13" s="438" t="str">
        <f t="shared" si="19"/>
        <v>Mo</v>
      </c>
      <c r="BC13" s="437" t="str">
        <f t="shared" si="20"/>
        <v>Mo</v>
      </c>
      <c r="BD13" s="1858" t="str">
        <f t="shared" si="26"/>
        <v/>
      </c>
      <c r="BE13" s="1858" t="str">
        <f t="shared" si="21"/>
        <v/>
      </c>
      <c r="BF13" s="1858" t="str">
        <f t="shared" si="21"/>
        <v/>
      </c>
      <c r="BG13" s="1858" t="str">
        <f t="shared" si="21"/>
        <v/>
      </c>
      <c r="BH13" s="1858" t="str">
        <f t="shared" si="21"/>
        <v/>
      </c>
      <c r="BI13" s="1858" t="str">
        <f t="shared" si="21"/>
        <v/>
      </c>
      <c r="BJ13" s="1858" t="str">
        <f t="shared" si="21"/>
        <v/>
      </c>
      <c r="BK13" s="1858" t="str">
        <f t="shared" si="21"/>
        <v/>
      </c>
      <c r="BL13" s="1858" t="str">
        <f t="shared" si="21"/>
        <v/>
      </c>
    </row>
    <row r="14" spans="1:64" s="945" customFormat="1" ht="20.25" customHeight="1" x14ac:dyDescent="0.2">
      <c r="A14" s="1275">
        <f t="shared" si="27"/>
        <v>282</v>
      </c>
      <c r="B14" s="485">
        <f t="shared" si="22"/>
        <v>43747</v>
      </c>
      <c r="C14" s="1913">
        <v>10</v>
      </c>
      <c r="D14" s="483">
        <f t="shared" si="23"/>
        <v>41</v>
      </c>
      <c r="E14" s="1785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6"/>
      <c r="H14" s="1511" t="str">
        <f t="shared" ca="1" si="1"/>
        <v/>
      </c>
      <c r="I14" s="1512" t="str">
        <f t="shared" ca="1" si="2"/>
        <v/>
      </c>
      <c r="J14" s="937">
        <f t="shared" ca="1" si="3"/>
        <v>0</v>
      </c>
      <c r="K14" s="938">
        <f t="shared" ca="1" si="4"/>
        <v>0</v>
      </c>
      <c r="L14" s="444">
        <f t="shared" ca="1" si="5"/>
        <v>0</v>
      </c>
      <c r="M14" s="2076"/>
      <c r="N14" s="1501"/>
      <c r="O14" s="1502"/>
      <c r="P14" s="937">
        <f t="shared" si="6"/>
        <v>0</v>
      </c>
      <c r="Q14" s="937">
        <f t="shared" si="7"/>
        <v>0</v>
      </c>
      <c r="R14" s="938">
        <f t="shared" ca="1" si="8"/>
        <v>0</v>
      </c>
      <c r="S14" s="444">
        <f t="shared" ca="1" si="9"/>
        <v>0</v>
      </c>
      <c r="T14" s="2076"/>
      <c r="U14" s="2018">
        <f t="shared" si="10"/>
        <v>0.32500000000000001</v>
      </c>
      <c r="V14" s="444">
        <f t="shared" ca="1" si="11"/>
        <v>0</v>
      </c>
      <c r="W14" s="49">
        <f t="shared" si="12"/>
        <v>0.32500000000000001</v>
      </c>
      <c r="X14" s="1342">
        <f t="shared" ca="1" si="13"/>
        <v>0</v>
      </c>
      <c r="Y14" s="1519" t="str">
        <f t="shared" si="14"/>
        <v/>
      </c>
      <c r="Z14" s="1520">
        <f t="shared" ca="1" si="15"/>
        <v>0</v>
      </c>
      <c r="AA14" s="1336">
        <f t="shared" si="16"/>
        <v>0</v>
      </c>
      <c r="AB14" s="49">
        <f t="shared" ca="1" si="25"/>
        <v>0</v>
      </c>
      <c r="AC14" s="939"/>
      <c r="AD14" s="1300">
        <f t="shared" ca="1" si="0"/>
        <v>0</v>
      </c>
      <c r="AE14" s="1337">
        <f t="shared" ca="1" si="17"/>
        <v>0</v>
      </c>
      <c r="AF14" s="1044" t="str">
        <f t="shared" si="18"/>
        <v/>
      </c>
      <c r="AG14" s="1045"/>
      <c r="AH14" s="1046"/>
      <c r="AI14" s="1047"/>
      <c r="AJ14" s="1831"/>
      <c r="AK14" s="1832"/>
      <c r="AL14" s="1833"/>
      <c r="AM14" s="1834"/>
      <c r="AN14" s="1835"/>
      <c r="AO14" s="1836"/>
      <c r="AP14" s="1837"/>
      <c r="AQ14" s="1838">
        <v>1</v>
      </c>
      <c r="AR14" s="1832"/>
      <c r="AS14" s="1833">
        <v>1</v>
      </c>
      <c r="AT14" s="1834"/>
      <c r="AU14" s="1835"/>
      <c r="AV14" s="1836">
        <v>1</v>
      </c>
      <c r="AW14" s="1837"/>
      <c r="AX14" s="1838"/>
      <c r="AY14" s="1832">
        <v>1</v>
      </c>
      <c r="AZ14" s="2020"/>
      <c r="BA14" s="2022"/>
      <c r="BB14" s="438" t="str">
        <f t="shared" si="19"/>
        <v>Di</v>
      </c>
      <c r="BC14" s="437" t="str">
        <f t="shared" si="20"/>
        <v>Di</v>
      </c>
      <c r="BD14" s="1858" t="str">
        <f t="shared" si="26"/>
        <v/>
      </c>
      <c r="BE14" s="1858" t="str">
        <f t="shared" si="21"/>
        <v/>
      </c>
      <c r="BF14" s="1858" t="str">
        <f t="shared" si="21"/>
        <v/>
      </c>
      <c r="BG14" s="1858" t="str">
        <f t="shared" si="21"/>
        <v/>
      </c>
      <c r="BH14" s="1858" t="str">
        <f t="shared" si="21"/>
        <v/>
      </c>
      <c r="BI14" s="1858" t="str">
        <f t="shared" si="21"/>
        <v/>
      </c>
      <c r="BJ14" s="1858" t="str">
        <f t="shared" si="21"/>
        <v/>
      </c>
      <c r="BK14" s="1858" t="str">
        <f t="shared" si="21"/>
        <v/>
      </c>
      <c r="BL14" s="1858" t="str">
        <f t="shared" si="21"/>
        <v/>
      </c>
    </row>
    <row r="15" spans="1:64" s="945" customFormat="1" ht="20.25" customHeight="1" x14ac:dyDescent="0.2">
      <c r="A15" s="1275">
        <f t="shared" si="27"/>
        <v>283</v>
      </c>
      <c r="B15" s="485">
        <f t="shared" si="22"/>
        <v>43748</v>
      </c>
      <c r="C15" s="1913">
        <v>11</v>
      </c>
      <c r="D15" s="483">
        <f t="shared" si="23"/>
        <v>41</v>
      </c>
      <c r="E15" s="1785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6"/>
      <c r="H15" s="1511" t="str">
        <f t="shared" ca="1" si="1"/>
        <v/>
      </c>
      <c r="I15" s="1512" t="str">
        <f t="shared" ca="1" si="2"/>
        <v/>
      </c>
      <c r="J15" s="513">
        <f t="shared" ca="1" si="3"/>
        <v>0</v>
      </c>
      <c r="K15" s="1335">
        <f t="shared" ca="1" si="4"/>
        <v>0</v>
      </c>
      <c r="L15" s="444">
        <f t="shared" ca="1" si="5"/>
        <v>0</v>
      </c>
      <c r="M15" s="2076"/>
      <c r="N15" s="1501"/>
      <c r="O15" s="1502"/>
      <c r="P15" s="513">
        <f t="shared" si="6"/>
        <v>0</v>
      </c>
      <c r="Q15" s="513">
        <f t="shared" si="7"/>
        <v>0</v>
      </c>
      <c r="R15" s="1335">
        <f t="shared" ca="1" si="8"/>
        <v>0</v>
      </c>
      <c r="S15" s="444">
        <f t="shared" ca="1" si="9"/>
        <v>0</v>
      </c>
      <c r="T15" s="2076"/>
      <c r="U15" s="2018">
        <f t="shared" si="10"/>
        <v>0.32500000000000001</v>
      </c>
      <c r="V15" s="444">
        <f t="shared" ca="1" si="11"/>
        <v>0</v>
      </c>
      <c r="W15" s="49">
        <f t="shared" si="12"/>
        <v>0.32500000000000001</v>
      </c>
      <c r="X15" s="1342">
        <f t="shared" ca="1" si="13"/>
        <v>0</v>
      </c>
      <c r="Y15" s="1527" t="str">
        <f t="shared" si="14"/>
        <v/>
      </c>
      <c r="Z15" s="1528">
        <f t="shared" ca="1" si="15"/>
        <v>0</v>
      </c>
      <c r="AA15" s="1336">
        <f t="shared" si="16"/>
        <v>0</v>
      </c>
      <c r="AB15" s="49">
        <f t="shared" ca="1" si="25"/>
        <v>0</v>
      </c>
      <c r="AC15" s="939"/>
      <c r="AD15" s="1300">
        <f t="shared" ca="1" si="0"/>
        <v>0</v>
      </c>
      <c r="AE15" s="1337">
        <f t="shared" ca="1" si="17"/>
        <v>0</v>
      </c>
      <c r="AF15" s="1044" t="str">
        <f t="shared" si="18"/>
        <v/>
      </c>
      <c r="AG15" s="1045"/>
      <c r="AH15" s="1046"/>
      <c r="AI15" s="1047"/>
      <c r="AJ15" s="1831"/>
      <c r="AK15" s="1832"/>
      <c r="AL15" s="1833"/>
      <c r="AM15" s="1834"/>
      <c r="AN15" s="1835"/>
      <c r="AO15" s="1836"/>
      <c r="AP15" s="1837"/>
      <c r="AQ15" s="1838">
        <v>1</v>
      </c>
      <c r="AR15" s="1832"/>
      <c r="AS15" s="1833">
        <v>1</v>
      </c>
      <c r="AT15" s="1834"/>
      <c r="AU15" s="1835"/>
      <c r="AV15" s="1836">
        <v>1</v>
      </c>
      <c r="AW15" s="1837"/>
      <c r="AX15" s="1838"/>
      <c r="AY15" s="1832">
        <v>1</v>
      </c>
      <c r="AZ15" s="2020"/>
      <c r="BA15" s="2022"/>
      <c r="BB15" s="438" t="str">
        <f t="shared" si="19"/>
        <v>Mi</v>
      </c>
      <c r="BC15" s="437" t="str">
        <f t="shared" si="20"/>
        <v>Mi</v>
      </c>
      <c r="BD15" s="1858" t="str">
        <f t="shared" si="26"/>
        <v/>
      </c>
      <c r="BE15" s="1858" t="str">
        <f t="shared" si="21"/>
        <v/>
      </c>
      <c r="BF15" s="1858" t="str">
        <f t="shared" si="21"/>
        <v/>
      </c>
      <c r="BG15" s="1858" t="str">
        <f t="shared" si="21"/>
        <v/>
      </c>
      <c r="BH15" s="1858" t="str">
        <f t="shared" si="21"/>
        <v/>
      </c>
      <c r="BI15" s="1858" t="str">
        <f t="shared" si="21"/>
        <v/>
      </c>
      <c r="BJ15" s="1858" t="str">
        <f t="shared" si="21"/>
        <v/>
      </c>
      <c r="BK15" s="1858" t="str">
        <f t="shared" si="21"/>
        <v/>
      </c>
      <c r="BL15" s="1858" t="str">
        <f t="shared" si="21"/>
        <v/>
      </c>
    </row>
    <row r="16" spans="1:64" s="945" customFormat="1" ht="20.25" customHeight="1" x14ac:dyDescent="0.2">
      <c r="A16" s="1275">
        <f t="shared" si="27"/>
        <v>284</v>
      </c>
      <c r="B16" s="485">
        <f t="shared" si="22"/>
        <v>43749</v>
      </c>
      <c r="C16" s="1913">
        <v>12</v>
      </c>
      <c r="D16" s="483">
        <f t="shared" si="23"/>
        <v>41</v>
      </c>
      <c r="E16" s="1785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6"/>
      <c r="H16" s="1511" t="str">
        <f t="shared" ca="1" si="1"/>
        <v/>
      </c>
      <c r="I16" s="1512" t="str">
        <f t="shared" ca="1" si="2"/>
        <v/>
      </c>
      <c r="J16" s="513">
        <f t="shared" ca="1" si="3"/>
        <v>0</v>
      </c>
      <c r="K16" s="1335">
        <f t="shared" ca="1" si="4"/>
        <v>0</v>
      </c>
      <c r="L16" s="444">
        <f t="shared" ca="1" si="5"/>
        <v>0</v>
      </c>
      <c r="M16" s="2076"/>
      <c r="N16" s="1501"/>
      <c r="O16" s="1502"/>
      <c r="P16" s="513">
        <f t="shared" si="6"/>
        <v>0</v>
      </c>
      <c r="Q16" s="513">
        <f t="shared" si="7"/>
        <v>0</v>
      </c>
      <c r="R16" s="1335">
        <f t="shared" ca="1" si="8"/>
        <v>0</v>
      </c>
      <c r="S16" s="444">
        <f t="shared" ca="1" si="9"/>
        <v>0</v>
      </c>
      <c r="T16" s="2076"/>
      <c r="U16" s="2018">
        <f t="shared" si="10"/>
        <v>0.32500000000000001</v>
      </c>
      <c r="V16" s="444">
        <f t="shared" ca="1" si="11"/>
        <v>0</v>
      </c>
      <c r="W16" s="49">
        <f t="shared" si="12"/>
        <v>0.32500000000000001</v>
      </c>
      <c r="X16" s="1342">
        <f t="shared" ca="1" si="13"/>
        <v>0</v>
      </c>
      <c r="Y16" s="1527" t="str">
        <f t="shared" si="14"/>
        <v/>
      </c>
      <c r="Z16" s="1528">
        <f t="shared" ca="1" si="15"/>
        <v>0</v>
      </c>
      <c r="AA16" s="1336">
        <f t="shared" si="16"/>
        <v>0</v>
      </c>
      <c r="AB16" s="49">
        <f t="shared" ca="1" si="25"/>
        <v>0</v>
      </c>
      <c r="AC16" s="939"/>
      <c r="AD16" s="1300">
        <f t="shared" ca="1" si="0"/>
        <v>0</v>
      </c>
      <c r="AE16" s="1337">
        <f t="shared" ca="1" si="17"/>
        <v>0</v>
      </c>
      <c r="AF16" s="1044" t="str">
        <f t="shared" si="18"/>
        <v/>
      </c>
      <c r="AG16" s="1045"/>
      <c r="AH16" s="1046"/>
      <c r="AI16" s="1047"/>
      <c r="AJ16" s="1831"/>
      <c r="AK16" s="1832"/>
      <c r="AL16" s="1833"/>
      <c r="AM16" s="1834"/>
      <c r="AN16" s="1835"/>
      <c r="AO16" s="1836"/>
      <c r="AP16" s="1837"/>
      <c r="AQ16" s="1838">
        <v>1</v>
      </c>
      <c r="AR16" s="1832"/>
      <c r="AS16" s="1833">
        <v>1</v>
      </c>
      <c r="AT16" s="1834"/>
      <c r="AU16" s="1835"/>
      <c r="AV16" s="1836">
        <v>1</v>
      </c>
      <c r="AW16" s="1837"/>
      <c r="AX16" s="1838"/>
      <c r="AY16" s="1832">
        <v>1</v>
      </c>
      <c r="AZ16" s="2020"/>
      <c r="BA16" s="2022"/>
      <c r="BB16" s="438" t="str">
        <f t="shared" si="19"/>
        <v>Do</v>
      </c>
      <c r="BC16" s="437" t="str">
        <f t="shared" si="20"/>
        <v>Do</v>
      </c>
      <c r="BD16" s="1858" t="str">
        <f t="shared" si="26"/>
        <v/>
      </c>
      <c r="BE16" s="1858" t="str">
        <f t="shared" si="21"/>
        <v/>
      </c>
      <c r="BF16" s="1858" t="str">
        <f t="shared" si="21"/>
        <v/>
      </c>
      <c r="BG16" s="1858" t="str">
        <f t="shared" si="21"/>
        <v/>
      </c>
      <c r="BH16" s="1858" t="str">
        <f t="shared" si="21"/>
        <v/>
      </c>
      <c r="BI16" s="1858" t="str">
        <f t="shared" si="21"/>
        <v/>
      </c>
      <c r="BJ16" s="1858" t="str">
        <f t="shared" si="21"/>
        <v/>
      </c>
      <c r="BK16" s="1858" t="str">
        <f t="shared" si="21"/>
        <v/>
      </c>
      <c r="BL16" s="1858" t="str">
        <f t="shared" si="21"/>
        <v/>
      </c>
    </row>
    <row r="17" spans="1:64" s="945" customFormat="1" ht="20.25" customHeight="1" x14ac:dyDescent="0.2">
      <c r="A17" s="1275">
        <f t="shared" si="27"/>
        <v>285</v>
      </c>
      <c r="B17" s="485">
        <f t="shared" si="22"/>
        <v>43750</v>
      </c>
      <c r="C17" s="1913">
        <v>13</v>
      </c>
      <c r="D17" s="483">
        <f t="shared" si="23"/>
        <v>41</v>
      </c>
      <c r="E17" s="1785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6"/>
      <c r="H17" s="1511" t="str">
        <f t="shared" ca="1" si="1"/>
        <v/>
      </c>
      <c r="I17" s="1512" t="str">
        <f t="shared" ca="1" si="2"/>
        <v/>
      </c>
      <c r="J17" s="513">
        <f t="shared" ca="1" si="3"/>
        <v>0</v>
      </c>
      <c r="K17" s="1335">
        <f t="shared" ca="1" si="4"/>
        <v>0</v>
      </c>
      <c r="L17" s="444">
        <f t="shared" ca="1" si="5"/>
        <v>0</v>
      </c>
      <c r="M17" s="2076"/>
      <c r="N17" s="1501"/>
      <c r="O17" s="1502"/>
      <c r="P17" s="513">
        <f t="shared" si="6"/>
        <v>0</v>
      </c>
      <c r="Q17" s="513">
        <f t="shared" si="7"/>
        <v>0</v>
      </c>
      <c r="R17" s="1335">
        <f t="shared" ca="1" si="8"/>
        <v>0</v>
      </c>
      <c r="S17" s="444">
        <f t="shared" ca="1" si="9"/>
        <v>0</v>
      </c>
      <c r="T17" s="2076"/>
      <c r="U17" s="2018">
        <f t="shared" si="10"/>
        <v>0.32500000000000001</v>
      </c>
      <c r="V17" s="444">
        <f t="shared" ca="1" si="11"/>
        <v>0</v>
      </c>
      <c r="W17" s="49">
        <f t="shared" si="12"/>
        <v>0.32500000000000001</v>
      </c>
      <c r="X17" s="1342">
        <f t="shared" ca="1" si="13"/>
        <v>0</v>
      </c>
      <c r="Y17" s="1527" t="str">
        <f t="shared" si="14"/>
        <v/>
      </c>
      <c r="Z17" s="1528">
        <f t="shared" ca="1" si="15"/>
        <v>0</v>
      </c>
      <c r="AA17" s="1336">
        <f t="shared" si="16"/>
        <v>0</v>
      </c>
      <c r="AB17" s="49">
        <f t="shared" ca="1" si="25"/>
        <v>0</v>
      </c>
      <c r="AC17" s="939"/>
      <c r="AD17" s="1300">
        <f t="shared" ca="1" si="0"/>
        <v>0</v>
      </c>
      <c r="AE17" s="1337">
        <f t="shared" ca="1" si="17"/>
        <v>0</v>
      </c>
      <c r="AF17" s="1044" t="str">
        <f t="shared" si="18"/>
        <v/>
      </c>
      <c r="AG17" s="1045"/>
      <c r="AH17" s="1046"/>
      <c r="AI17" s="1047"/>
      <c r="AJ17" s="1831"/>
      <c r="AK17" s="1832"/>
      <c r="AL17" s="1833"/>
      <c r="AM17" s="1834"/>
      <c r="AN17" s="1835"/>
      <c r="AO17" s="1836"/>
      <c r="AP17" s="1837"/>
      <c r="AQ17" s="1838">
        <v>1</v>
      </c>
      <c r="AR17" s="1832"/>
      <c r="AS17" s="1833">
        <v>1</v>
      </c>
      <c r="AT17" s="1834"/>
      <c r="AU17" s="1835"/>
      <c r="AV17" s="1836">
        <v>1</v>
      </c>
      <c r="AW17" s="1837"/>
      <c r="AX17" s="1838"/>
      <c r="AY17" s="1832">
        <v>1</v>
      </c>
      <c r="AZ17" s="2020"/>
      <c r="BA17" s="2022"/>
      <c r="BB17" s="438" t="str">
        <f t="shared" si="19"/>
        <v>Fr</v>
      </c>
      <c r="BC17" s="437" t="str">
        <f t="shared" si="20"/>
        <v>Fr</v>
      </c>
      <c r="BD17" s="1858" t="str">
        <f t="shared" si="26"/>
        <v/>
      </c>
      <c r="BE17" s="1858" t="str">
        <f t="shared" si="21"/>
        <v/>
      </c>
      <c r="BF17" s="1858" t="str">
        <f t="shared" si="21"/>
        <v/>
      </c>
      <c r="BG17" s="1858" t="str">
        <f t="shared" si="21"/>
        <v/>
      </c>
      <c r="BH17" s="1858" t="str">
        <f t="shared" si="21"/>
        <v/>
      </c>
      <c r="BI17" s="1858" t="str">
        <f t="shared" si="21"/>
        <v/>
      </c>
      <c r="BJ17" s="1858" t="str">
        <f t="shared" si="21"/>
        <v/>
      </c>
      <c r="BK17" s="1858" t="str">
        <f t="shared" si="21"/>
        <v/>
      </c>
      <c r="BL17" s="1858" t="str">
        <f t="shared" si="21"/>
        <v/>
      </c>
    </row>
    <row r="18" spans="1:64" s="945" customFormat="1" ht="20.25" customHeight="1" x14ac:dyDescent="0.2">
      <c r="A18" s="1275">
        <f t="shared" si="27"/>
        <v>286</v>
      </c>
      <c r="B18" s="485">
        <f t="shared" si="22"/>
        <v>43751</v>
      </c>
      <c r="C18" s="1913">
        <v>14</v>
      </c>
      <c r="D18" s="483">
        <f t="shared" si="23"/>
        <v>41</v>
      </c>
      <c r="E18" s="1785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6"/>
      <c r="H18" s="1511" t="str">
        <f t="shared" ca="1" si="1"/>
        <v/>
      </c>
      <c r="I18" s="1512" t="str">
        <f t="shared" ca="1" si="2"/>
        <v/>
      </c>
      <c r="J18" s="513">
        <f t="shared" ca="1" si="3"/>
        <v>0</v>
      </c>
      <c r="K18" s="1335">
        <f t="shared" ca="1" si="4"/>
        <v>0</v>
      </c>
      <c r="L18" s="444">
        <f t="shared" ca="1" si="5"/>
        <v>0</v>
      </c>
      <c r="M18" s="2076"/>
      <c r="N18" s="1501"/>
      <c r="O18" s="1502"/>
      <c r="P18" s="513">
        <f t="shared" si="6"/>
        <v>0</v>
      </c>
      <c r="Q18" s="513">
        <f t="shared" si="7"/>
        <v>0</v>
      </c>
      <c r="R18" s="1335">
        <f t="shared" ca="1" si="8"/>
        <v>0</v>
      </c>
      <c r="S18" s="444">
        <f t="shared" ca="1" si="9"/>
        <v>0</v>
      </c>
      <c r="T18" s="2076"/>
      <c r="U18" s="2018">
        <f t="shared" si="10"/>
        <v>0</v>
      </c>
      <c r="V18" s="444">
        <f t="shared" ca="1" si="11"/>
        <v>0</v>
      </c>
      <c r="W18" s="49">
        <f t="shared" si="12"/>
        <v>0</v>
      </c>
      <c r="X18" s="1342">
        <f t="shared" ca="1" si="13"/>
        <v>0</v>
      </c>
      <c r="Y18" s="1527" t="str">
        <f t="shared" si="14"/>
        <v/>
      </c>
      <c r="Z18" s="1528">
        <f t="shared" ca="1" si="15"/>
        <v>0</v>
      </c>
      <c r="AA18" s="1336">
        <f t="shared" si="16"/>
        <v>0</v>
      </c>
      <c r="AB18" s="49">
        <f t="shared" ca="1" si="25"/>
        <v>0</v>
      </c>
      <c r="AC18" s="939"/>
      <c r="AD18" s="1300">
        <f t="shared" ca="1" si="0"/>
        <v>0</v>
      </c>
      <c r="AE18" s="1337">
        <f t="shared" ca="1" si="17"/>
        <v>0</v>
      </c>
      <c r="AF18" s="1044" t="str">
        <f t="shared" si="18"/>
        <v/>
      </c>
      <c r="AG18" s="1045"/>
      <c r="AH18" s="1046"/>
      <c r="AI18" s="1047"/>
      <c r="AJ18" s="1831"/>
      <c r="AK18" s="1832"/>
      <c r="AL18" s="1833"/>
      <c r="AM18" s="1834"/>
      <c r="AN18" s="1835"/>
      <c r="AO18" s="1836"/>
      <c r="AP18" s="1837"/>
      <c r="AQ18" s="1838">
        <v>1</v>
      </c>
      <c r="AR18" s="1832"/>
      <c r="AS18" s="1833">
        <v>1</v>
      </c>
      <c r="AT18" s="1834"/>
      <c r="AU18" s="1835"/>
      <c r="AV18" s="1836">
        <v>1</v>
      </c>
      <c r="AW18" s="1837"/>
      <c r="AX18" s="1838"/>
      <c r="AY18" s="1832">
        <v>1</v>
      </c>
      <c r="AZ18" s="2020"/>
      <c r="BA18" s="2022"/>
      <c r="BB18" s="438" t="str">
        <f t="shared" si="19"/>
        <v>Sa</v>
      </c>
      <c r="BC18" s="437" t="str">
        <f t="shared" si="20"/>
        <v>Sa</v>
      </c>
      <c r="BD18" s="1858" t="str">
        <f t="shared" si="26"/>
        <v/>
      </c>
      <c r="BE18" s="1858" t="str">
        <f t="shared" si="21"/>
        <v/>
      </c>
      <c r="BF18" s="1858" t="str">
        <f t="shared" si="21"/>
        <v/>
      </c>
      <c r="BG18" s="1858" t="str">
        <f t="shared" si="21"/>
        <v/>
      </c>
      <c r="BH18" s="1858" t="str">
        <f t="shared" si="21"/>
        <v/>
      </c>
      <c r="BI18" s="1858" t="str">
        <f t="shared" si="21"/>
        <v/>
      </c>
      <c r="BJ18" s="1858" t="str">
        <f t="shared" si="21"/>
        <v/>
      </c>
      <c r="BK18" s="1858" t="str">
        <f t="shared" si="21"/>
        <v/>
      </c>
      <c r="BL18" s="1858" t="str">
        <f t="shared" si="21"/>
        <v/>
      </c>
    </row>
    <row r="19" spans="1:64" s="945" customFormat="1" ht="20.25" customHeight="1" x14ac:dyDescent="0.2">
      <c r="A19" s="1275">
        <f t="shared" si="27"/>
        <v>287</v>
      </c>
      <c r="B19" s="485">
        <f t="shared" si="22"/>
        <v>43752</v>
      </c>
      <c r="C19" s="1913">
        <v>15</v>
      </c>
      <c r="D19" s="483">
        <f t="shared" si="23"/>
        <v>41</v>
      </c>
      <c r="E19" s="1785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6"/>
      <c r="H19" s="1511" t="str">
        <f t="shared" ca="1" si="1"/>
        <v/>
      </c>
      <c r="I19" s="1512" t="str">
        <f t="shared" ca="1" si="2"/>
        <v/>
      </c>
      <c r="J19" s="513">
        <f t="shared" ca="1" si="3"/>
        <v>0</v>
      </c>
      <c r="K19" s="1335">
        <f t="shared" ca="1" si="4"/>
        <v>0</v>
      </c>
      <c r="L19" s="444">
        <f t="shared" ca="1" si="5"/>
        <v>0</v>
      </c>
      <c r="M19" s="2076"/>
      <c r="N19" s="1501"/>
      <c r="O19" s="1502"/>
      <c r="P19" s="513">
        <f t="shared" si="6"/>
        <v>0</v>
      </c>
      <c r="Q19" s="513">
        <f t="shared" si="7"/>
        <v>0</v>
      </c>
      <c r="R19" s="1335">
        <f t="shared" ca="1" si="8"/>
        <v>0</v>
      </c>
      <c r="S19" s="444">
        <f t="shared" ca="1" si="9"/>
        <v>0</v>
      </c>
      <c r="T19" s="2076"/>
      <c r="U19" s="2018">
        <f t="shared" si="10"/>
        <v>0</v>
      </c>
      <c r="V19" s="444">
        <f t="shared" ca="1" si="11"/>
        <v>0</v>
      </c>
      <c r="W19" s="49">
        <f t="shared" si="12"/>
        <v>0</v>
      </c>
      <c r="X19" s="1342">
        <f t="shared" ca="1" si="13"/>
        <v>0</v>
      </c>
      <c r="Y19" s="1527" t="str">
        <f t="shared" si="14"/>
        <v/>
      </c>
      <c r="Z19" s="1528">
        <f t="shared" ca="1" si="15"/>
        <v>0</v>
      </c>
      <c r="AA19" s="1336">
        <f t="shared" si="16"/>
        <v>0</v>
      </c>
      <c r="AB19" s="49">
        <f t="shared" ca="1" si="25"/>
        <v>0</v>
      </c>
      <c r="AC19" s="939"/>
      <c r="AD19" s="1300">
        <f t="shared" ca="1" si="0"/>
        <v>0</v>
      </c>
      <c r="AE19" s="1337">
        <f t="shared" ca="1" si="17"/>
        <v>0</v>
      </c>
      <c r="AF19" s="1044" t="str">
        <f t="shared" si="18"/>
        <v/>
      </c>
      <c r="AG19" s="1045"/>
      <c r="AH19" s="1046"/>
      <c r="AI19" s="1047"/>
      <c r="AJ19" s="1831"/>
      <c r="AK19" s="1832"/>
      <c r="AL19" s="1833"/>
      <c r="AM19" s="1834"/>
      <c r="AN19" s="1835"/>
      <c r="AO19" s="1836"/>
      <c r="AP19" s="1837"/>
      <c r="AQ19" s="1838"/>
      <c r="AR19" s="1832"/>
      <c r="AS19" s="1833"/>
      <c r="AT19" s="1834"/>
      <c r="AU19" s="1835"/>
      <c r="AV19" s="1836"/>
      <c r="AW19" s="1837"/>
      <c r="AX19" s="1838"/>
      <c r="AY19" s="1832"/>
      <c r="AZ19" s="2020"/>
      <c r="BA19" s="2022"/>
      <c r="BB19" s="438" t="str">
        <f t="shared" si="19"/>
        <v>So</v>
      </c>
      <c r="BC19" s="437" t="str">
        <f t="shared" si="20"/>
        <v>So</v>
      </c>
      <c r="BD19" s="1858" t="str">
        <f t="shared" si="26"/>
        <v/>
      </c>
      <c r="BE19" s="1858" t="str">
        <f t="shared" si="21"/>
        <v/>
      </c>
      <c r="BF19" s="1858" t="str">
        <f t="shared" si="21"/>
        <v/>
      </c>
      <c r="BG19" s="1858" t="str">
        <f t="shared" si="21"/>
        <v/>
      </c>
      <c r="BH19" s="1858" t="str">
        <f t="shared" si="21"/>
        <v/>
      </c>
      <c r="BI19" s="1858" t="str">
        <f t="shared" si="21"/>
        <v/>
      </c>
      <c r="BJ19" s="1858" t="str">
        <f t="shared" si="21"/>
        <v/>
      </c>
      <c r="BK19" s="1858" t="str">
        <f t="shared" si="21"/>
        <v/>
      </c>
      <c r="BL19" s="1858" t="str">
        <f t="shared" si="21"/>
        <v/>
      </c>
    </row>
    <row r="20" spans="1:64" s="945" customFormat="1" ht="20.25" customHeight="1" x14ac:dyDescent="0.2">
      <c r="A20" s="1275">
        <f t="shared" si="27"/>
        <v>288</v>
      </c>
      <c r="B20" s="485">
        <f t="shared" si="22"/>
        <v>43753</v>
      </c>
      <c r="C20" s="1913">
        <v>16</v>
      </c>
      <c r="D20" s="483">
        <f t="shared" si="23"/>
        <v>42</v>
      </c>
      <c r="E20" s="1785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6"/>
      <c r="H20" s="1511" t="str">
        <f t="shared" ca="1" si="1"/>
        <v/>
      </c>
      <c r="I20" s="1512" t="str">
        <f t="shared" ca="1" si="2"/>
        <v/>
      </c>
      <c r="J20" s="937">
        <f t="shared" ca="1" si="3"/>
        <v>0</v>
      </c>
      <c r="K20" s="938">
        <f t="shared" ca="1" si="4"/>
        <v>0</v>
      </c>
      <c r="L20" s="444">
        <f t="shared" ca="1" si="5"/>
        <v>0</v>
      </c>
      <c r="M20" s="2076"/>
      <c r="N20" s="1501"/>
      <c r="O20" s="1502"/>
      <c r="P20" s="937">
        <f t="shared" si="6"/>
        <v>0</v>
      </c>
      <c r="Q20" s="937">
        <f t="shared" si="7"/>
        <v>0</v>
      </c>
      <c r="R20" s="938">
        <f t="shared" ca="1" si="8"/>
        <v>0</v>
      </c>
      <c r="S20" s="444">
        <f t="shared" ca="1" si="9"/>
        <v>0</v>
      </c>
      <c r="T20" s="2076"/>
      <c r="U20" s="2018">
        <f t="shared" si="10"/>
        <v>0.32500000000000001</v>
      </c>
      <c r="V20" s="444">
        <f t="shared" ca="1" si="11"/>
        <v>0</v>
      </c>
      <c r="W20" s="49">
        <f t="shared" si="12"/>
        <v>0.32500000000000001</v>
      </c>
      <c r="X20" s="1342">
        <f t="shared" ca="1" si="13"/>
        <v>0</v>
      </c>
      <c r="Y20" s="1519" t="str">
        <f t="shared" si="14"/>
        <v/>
      </c>
      <c r="Z20" s="1520">
        <f t="shared" ca="1" si="15"/>
        <v>0</v>
      </c>
      <c r="AA20" s="1336">
        <f t="shared" si="16"/>
        <v>0</v>
      </c>
      <c r="AB20" s="49">
        <f t="shared" ca="1" si="25"/>
        <v>0</v>
      </c>
      <c r="AC20" s="939"/>
      <c r="AD20" s="1300">
        <f t="shared" ca="1" si="0"/>
        <v>0</v>
      </c>
      <c r="AE20" s="1337">
        <f t="shared" ca="1" si="17"/>
        <v>0</v>
      </c>
      <c r="AF20" s="1044" t="str">
        <f t="shared" si="18"/>
        <v/>
      </c>
      <c r="AG20" s="1045"/>
      <c r="AH20" s="1046"/>
      <c r="AI20" s="1047"/>
      <c r="AJ20" s="1831"/>
      <c r="AK20" s="1832"/>
      <c r="AL20" s="1833"/>
      <c r="AM20" s="1834"/>
      <c r="AN20" s="1835">
        <v>1</v>
      </c>
      <c r="AO20" s="1836">
        <v>1</v>
      </c>
      <c r="AP20" s="1837"/>
      <c r="AQ20" s="1838"/>
      <c r="AR20" s="1832">
        <v>1</v>
      </c>
      <c r="AS20" s="1833"/>
      <c r="AT20" s="1834">
        <v>1</v>
      </c>
      <c r="AU20" s="1835"/>
      <c r="AV20" s="1836"/>
      <c r="AW20" s="1837">
        <v>1</v>
      </c>
      <c r="AX20" s="1838">
        <v>1</v>
      </c>
      <c r="AY20" s="1832"/>
      <c r="AZ20" s="2020"/>
      <c r="BA20" s="2022"/>
      <c r="BB20" s="438" t="str">
        <f t="shared" si="19"/>
        <v>Mo</v>
      </c>
      <c r="BC20" s="437" t="str">
        <f t="shared" si="20"/>
        <v>Mo</v>
      </c>
      <c r="BD20" s="1858" t="str">
        <f t="shared" si="26"/>
        <v/>
      </c>
      <c r="BE20" s="1858" t="str">
        <f t="shared" si="21"/>
        <v/>
      </c>
      <c r="BF20" s="1858" t="str">
        <f t="shared" si="21"/>
        <v/>
      </c>
      <c r="BG20" s="1858" t="str">
        <f t="shared" si="21"/>
        <v/>
      </c>
      <c r="BH20" s="1858" t="str">
        <f t="shared" si="21"/>
        <v/>
      </c>
      <c r="BI20" s="1858" t="str">
        <f t="shared" si="21"/>
        <v/>
      </c>
      <c r="BJ20" s="1858" t="str">
        <f t="shared" si="21"/>
        <v/>
      </c>
      <c r="BK20" s="1858" t="str">
        <f t="shared" si="21"/>
        <v/>
      </c>
      <c r="BL20" s="1858" t="str">
        <f t="shared" si="21"/>
        <v/>
      </c>
    </row>
    <row r="21" spans="1:64" s="945" customFormat="1" ht="20.25" customHeight="1" x14ac:dyDescent="0.2">
      <c r="A21" s="1275">
        <f t="shared" si="27"/>
        <v>289</v>
      </c>
      <c r="B21" s="485">
        <f t="shared" si="22"/>
        <v>43754</v>
      </c>
      <c r="C21" s="1913">
        <v>17</v>
      </c>
      <c r="D21" s="483">
        <f t="shared" si="23"/>
        <v>42</v>
      </c>
      <c r="E21" s="1785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6"/>
      <c r="H21" s="1511" t="str">
        <f t="shared" ca="1" si="1"/>
        <v/>
      </c>
      <c r="I21" s="1512" t="str">
        <f t="shared" ca="1" si="2"/>
        <v/>
      </c>
      <c r="J21" s="937">
        <f t="shared" ca="1" si="3"/>
        <v>0</v>
      </c>
      <c r="K21" s="938">
        <f t="shared" ca="1" si="4"/>
        <v>0</v>
      </c>
      <c r="L21" s="444">
        <f t="shared" ca="1" si="5"/>
        <v>0</v>
      </c>
      <c r="M21" s="2076"/>
      <c r="N21" s="1501"/>
      <c r="O21" s="1502"/>
      <c r="P21" s="937">
        <f t="shared" si="6"/>
        <v>0</v>
      </c>
      <c r="Q21" s="937">
        <f t="shared" si="7"/>
        <v>0</v>
      </c>
      <c r="R21" s="938">
        <f t="shared" ca="1" si="8"/>
        <v>0</v>
      </c>
      <c r="S21" s="444">
        <f t="shared" ca="1" si="9"/>
        <v>0</v>
      </c>
      <c r="T21" s="2076"/>
      <c r="U21" s="2018">
        <f t="shared" si="10"/>
        <v>0.32500000000000001</v>
      </c>
      <c r="V21" s="444">
        <f t="shared" ca="1" si="11"/>
        <v>0</v>
      </c>
      <c r="W21" s="49">
        <f t="shared" si="12"/>
        <v>0.32500000000000001</v>
      </c>
      <c r="X21" s="1342">
        <f t="shared" ca="1" si="13"/>
        <v>0</v>
      </c>
      <c r="Y21" s="1519" t="str">
        <f t="shared" si="14"/>
        <v/>
      </c>
      <c r="Z21" s="1520">
        <f t="shared" ca="1" si="15"/>
        <v>0</v>
      </c>
      <c r="AA21" s="1336">
        <f t="shared" si="16"/>
        <v>0</v>
      </c>
      <c r="AB21" s="49">
        <f t="shared" ca="1" si="25"/>
        <v>0</v>
      </c>
      <c r="AC21" s="939"/>
      <c r="AD21" s="1300">
        <f t="shared" ca="1" si="0"/>
        <v>0</v>
      </c>
      <c r="AE21" s="1337">
        <f t="shared" ca="1" si="17"/>
        <v>0</v>
      </c>
      <c r="AF21" s="1044" t="str">
        <f t="shared" si="18"/>
        <v/>
      </c>
      <c r="AG21" s="1045"/>
      <c r="AH21" s="1046"/>
      <c r="AI21" s="1047"/>
      <c r="AJ21" s="1831"/>
      <c r="AK21" s="1832"/>
      <c r="AL21" s="1833"/>
      <c r="AM21" s="1834"/>
      <c r="AN21" s="1835">
        <v>1</v>
      </c>
      <c r="AO21" s="1836">
        <v>1</v>
      </c>
      <c r="AP21" s="1837"/>
      <c r="AQ21" s="1838"/>
      <c r="AR21" s="1832">
        <v>1</v>
      </c>
      <c r="AS21" s="1833"/>
      <c r="AT21" s="1834">
        <v>1</v>
      </c>
      <c r="AU21" s="1835"/>
      <c r="AV21" s="1836"/>
      <c r="AW21" s="1837">
        <v>1</v>
      </c>
      <c r="AX21" s="1838">
        <v>1</v>
      </c>
      <c r="AY21" s="1832"/>
      <c r="AZ21" s="2020"/>
      <c r="BA21" s="2022"/>
      <c r="BB21" s="438" t="str">
        <f t="shared" si="19"/>
        <v>Di</v>
      </c>
      <c r="BC21" s="437" t="str">
        <f t="shared" si="20"/>
        <v>Di</v>
      </c>
      <c r="BD21" s="1858" t="str">
        <f t="shared" si="26"/>
        <v/>
      </c>
      <c r="BE21" s="1858" t="str">
        <f t="shared" si="26"/>
        <v/>
      </c>
      <c r="BF21" s="1858" t="str">
        <f t="shared" si="26"/>
        <v/>
      </c>
      <c r="BG21" s="1858" t="str">
        <f t="shared" si="26"/>
        <v/>
      </c>
      <c r="BH21" s="1858" t="str">
        <f t="shared" si="26"/>
        <v/>
      </c>
      <c r="BI21" s="1858" t="str">
        <f t="shared" si="26"/>
        <v/>
      </c>
      <c r="BJ21" s="1858" t="str">
        <f t="shared" si="26"/>
        <v/>
      </c>
      <c r="BK21" s="1858" t="str">
        <f t="shared" si="26"/>
        <v/>
      </c>
      <c r="BL21" s="1858" t="str">
        <f t="shared" si="26"/>
        <v/>
      </c>
    </row>
    <row r="22" spans="1:64" s="945" customFormat="1" ht="20.25" customHeight="1" x14ac:dyDescent="0.2">
      <c r="A22" s="1275">
        <f t="shared" si="27"/>
        <v>290</v>
      </c>
      <c r="B22" s="485">
        <f t="shared" si="22"/>
        <v>43755</v>
      </c>
      <c r="C22" s="1913">
        <v>18</v>
      </c>
      <c r="D22" s="483">
        <f t="shared" si="23"/>
        <v>42</v>
      </c>
      <c r="E22" s="1785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6"/>
      <c r="H22" s="1511" t="str">
        <f t="shared" ca="1" si="1"/>
        <v/>
      </c>
      <c r="I22" s="1512" t="str">
        <f t="shared" ca="1" si="2"/>
        <v/>
      </c>
      <c r="J22" s="513">
        <f t="shared" ca="1" si="3"/>
        <v>0</v>
      </c>
      <c r="K22" s="1335">
        <f t="shared" ca="1" si="4"/>
        <v>0</v>
      </c>
      <c r="L22" s="444">
        <f t="shared" ca="1" si="5"/>
        <v>0</v>
      </c>
      <c r="M22" s="2076"/>
      <c r="N22" s="1501"/>
      <c r="O22" s="1502"/>
      <c r="P22" s="513">
        <f t="shared" si="6"/>
        <v>0</v>
      </c>
      <c r="Q22" s="513">
        <f t="shared" si="7"/>
        <v>0</v>
      </c>
      <c r="R22" s="1335">
        <f t="shared" ca="1" si="8"/>
        <v>0</v>
      </c>
      <c r="S22" s="444">
        <f t="shared" ca="1" si="9"/>
        <v>0</v>
      </c>
      <c r="T22" s="2076"/>
      <c r="U22" s="2018">
        <f t="shared" si="10"/>
        <v>0.32500000000000001</v>
      </c>
      <c r="V22" s="444">
        <f t="shared" ca="1" si="11"/>
        <v>0</v>
      </c>
      <c r="W22" s="49">
        <f t="shared" si="12"/>
        <v>0.32500000000000001</v>
      </c>
      <c r="X22" s="1342">
        <f t="shared" ca="1" si="13"/>
        <v>0</v>
      </c>
      <c r="Y22" s="1527" t="str">
        <f t="shared" si="14"/>
        <v/>
      </c>
      <c r="Z22" s="1528">
        <f t="shared" ca="1" si="15"/>
        <v>0</v>
      </c>
      <c r="AA22" s="1336">
        <f t="shared" si="16"/>
        <v>0</v>
      </c>
      <c r="AB22" s="49">
        <f t="shared" ca="1" si="25"/>
        <v>0</v>
      </c>
      <c r="AC22" s="939"/>
      <c r="AD22" s="1300">
        <f t="shared" ca="1" si="0"/>
        <v>0</v>
      </c>
      <c r="AE22" s="1337">
        <f t="shared" ca="1" si="17"/>
        <v>0</v>
      </c>
      <c r="AF22" s="1044" t="str">
        <f t="shared" si="18"/>
        <v/>
      </c>
      <c r="AG22" s="1045"/>
      <c r="AH22" s="1046"/>
      <c r="AI22" s="1047"/>
      <c r="AJ22" s="1831"/>
      <c r="AK22" s="1832"/>
      <c r="AL22" s="1833"/>
      <c r="AM22" s="1834"/>
      <c r="AN22" s="1835">
        <v>1</v>
      </c>
      <c r="AO22" s="1836">
        <v>1</v>
      </c>
      <c r="AP22" s="1837"/>
      <c r="AQ22" s="1838"/>
      <c r="AR22" s="1832">
        <v>1</v>
      </c>
      <c r="AS22" s="1833"/>
      <c r="AT22" s="1834">
        <v>1</v>
      </c>
      <c r="AU22" s="1835"/>
      <c r="AV22" s="1836"/>
      <c r="AW22" s="1837">
        <v>1</v>
      </c>
      <c r="AX22" s="1838">
        <v>1</v>
      </c>
      <c r="AY22" s="1832"/>
      <c r="AZ22" s="2020"/>
      <c r="BA22" s="2022"/>
      <c r="BB22" s="438" t="str">
        <f t="shared" si="19"/>
        <v>Mi</v>
      </c>
      <c r="BC22" s="437" t="str">
        <f t="shared" si="20"/>
        <v>Mi</v>
      </c>
      <c r="BD22" s="1858" t="str">
        <f t="shared" si="26"/>
        <v/>
      </c>
      <c r="BE22" s="1858" t="str">
        <f t="shared" si="26"/>
        <v/>
      </c>
      <c r="BF22" s="1858" t="str">
        <f t="shared" si="26"/>
        <v/>
      </c>
      <c r="BG22" s="1858" t="str">
        <f t="shared" si="26"/>
        <v/>
      </c>
      <c r="BH22" s="1858" t="str">
        <f t="shared" si="26"/>
        <v/>
      </c>
      <c r="BI22" s="1858" t="str">
        <f t="shared" si="26"/>
        <v/>
      </c>
      <c r="BJ22" s="1858" t="str">
        <f t="shared" si="26"/>
        <v/>
      </c>
      <c r="BK22" s="1858" t="str">
        <f t="shared" si="26"/>
        <v/>
      </c>
      <c r="BL22" s="1858" t="str">
        <f t="shared" si="26"/>
        <v/>
      </c>
    </row>
    <row r="23" spans="1:64" s="945" customFormat="1" ht="20.25" customHeight="1" x14ac:dyDescent="0.2">
      <c r="A23" s="1275">
        <f t="shared" si="27"/>
        <v>291</v>
      </c>
      <c r="B23" s="485">
        <f t="shared" si="22"/>
        <v>43756</v>
      </c>
      <c r="C23" s="1913">
        <v>19</v>
      </c>
      <c r="D23" s="483">
        <f t="shared" si="23"/>
        <v>42</v>
      </c>
      <c r="E23" s="1785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6"/>
      <c r="H23" s="1511" t="str">
        <f t="shared" ca="1" si="1"/>
        <v/>
      </c>
      <c r="I23" s="1512" t="str">
        <f t="shared" ca="1" si="2"/>
        <v/>
      </c>
      <c r="J23" s="513">
        <f t="shared" ca="1" si="3"/>
        <v>0</v>
      </c>
      <c r="K23" s="1335">
        <f t="shared" ca="1" si="4"/>
        <v>0</v>
      </c>
      <c r="L23" s="444">
        <f t="shared" ca="1" si="5"/>
        <v>0</v>
      </c>
      <c r="M23" s="2076"/>
      <c r="N23" s="1501"/>
      <c r="O23" s="1502"/>
      <c r="P23" s="513">
        <f t="shared" si="6"/>
        <v>0</v>
      </c>
      <c r="Q23" s="513">
        <f t="shared" si="7"/>
        <v>0</v>
      </c>
      <c r="R23" s="1335">
        <f t="shared" ca="1" si="8"/>
        <v>0</v>
      </c>
      <c r="S23" s="444">
        <f t="shared" ca="1" si="9"/>
        <v>0</v>
      </c>
      <c r="T23" s="2076"/>
      <c r="U23" s="2018">
        <f t="shared" si="10"/>
        <v>0.32500000000000001</v>
      </c>
      <c r="V23" s="444">
        <f t="shared" ca="1" si="11"/>
        <v>0</v>
      </c>
      <c r="W23" s="49">
        <f t="shared" si="12"/>
        <v>0.32500000000000001</v>
      </c>
      <c r="X23" s="1342">
        <f t="shared" ca="1" si="13"/>
        <v>0</v>
      </c>
      <c r="Y23" s="1527" t="str">
        <f t="shared" si="14"/>
        <v/>
      </c>
      <c r="Z23" s="1528">
        <f t="shared" ca="1" si="15"/>
        <v>0</v>
      </c>
      <c r="AA23" s="1336">
        <f t="shared" si="16"/>
        <v>0</v>
      </c>
      <c r="AB23" s="49">
        <f t="shared" ca="1" si="25"/>
        <v>0</v>
      </c>
      <c r="AC23" s="939"/>
      <c r="AD23" s="1300">
        <f t="shared" ca="1" si="0"/>
        <v>0</v>
      </c>
      <c r="AE23" s="1337">
        <f t="shared" ca="1" si="17"/>
        <v>0</v>
      </c>
      <c r="AF23" s="1044" t="str">
        <f t="shared" si="18"/>
        <v/>
      </c>
      <c r="AG23" s="1045"/>
      <c r="AH23" s="1046"/>
      <c r="AI23" s="1047"/>
      <c r="AJ23" s="1831"/>
      <c r="AK23" s="1832"/>
      <c r="AL23" s="1833"/>
      <c r="AM23" s="1834"/>
      <c r="AN23" s="1835">
        <v>1</v>
      </c>
      <c r="AO23" s="1836">
        <v>1</v>
      </c>
      <c r="AP23" s="1837"/>
      <c r="AQ23" s="1838"/>
      <c r="AR23" s="1832">
        <v>1</v>
      </c>
      <c r="AS23" s="1833"/>
      <c r="AT23" s="1834">
        <v>1</v>
      </c>
      <c r="AU23" s="1835"/>
      <c r="AV23" s="1836"/>
      <c r="AW23" s="1837">
        <v>1</v>
      </c>
      <c r="AX23" s="1838">
        <v>1</v>
      </c>
      <c r="AY23" s="1832"/>
      <c r="AZ23" s="2020"/>
      <c r="BA23" s="2022"/>
      <c r="BB23" s="438" t="str">
        <f t="shared" si="19"/>
        <v>Do</v>
      </c>
      <c r="BC23" s="437" t="str">
        <f t="shared" si="20"/>
        <v>Do</v>
      </c>
      <c r="BD23" s="1858" t="str">
        <f t="shared" si="26"/>
        <v/>
      </c>
      <c r="BE23" s="1858" t="str">
        <f t="shared" si="26"/>
        <v/>
      </c>
      <c r="BF23" s="1858" t="str">
        <f t="shared" si="26"/>
        <v/>
      </c>
      <c r="BG23" s="1858" t="str">
        <f t="shared" si="26"/>
        <v/>
      </c>
      <c r="BH23" s="1858" t="str">
        <f t="shared" si="26"/>
        <v/>
      </c>
      <c r="BI23" s="1858" t="str">
        <f t="shared" si="26"/>
        <v/>
      </c>
      <c r="BJ23" s="1858" t="str">
        <f t="shared" si="26"/>
        <v/>
      </c>
      <c r="BK23" s="1858" t="str">
        <f t="shared" si="26"/>
        <v/>
      </c>
      <c r="BL23" s="1858" t="str">
        <f t="shared" si="26"/>
        <v/>
      </c>
    </row>
    <row r="24" spans="1:64" s="945" customFormat="1" ht="20.25" customHeight="1" x14ac:dyDescent="0.2">
      <c r="A24" s="1275">
        <f t="shared" si="27"/>
        <v>292</v>
      </c>
      <c r="B24" s="485">
        <f t="shared" si="22"/>
        <v>43757</v>
      </c>
      <c r="C24" s="1913">
        <v>20</v>
      </c>
      <c r="D24" s="483">
        <f t="shared" si="23"/>
        <v>42</v>
      </c>
      <c r="E24" s="1785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6"/>
      <c r="H24" s="1511" t="str">
        <f t="shared" ca="1" si="1"/>
        <v/>
      </c>
      <c r="I24" s="1512" t="str">
        <f t="shared" ca="1" si="2"/>
        <v/>
      </c>
      <c r="J24" s="513">
        <f t="shared" ca="1" si="3"/>
        <v>0</v>
      </c>
      <c r="K24" s="1335">
        <f t="shared" ca="1" si="4"/>
        <v>0</v>
      </c>
      <c r="L24" s="444">
        <f t="shared" ca="1" si="5"/>
        <v>0</v>
      </c>
      <c r="M24" s="2076"/>
      <c r="N24" s="1501"/>
      <c r="O24" s="1502"/>
      <c r="P24" s="513">
        <f t="shared" si="6"/>
        <v>0</v>
      </c>
      <c r="Q24" s="513">
        <f t="shared" si="7"/>
        <v>0</v>
      </c>
      <c r="R24" s="1335">
        <f t="shared" ca="1" si="8"/>
        <v>0</v>
      </c>
      <c r="S24" s="444">
        <f t="shared" ca="1" si="9"/>
        <v>0</v>
      </c>
      <c r="T24" s="2076"/>
      <c r="U24" s="2018">
        <f t="shared" si="10"/>
        <v>0.32500000000000001</v>
      </c>
      <c r="V24" s="444">
        <f t="shared" ca="1" si="11"/>
        <v>0</v>
      </c>
      <c r="W24" s="49">
        <f t="shared" si="12"/>
        <v>0.32500000000000001</v>
      </c>
      <c r="X24" s="1342">
        <f t="shared" ca="1" si="13"/>
        <v>0</v>
      </c>
      <c r="Y24" s="1527" t="str">
        <f t="shared" si="14"/>
        <v/>
      </c>
      <c r="Z24" s="1528">
        <f t="shared" ca="1" si="15"/>
        <v>0</v>
      </c>
      <c r="AA24" s="1336">
        <f t="shared" si="16"/>
        <v>0</v>
      </c>
      <c r="AB24" s="49">
        <f t="shared" ca="1" si="25"/>
        <v>0</v>
      </c>
      <c r="AC24" s="939"/>
      <c r="AD24" s="1300">
        <f t="shared" ca="1" si="0"/>
        <v>0</v>
      </c>
      <c r="AE24" s="1337">
        <f t="shared" ca="1" si="17"/>
        <v>0</v>
      </c>
      <c r="AF24" s="1044" t="str">
        <f t="shared" si="18"/>
        <v/>
      </c>
      <c r="AG24" s="1045"/>
      <c r="AH24" s="1046"/>
      <c r="AI24" s="1047"/>
      <c r="AJ24" s="1831"/>
      <c r="AK24" s="1832"/>
      <c r="AL24" s="1833"/>
      <c r="AM24" s="1834"/>
      <c r="AN24" s="1835">
        <v>1</v>
      </c>
      <c r="AO24" s="1836">
        <v>1</v>
      </c>
      <c r="AP24" s="1837"/>
      <c r="AQ24" s="1838"/>
      <c r="AR24" s="1832">
        <v>1</v>
      </c>
      <c r="AS24" s="1833"/>
      <c r="AT24" s="1834">
        <v>1</v>
      </c>
      <c r="AU24" s="1835"/>
      <c r="AV24" s="1836"/>
      <c r="AW24" s="1837">
        <v>1</v>
      </c>
      <c r="AX24" s="1838">
        <v>1</v>
      </c>
      <c r="AY24" s="1832"/>
      <c r="AZ24" s="2020"/>
      <c r="BA24" s="2022"/>
      <c r="BB24" s="438" t="str">
        <f t="shared" si="19"/>
        <v>Fr</v>
      </c>
      <c r="BC24" s="437" t="str">
        <f t="shared" si="20"/>
        <v>Fr</v>
      </c>
      <c r="BD24" s="1858" t="str">
        <f t="shared" si="26"/>
        <v/>
      </c>
      <c r="BE24" s="1858" t="str">
        <f t="shared" si="26"/>
        <v/>
      </c>
      <c r="BF24" s="1858" t="str">
        <f t="shared" si="26"/>
        <v/>
      </c>
      <c r="BG24" s="1858" t="str">
        <f t="shared" si="26"/>
        <v/>
      </c>
      <c r="BH24" s="1858" t="str">
        <f t="shared" si="26"/>
        <v/>
      </c>
      <c r="BI24" s="1858" t="str">
        <f t="shared" si="26"/>
        <v/>
      </c>
      <c r="BJ24" s="1858" t="str">
        <f t="shared" si="26"/>
        <v/>
      </c>
      <c r="BK24" s="1858" t="str">
        <f t="shared" si="26"/>
        <v/>
      </c>
      <c r="BL24" s="1858" t="str">
        <f t="shared" si="26"/>
        <v/>
      </c>
    </row>
    <row r="25" spans="1:64" s="945" customFormat="1" ht="20.25" customHeight="1" x14ac:dyDescent="0.2">
      <c r="A25" s="1275">
        <f t="shared" si="27"/>
        <v>293</v>
      </c>
      <c r="B25" s="485">
        <f t="shared" si="22"/>
        <v>43758</v>
      </c>
      <c r="C25" s="1913">
        <v>21</v>
      </c>
      <c r="D25" s="483">
        <f t="shared" si="23"/>
        <v>42</v>
      </c>
      <c r="E25" s="1785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6"/>
      <c r="H25" s="1511" t="str">
        <f t="shared" ca="1" si="1"/>
        <v/>
      </c>
      <c r="I25" s="1512" t="str">
        <f t="shared" ca="1" si="2"/>
        <v/>
      </c>
      <c r="J25" s="513">
        <f t="shared" ca="1" si="3"/>
        <v>0</v>
      </c>
      <c r="K25" s="1335">
        <f t="shared" ca="1" si="4"/>
        <v>0</v>
      </c>
      <c r="L25" s="444">
        <f t="shared" ca="1" si="5"/>
        <v>0</v>
      </c>
      <c r="M25" s="2076"/>
      <c r="N25" s="1501"/>
      <c r="O25" s="1502"/>
      <c r="P25" s="513">
        <f t="shared" si="6"/>
        <v>0</v>
      </c>
      <c r="Q25" s="513">
        <f t="shared" si="7"/>
        <v>0</v>
      </c>
      <c r="R25" s="1335">
        <f t="shared" ca="1" si="8"/>
        <v>0</v>
      </c>
      <c r="S25" s="444">
        <f t="shared" ca="1" si="9"/>
        <v>0</v>
      </c>
      <c r="T25" s="2076"/>
      <c r="U25" s="2018">
        <f t="shared" si="10"/>
        <v>0</v>
      </c>
      <c r="V25" s="444">
        <f t="shared" ca="1" si="11"/>
        <v>0</v>
      </c>
      <c r="W25" s="49">
        <f t="shared" si="12"/>
        <v>0</v>
      </c>
      <c r="X25" s="1342">
        <f t="shared" ca="1" si="13"/>
        <v>0</v>
      </c>
      <c r="Y25" s="1527" t="str">
        <f t="shared" si="14"/>
        <v/>
      </c>
      <c r="Z25" s="1528">
        <f t="shared" ca="1" si="15"/>
        <v>0</v>
      </c>
      <c r="AA25" s="1336">
        <f t="shared" si="16"/>
        <v>0</v>
      </c>
      <c r="AB25" s="49">
        <f t="shared" ca="1" si="25"/>
        <v>0</v>
      </c>
      <c r="AC25" s="939"/>
      <c r="AD25" s="1300">
        <f t="shared" ca="1" si="0"/>
        <v>0</v>
      </c>
      <c r="AE25" s="1337">
        <f t="shared" ca="1" si="17"/>
        <v>0</v>
      </c>
      <c r="AF25" s="1044" t="str">
        <f t="shared" si="18"/>
        <v/>
      </c>
      <c r="AG25" s="1045"/>
      <c r="AH25" s="1046"/>
      <c r="AI25" s="1047"/>
      <c r="AJ25" s="1831"/>
      <c r="AK25" s="1832"/>
      <c r="AL25" s="1833"/>
      <c r="AM25" s="1834"/>
      <c r="AN25" s="1835">
        <v>1</v>
      </c>
      <c r="AO25" s="1836">
        <v>1</v>
      </c>
      <c r="AP25" s="1837"/>
      <c r="AQ25" s="1838"/>
      <c r="AR25" s="1832">
        <v>1</v>
      </c>
      <c r="AS25" s="1833"/>
      <c r="AT25" s="1834">
        <v>1</v>
      </c>
      <c r="AU25" s="1835"/>
      <c r="AV25" s="1836"/>
      <c r="AW25" s="1837">
        <v>1</v>
      </c>
      <c r="AX25" s="1838">
        <v>1</v>
      </c>
      <c r="AY25" s="1832"/>
      <c r="AZ25" s="2020"/>
      <c r="BA25" s="2022"/>
      <c r="BB25" s="438" t="str">
        <f t="shared" si="19"/>
        <v>Sa</v>
      </c>
      <c r="BC25" s="437" t="str">
        <f t="shared" si="20"/>
        <v>Sa</v>
      </c>
      <c r="BD25" s="1858" t="str">
        <f t="shared" si="26"/>
        <v/>
      </c>
      <c r="BE25" s="1858" t="str">
        <f t="shared" si="26"/>
        <v/>
      </c>
      <c r="BF25" s="1858" t="str">
        <f t="shared" si="26"/>
        <v/>
      </c>
      <c r="BG25" s="1858" t="str">
        <f t="shared" si="26"/>
        <v/>
      </c>
      <c r="BH25" s="1858" t="str">
        <f t="shared" si="26"/>
        <v/>
      </c>
      <c r="BI25" s="1858" t="str">
        <f t="shared" si="26"/>
        <v/>
      </c>
      <c r="BJ25" s="1858" t="str">
        <f t="shared" si="26"/>
        <v/>
      </c>
      <c r="BK25" s="1858" t="str">
        <f t="shared" si="26"/>
        <v/>
      </c>
      <c r="BL25" s="1858" t="str">
        <f t="shared" si="26"/>
        <v/>
      </c>
    </row>
    <row r="26" spans="1:64" s="945" customFormat="1" ht="20.25" customHeight="1" x14ac:dyDescent="0.2">
      <c r="A26" s="1275">
        <f t="shared" si="27"/>
        <v>294</v>
      </c>
      <c r="B26" s="485">
        <f t="shared" si="22"/>
        <v>43759</v>
      </c>
      <c r="C26" s="1913">
        <v>22</v>
      </c>
      <c r="D26" s="483">
        <f t="shared" si="23"/>
        <v>42</v>
      </c>
      <c r="E26" s="1785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6"/>
      <c r="H26" s="1511" t="str">
        <f t="shared" ca="1" si="1"/>
        <v/>
      </c>
      <c r="I26" s="1512" t="str">
        <f t="shared" ca="1" si="2"/>
        <v/>
      </c>
      <c r="J26" s="513">
        <f t="shared" ca="1" si="3"/>
        <v>0</v>
      </c>
      <c r="K26" s="1335">
        <f t="shared" ca="1" si="4"/>
        <v>0</v>
      </c>
      <c r="L26" s="444">
        <f t="shared" ca="1" si="5"/>
        <v>0</v>
      </c>
      <c r="M26" s="2076"/>
      <c r="N26" s="1501"/>
      <c r="O26" s="1502"/>
      <c r="P26" s="513">
        <f t="shared" si="6"/>
        <v>0</v>
      </c>
      <c r="Q26" s="513">
        <f t="shared" si="7"/>
        <v>0</v>
      </c>
      <c r="R26" s="1335">
        <f t="shared" ca="1" si="8"/>
        <v>0</v>
      </c>
      <c r="S26" s="444">
        <f t="shared" ca="1" si="9"/>
        <v>0</v>
      </c>
      <c r="T26" s="2076"/>
      <c r="U26" s="2018">
        <f t="shared" si="10"/>
        <v>0</v>
      </c>
      <c r="V26" s="444">
        <f t="shared" ca="1" si="11"/>
        <v>0</v>
      </c>
      <c r="W26" s="49">
        <f t="shared" si="12"/>
        <v>0</v>
      </c>
      <c r="X26" s="1342">
        <f t="shared" ca="1" si="13"/>
        <v>0</v>
      </c>
      <c r="Y26" s="1527" t="str">
        <f t="shared" si="14"/>
        <v/>
      </c>
      <c r="Z26" s="1528">
        <f t="shared" ca="1" si="15"/>
        <v>0</v>
      </c>
      <c r="AA26" s="1336">
        <f t="shared" si="16"/>
        <v>0</v>
      </c>
      <c r="AB26" s="49">
        <f t="shared" ca="1" si="25"/>
        <v>0</v>
      </c>
      <c r="AC26" s="939"/>
      <c r="AD26" s="1300">
        <f t="shared" ca="1" si="0"/>
        <v>0</v>
      </c>
      <c r="AE26" s="1337">
        <f t="shared" ca="1" si="17"/>
        <v>0</v>
      </c>
      <c r="AF26" s="1044" t="str">
        <f t="shared" si="18"/>
        <v/>
      </c>
      <c r="AG26" s="1045"/>
      <c r="AH26" s="1046"/>
      <c r="AI26" s="1047"/>
      <c r="AJ26" s="1831"/>
      <c r="AK26" s="1832"/>
      <c r="AL26" s="1833"/>
      <c r="AM26" s="1834"/>
      <c r="AN26" s="1835">
        <v>1</v>
      </c>
      <c r="AO26" s="1836">
        <v>1</v>
      </c>
      <c r="AP26" s="1837"/>
      <c r="AQ26" s="1838"/>
      <c r="AR26" s="1832">
        <v>1</v>
      </c>
      <c r="AS26" s="1833"/>
      <c r="AT26" s="1834">
        <v>1</v>
      </c>
      <c r="AU26" s="1835"/>
      <c r="AV26" s="1836"/>
      <c r="AW26" s="1837">
        <v>1</v>
      </c>
      <c r="AX26" s="1838">
        <v>1</v>
      </c>
      <c r="AY26" s="1832"/>
      <c r="AZ26" s="2020"/>
      <c r="BA26" s="2022"/>
      <c r="BB26" s="438" t="str">
        <f t="shared" si="19"/>
        <v>So</v>
      </c>
      <c r="BC26" s="437" t="str">
        <f t="shared" si="20"/>
        <v>So</v>
      </c>
      <c r="BD26" s="1858" t="str">
        <f t="shared" si="26"/>
        <v/>
      </c>
      <c r="BE26" s="1858" t="str">
        <f t="shared" si="26"/>
        <v/>
      </c>
      <c r="BF26" s="1858" t="str">
        <f t="shared" si="26"/>
        <v/>
      </c>
      <c r="BG26" s="1858" t="str">
        <f t="shared" si="26"/>
        <v/>
      </c>
      <c r="BH26" s="1858" t="str">
        <f t="shared" si="26"/>
        <v/>
      </c>
      <c r="BI26" s="1858" t="str">
        <f t="shared" si="26"/>
        <v/>
      </c>
      <c r="BJ26" s="1858" t="str">
        <f t="shared" si="26"/>
        <v/>
      </c>
      <c r="BK26" s="1858" t="str">
        <f t="shared" si="26"/>
        <v/>
      </c>
      <c r="BL26" s="1858" t="str">
        <f t="shared" si="26"/>
        <v/>
      </c>
    </row>
    <row r="27" spans="1:64" s="945" customFormat="1" ht="20.25" customHeight="1" x14ac:dyDescent="0.2">
      <c r="A27" s="1275">
        <f t="shared" si="27"/>
        <v>295</v>
      </c>
      <c r="B27" s="485">
        <f t="shared" si="22"/>
        <v>43760</v>
      </c>
      <c r="C27" s="1913">
        <v>23</v>
      </c>
      <c r="D27" s="483">
        <f t="shared" si="23"/>
        <v>43</v>
      </c>
      <c r="E27" s="1785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6"/>
      <c r="H27" s="1511" t="str">
        <f t="shared" ca="1" si="1"/>
        <v/>
      </c>
      <c r="I27" s="1512" t="str">
        <f t="shared" ca="1" si="2"/>
        <v/>
      </c>
      <c r="J27" s="937">
        <f t="shared" ca="1" si="3"/>
        <v>0</v>
      </c>
      <c r="K27" s="938">
        <f t="shared" ca="1" si="4"/>
        <v>0</v>
      </c>
      <c r="L27" s="444">
        <f t="shared" ca="1" si="5"/>
        <v>0</v>
      </c>
      <c r="M27" s="2076"/>
      <c r="N27" s="1501"/>
      <c r="O27" s="1502"/>
      <c r="P27" s="937">
        <f t="shared" si="6"/>
        <v>0</v>
      </c>
      <c r="Q27" s="937">
        <f t="shared" si="7"/>
        <v>0</v>
      </c>
      <c r="R27" s="938">
        <f t="shared" ca="1" si="8"/>
        <v>0</v>
      </c>
      <c r="S27" s="444">
        <f t="shared" ca="1" si="9"/>
        <v>0</v>
      </c>
      <c r="T27" s="2076"/>
      <c r="U27" s="2018">
        <f t="shared" si="10"/>
        <v>0.32500000000000001</v>
      </c>
      <c r="V27" s="444">
        <f t="shared" ca="1" si="11"/>
        <v>0</v>
      </c>
      <c r="W27" s="49">
        <f t="shared" si="12"/>
        <v>0.32500000000000001</v>
      </c>
      <c r="X27" s="1342">
        <f t="shared" ca="1" si="13"/>
        <v>0</v>
      </c>
      <c r="Y27" s="1519" t="str">
        <f t="shared" si="14"/>
        <v/>
      </c>
      <c r="Z27" s="1520">
        <f t="shared" ca="1" si="15"/>
        <v>0</v>
      </c>
      <c r="AA27" s="1336">
        <f t="shared" si="16"/>
        <v>0</v>
      </c>
      <c r="AB27" s="49">
        <f t="shared" ca="1" si="25"/>
        <v>0</v>
      </c>
      <c r="AC27" s="939"/>
      <c r="AD27" s="1300">
        <f t="shared" ca="1" si="0"/>
        <v>1</v>
      </c>
      <c r="AE27" s="1337">
        <f t="shared" ca="1" si="17"/>
        <v>0</v>
      </c>
      <c r="AF27" s="1044" t="str">
        <f t="shared" si="18"/>
        <v/>
      </c>
      <c r="AG27" s="1045"/>
      <c r="AH27" s="1046"/>
      <c r="AI27" s="1047"/>
      <c r="AJ27" s="1831"/>
      <c r="AK27" s="1832"/>
      <c r="AL27" s="1833">
        <v>1</v>
      </c>
      <c r="AM27" s="1834">
        <v>1</v>
      </c>
      <c r="AN27" s="1835">
        <v>1</v>
      </c>
      <c r="AO27" s="1836">
        <v>1</v>
      </c>
      <c r="AP27" s="1837">
        <v>1</v>
      </c>
      <c r="AQ27" s="1838"/>
      <c r="AR27" s="1832">
        <v>1</v>
      </c>
      <c r="AS27" s="1833"/>
      <c r="AT27" s="1834">
        <v>1</v>
      </c>
      <c r="AU27" s="1835">
        <v>1</v>
      </c>
      <c r="AV27" s="1836"/>
      <c r="AW27" s="1837">
        <v>1</v>
      </c>
      <c r="AX27" s="1838">
        <v>1</v>
      </c>
      <c r="AY27" s="1832"/>
      <c r="AZ27" s="2020"/>
      <c r="BA27" s="2022"/>
      <c r="BB27" s="438" t="str">
        <f t="shared" si="19"/>
        <v>Mo</v>
      </c>
      <c r="BC27" s="437" t="str">
        <f t="shared" si="20"/>
        <v>Mo</v>
      </c>
      <c r="BD27" s="1858" t="str">
        <f t="shared" si="26"/>
        <v/>
      </c>
      <c r="BE27" s="1858" t="str">
        <f t="shared" si="26"/>
        <v/>
      </c>
      <c r="BF27" s="1858" t="str">
        <f t="shared" si="26"/>
        <v/>
      </c>
      <c r="BG27" s="1858" t="str">
        <f t="shared" si="26"/>
        <v/>
      </c>
      <c r="BH27" s="1858" t="str">
        <f t="shared" si="26"/>
        <v/>
      </c>
      <c r="BI27" s="1858" t="str">
        <f t="shared" si="26"/>
        <v/>
      </c>
      <c r="BJ27" s="1858" t="str">
        <f t="shared" si="26"/>
        <v/>
      </c>
      <c r="BK27" s="1858" t="str">
        <f t="shared" si="26"/>
        <v/>
      </c>
      <c r="BL27" s="1858" t="str">
        <f t="shared" si="26"/>
        <v/>
      </c>
    </row>
    <row r="28" spans="1:64" s="945" customFormat="1" ht="20.25" customHeight="1" x14ac:dyDescent="0.2">
      <c r="A28" s="1275">
        <f t="shared" si="27"/>
        <v>296</v>
      </c>
      <c r="B28" s="485">
        <f t="shared" si="22"/>
        <v>43761</v>
      </c>
      <c r="C28" s="1913">
        <v>24</v>
      </c>
      <c r="D28" s="483">
        <f t="shared" si="23"/>
        <v>43</v>
      </c>
      <c r="E28" s="1785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6"/>
      <c r="H28" s="1511" t="str">
        <f t="shared" ca="1" si="1"/>
        <v/>
      </c>
      <c r="I28" s="1512" t="str">
        <f t="shared" ca="1" si="2"/>
        <v/>
      </c>
      <c r="J28" s="937">
        <f t="shared" ca="1" si="3"/>
        <v>0</v>
      </c>
      <c r="K28" s="938">
        <f t="shared" ca="1" si="4"/>
        <v>0</v>
      </c>
      <c r="L28" s="444">
        <f t="shared" ca="1" si="5"/>
        <v>0</v>
      </c>
      <c r="M28" s="2076"/>
      <c r="N28" s="1501"/>
      <c r="O28" s="1502"/>
      <c r="P28" s="937">
        <f t="shared" si="6"/>
        <v>0</v>
      </c>
      <c r="Q28" s="937">
        <f t="shared" si="7"/>
        <v>0</v>
      </c>
      <c r="R28" s="938">
        <f t="shared" ca="1" si="8"/>
        <v>0</v>
      </c>
      <c r="S28" s="444">
        <f t="shared" ca="1" si="9"/>
        <v>0</v>
      </c>
      <c r="T28" s="2076"/>
      <c r="U28" s="2018">
        <f t="shared" si="10"/>
        <v>0.32500000000000001</v>
      </c>
      <c r="V28" s="444">
        <f t="shared" ca="1" si="11"/>
        <v>0</v>
      </c>
      <c r="W28" s="49">
        <f t="shared" si="12"/>
        <v>0.32500000000000001</v>
      </c>
      <c r="X28" s="1342">
        <f t="shared" ca="1" si="13"/>
        <v>0</v>
      </c>
      <c r="Y28" s="1519" t="str">
        <f t="shared" si="14"/>
        <v/>
      </c>
      <c r="Z28" s="1520">
        <f t="shared" ca="1" si="15"/>
        <v>0</v>
      </c>
      <c r="AA28" s="1336">
        <f t="shared" si="16"/>
        <v>0</v>
      </c>
      <c r="AB28" s="49">
        <f t="shared" ca="1" si="25"/>
        <v>0</v>
      </c>
      <c r="AC28" s="939"/>
      <c r="AD28" s="1300">
        <f t="shared" ca="1" si="0"/>
        <v>1</v>
      </c>
      <c r="AE28" s="1337">
        <f t="shared" ca="1" si="17"/>
        <v>0</v>
      </c>
      <c r="AF28" s="1044" t="str">
        <f t="shared" si="18"/>
        <v/>
      </c>
      <c r="AG28" s="1045"/>
      <c r="AH28" s="1046"/>
      <c r="AI28" s="1047"/>
      <c r="AJ28" s="1831"/>
      <c r="AK28" s="1832"/>
      <c r="AL28" s="1833">
        <v>1</v>
      </c>
      <c r="AM28" s="1834">
        <v>1</v>
      </c>
      <c r="AN28" s="1835">
        <v>1</v>
      </c>
      <c r="AO28" s="1836">
        <v>1</v>
      </c>
      <c r="AP28" s="1837">
        <v>1</v>
      </c>
      <c r="AQ28" s="1838"/>
      <c r="AR28" s="1832">
        <v>1</v>
      </c>
      <c r="AS28" s="1833"/>
      <c r="AT28" s="1834">
        <v>1</v>
      </c>
      <c r="AU28" s="1835">
        <v>1</v>
      </c>
      <c r="AV28" s="1836"/>
      <c r="AW28" s="1837">
        <v>1</v>
      </c>
      <c r="AX28" s="1838">
        <v>1</v>
      </c>
      <c r="AY28" s="1832"/>
      <c r="AZ28" s="2020"/>
      <c r="BA28" s="2022"/>
      <c r="BB28" s="438" t="str">
        <f t="shared" si="19"/>
        <v>Di</v>
      </c>
      <c r="BC28" s="437" t="str">
        <f t="shared" si="20"/>
        <v>Di</v>
      </c>
      <c r="BD28" s="1858" t="str">
        <f t="shared" si="26"/>
        <v/>
      </c>
      <c r="BE28" s="1858" t="str">
        <f t="shared" si="26"/>
        <v/>
      </c>
      <c r="BF28" s="1858" t="str">
        <f t="shared" si="26"/>
        <v/>
      </c>
      <c r="BG28" s="1858" t="str">
        <f t="shared" si="26"/>
        <v/>
      </c>
      <c r="BH28" s="1858" t="str">
        <f t="shared" si="26"/>
        <v/>
      </c>
      <c r="BI28" s="1858" t="str">
        <f t="shared" si="26"/>
        <v/>
      </c>
      <c r="BJ28" s="1858" t="str">
        <f t="shared" si="26"/>
        <v/>
      </c>
      <c r="BK28" s="1858" t="str">
        <f t="shared" si="26"/>
        <v/>
      </c>
      <c r="BL28" s="1858" t="str">
        <f t="shared" si="26"/>
        <v/>
      </c>
    </row>
    <row r="29" spans="1:64" s="945" customFormat="1" ht="20.25" customHeight="1" x14ac:dyDescent="0.2">
      <c r="A29" s="1275">
        <f t="shared" si="27"/>
        <v>297</v>
      </c>
      <c r="B29" s="485">
        <f t="shared" si="22"/>
        <v>43762</v>
      </c>
      <c r="C29" s="1913">
        <v>25</v>
      </c>
      <c r="D29" s="483">
        <f t="shared" si="23"/>
        <v>43</v>
      </c>
      <c r="E29" s="1785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6"/>
      <c r="H29" s="1511" t="str">
        <f t="shared" ca="1" si="1"/>
        <v/>
      </c>
      <c r="I29" s="1512" t="str">
        <f t="shared" ca="1" si="2"/>
        <v/>
      </c>
      <c r="J29" s="513">
        <f t="shared" ca="1" si="3"/>
        <v>0</v>
      </c>
      <c r="K29" s="1335">
        <f t="shared" ca="1" si="4"/>
        <v>0</v>
      </c>
      <c r="L29" s="444">
        <f t="shared" ca="1" si="5"/>
        <v>0</v>
      </c>
      <c r="M29" s="2076"/>
      <c r="N29" s="1501"/>
      <c r="O29" s="1502"/>
      <c r="P29" s="513">
        <f t="shared" si="6"/>
        <v>0</v>
      </c>
      <c r="Q29" s="513">
        <f t="shared" si="7"/>
        <v>0</v>
      </c>
      <c r="R29" s="1335">
        <f t="shared" ca="1" si="8"/>
        <v>0</v>
      </c>
      <c r="S29" s="444">
        <f t="shared" ca="1" si="9"/>
        <v>0</v>
      </c>
      <c r="T29" s="2076"/>
      <c r="U29" s="2018">
        <f t="shared" si="10"/>
        <v>0.32500000000000001</v>
      </c>
      <c r="V29" s="444">
        <f t="shared" ca="1" si="11"/>
        <v>0</v>
      </c>
      <c r="W29" s="49">
        <f t="shared" si="12"/>
        <v>0.32500000000000001</v>
      </c>
      <c r="X29" s="1342">
        <f t="shared" ca="1" si="13"/>
        <v>0</v>
      </c>
      <c r="Y29" s="1527" t="str">
        <f t="shared" si="14"/>
        <v/>
      </c>
      <c r="Z29" s="1528">
        <f t="shared" ca="1" si="15"/>
        <v>0</v>
      </c>
      <c r="AA29" s="1336">
        <f t="shared" si="16"/>
        <v>0</v>
      </c>
      <c r="AB29" s="49">
        <f t="shared" ca="1" si="25"/>
        <v>0</v>
      </c>
      <c r="AC29" s="939"/>
      <c r="AD29" s="1300">
        <f t="shared" ca="1" si="0"/>
        <v>1</v>
      </c>
      <c r="AE29" s="1337">
        <f t="shared" ca="1" si="17"/>
        <v>0</v>
      </c>
      <c r="AF29" s="1044" t="str">
        <f t="shared" si="18"/>
        <v/>
      </c>
      <c r="AG29" s="1045"/>
      <c r="AH29" s="1046"/>
      <c r="AI29" s="1047"/>
      <c r="AJ29" s="1831"/>
      <c r="AK29" s="1832"/>
      <c r="AL29" s="1833">
        <v>1</v>
      </c>
      <c r="AM29" s="1834">
        <v>1</v>
      </c>
      <c r="AN29" s="1835">
        <v>1</v>
      </c>
      <c r="AO29" s="1836">
        <v>1</v>
      </c>
      <c r="AP29" s="1837">
        <v>1</v>
      </c>
      <c r="AQ29" s="1838"/>
      <c r="AR29" s="1832">
        <v>1</v>
      </c>
      <c r="AS29" s="1833"/>
      <c r="AT29" s="1834">
        <v>1</v>
      </c>
      <c r="AU29" s="1835">
        <v>1</v>
      </c>
      <c r="AV29" s="1836"/>
      <c r="AW29" s="1837">
        <v>1</v>
      </c>
      <c r="AX29" s="1838">
        <v>1</v>
      </c>
      <c r="AY29" s="1832"/>
      <c r="AZ29" s="2020"/>
      <c r="BA29" s="2022"/>
      <c r="BB29" s="438" t="str">
        <f t="shared" si="19"/>
        <v>Mi</v>
      </c>
      <c r="BC29" s="437" t="str">
        <f t="shared" si="20"/>
        <v>Mi</v>
      </c>
      <c r="BD29" s="1858" t="str">
        <f t="shared" si="26"/>
        <v/>
      </c>
      <c r="BE29" s="1858" t="str">
        <f t="shared" si="26"/>
        <v/>
      </c>
      <c r="BF29" s="1858" t="str">
        <f t="shared" si="26"/>
        <v/>
      </c>
      <c r="BG29" s="1858" t="str">
        <f t="shared" si="26"/>
        <v/>
      </c>
      <c r="BH29" s="1858" t="str">
        <f t="shared" si="26"/>
        <v/>
      </c>
      <c r="BI29" s="1858" t="str">
        <f t="shared" si="26"/>
        <v/>
      </c>
      <c r="BJ29" s="1858" t="str">
        <f t="shared" si="26"/>
        <v/>
      </c>
      <c r="BK29" s="1858" t="str">
        <f t="shared" si="26"/>
        <v/>
      </c>
      <c r="BL29" s="1858" t="str">
        <f t="shared" si="26"/>
        <v/>
      </c>
    </row>
    <row r="30" spans="1:64" s="945" customFormat="1" ht="20.25" customHeight="1" x14ac:dyDescent="0.2">
      <c r="A30" s="1275">
        <f t="shared" si="27"/>
        <v>298</v>
      </c>
      <c r="B30" s="485">
        <f t="shared" si="22"/>
        <v>43763</v>
      </c>
      <c r="C30" s="1913">
        <v>26</v>
      </c>
      <c r="D30" s="483">
        <f t="shared" si="23"/>
        <v>43</v>
      </c>
      <c r="E30" s="1785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6" t="str">
        <f>IF(A="x","f","")</f>
        <v/>
      </c>
      <c r="H30" s="1511" t="str">
        <f t="shared" ca="1" si="1"/>
        <v/>
      </c>
      <c r="I30" s="1512" t="str">
        <f t="shared" ca="1" si="2"/>
        <v/>
      </c>
      <c r="J30" s="513">
        <f t="shared" ca="1" si="3"/>
        <v>0</v>
      </c>
      <c r="K30" s="1335">
        <f t="shared" ca="1" si="4"/>
        <v>0</v>
      </c>
      <c r="L30" s="444">
        <f t="shared" ca="1" si="5"/>
        <v>0</v>
      </c>
      <c r="M30" s="2076"/>
      <c r="N30" s="1501"/>
      <c r="O30" s="1502"/>
      <c r="P30" s="513">
        <f t="shared" si="6"/>
        <v>0</v>
      </c>
      <c r="Q30" s="513">
        <f t="shared" si="7"/>
        <v>0</v>
      </c>
      <c r="R30" s="1335">
        <f t="shared" ca="1" si="8"/>
        <v>0</v>
      </c>
      <c r="S30" s="444">
        <f t="shared" ca="1" si="9"/>
        <v>0</v>
      </c>
      <c r="T30" s="2076"/>
      <c r="U30" s="2018">
        <f t="shared" si="10"/>
        <v>0.32500000000000001</v>
      </c>
      <c r="V30" s="444">
        <f t="shared" ca="1" si="11"/>
        <v>0</v>
      </c>
      <c r="W30" s="49">
        <f t="shared" si="12"/>
        <v>0.32500000000000001</v>
      </c>
      <c r="X30" s="1342">
        <f t="shared" ca="1" si="13"/>
        <v>0</v>
      </c>
      <c r="Y30" s="1527" t="str">
        <f t="shared" si="14"/>
        <v/>
      </c>
      <c r="Z30" s="1528">
        <f t="shared" ca="1" si="15"/>
        <v>0</v>
      </c>
      <c r="AA30" s="1336">
        <f t="shared" si="16"/>
        <v>0</v>
      </c>
      <c r="AB30" s="49">
        <f t="shared" ca="1" si="25"/>
        <v>0</v>
      </c>
      <c r="AC30" s="939" t="s">
        <v>407</v>
      </c>
      <c r="AD30" s="1300">
        <f t="shared" ca="1" si="0"/>
        <v>1</v>
      </c>
      <c r="AE30" s="1337">
        <f t="shared" ca="1" si="17"/>
        <v>0</v>
      </c>
      <c r="AF30" s="1044" t="str">
        <f t="shared" si="18"/>
        <v/>
      </c>
      <c r="AG30" s="1045"/>
      <c r="AH30" s="1046"/>
      <c r="AI30" s="1047"/>
      <c r="AJ30" s="1831"/>
      <c r="AK30" s="1832"/>
      <c r="AL30" s="1833">
        <v>1</v>
      </c>
      <c r="AM30" s="1834">
        <v>1</v>
      </c>
      <c r="AN30" s="1835">
        <v>1</v>
      </c>
      <c r="AO30" s="1836">
        <v>1</v>
      </c>
      <c r="AP30" s="1837">
        <v>1</v>
      </c>
      <c r="AQ30" s="1838"/>
      <c r="AR30" s="1832">
        <v>1</v>
      </c>
      <c r="AS30" s="1833"/>
      <c r="AT30" s="1834">
        <v>1</v>
      </c>
      <c r="AU30" s="1835">
        <v>1</v>
      </c>
      <c r="AV30" s="1836"/>
      <c r="AW30" s="1837">
        <v>1</v>
      </c>
      <c r="AX30" s="1838">
        <v>1</v>
      </c>
      <c r="AY30" s="1832"/>
      <c r="AZ30" s="2020"/>
      <c r="BA30" s="2022"/>
      <c r="BB30" s="438" t="str">
        <f t="shared" si="19"/>
        <v>Do</v>
      </c>
      <c r="BC30" s="437" t="str">
        <f t="shared" si="20"/>
        <v>Do</v>
      </c>
      <c r="BD30" s="1858" t="str">
        <f t="shared" si="26"/>
        <v/>
      </c>
      <c r="BE30" s="1858" t="str">
        <f t="shared" si="26"/>
        <v/>
      </c>
      <c r="BF30" s="1858" t="str">
        <f t="shared" si="26"/>
        <v/>
      </c>
      <c r="BG30" s="1858" t="str">
        <f t="shared" si="26"/>
        <v/>
      </c>
      <c r="BH30" s="1858" t="str">
        <f t="shared" si="26"/>
        <v/>
      </c>
      <c r="BI30" s="1858" t="str">
        <f t="shared" si="26"/>
        <v/>
      </c>
      <c r="BJ30" s="1858" t="str">
        <f t="shared" si="26"/>
        <v/>
      </c>
      <c r="BK30" s="1858" t="str">
        <f t="shared" si="26"/>
        <v/>
      </c>
      <c r="BL30" s="1858" t="str">
        <f t="shared" si="26"/>
        <v/>
      </c>
    </row>
    <row r="31" spans="1:64" s="945" customFormat="1" ht="20.25" customHeight="1" x14ac:dyDescent="0.2">
      <c r="A31" s="1275">
        <f t="shared" si="27"/>
        <v>299</v>
      </c>
      <c r="B31" s="485">
        <f t="shared" si="22"/>
        <v>43764</v>
      </c>
      <c r="C31" s="1913">
        <v>27</v>
      </c>
      <c r="D31" s="483">
        <f t="shared" si="23"/>
        <v>43</v>
      </c>
      <c r="E31" s="1785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6" t="str">
        <f>IF(AND(G32="f",AT_FR_OKT="x",AM_OKT="x",Vorarbeit="x"),"v","")</f>
        <v/>
      </c>
      <c r="H31" s="1511" t="str">
        <f t="shared" ca="1" si="1"/>
        <v/>
      </c>
      <c r="I31" s="1512" t="str">
        <f t="shared" ca="1" si="2"/>
        <v/>
      </c>
      <c r="J31" s="513">
        <f t="shared" ca="1" si="3"/>
        <v>0</v>
      </c>
      <c r="K31" s="1335">
        <f t="shared" ca="1" si="4"/>
        <v>0</v>
      </c>
      <c r="L31" s="444">
        <f t="shared" ca="1" si="5"/>
        <v>0</v>
      </c>
      <c r="M31" s="2076"/>
      <c r="N31" s="1501"/>
      <c r="O31" s="1502"/>
      <c r="P31" s="513">
        <f t="shared" si="6"/>
        <v>0</v>
      </c>
      <c r="Q31" s="513">
        <f t="shared" si="7"/>
        <v>0</v>
      </c>
      <c r="R31" s="1335">
        <f t="shared" ca="1" si="8"/>
        <v>0</v>
      </c>
      <c r="S31" s="444">
        <f t="shared" ca="1" si="9"/>
        <v>0</v>
      </c>
      <c r="T31" s="2076"/>
      <c r="U31" s="2018">
        <f t="shared" si="10"/>
        <v>0.32500000000000001</v>
      </c>
      <c r="V31" s="444">
        <f t="shared" ca="1" si="11"/>
        <v>0</v>
      </c>
      <c r="W31" s="49">
        <f t="shared" si="12"/>
        <v>0.32500000000000001</v>
      </c>
      <c r="X31" s="1342">
        <f t="shared" ca="1" si="13"/>
        <v>0</v>
      </c>
      <c r="Y31" s="1527" t="str">
        <f t="shared" si="14"/>
        <v/>
      </c>
      <c r="Z31" s="1528">
        <f t="shared" ca="1" si="15"/>
        <v>0</v>
      </c>
      <c r="AA31" s="1336">
        <f t="shared" si="16"/>
        <v>0</v>
      </c>
      <c r="AB31" s="49">
        <f t="shared" ca="1" si="25"/>
        <v>0</v>
      </c>
      <c r="AC31" s="939"/>
      <c r="AD31" s="1300">
        <f t="shared" ca="1" si="0"/>
        <v>1</v>
      </c>
      <c r="AE31" s="1337">
        <f t="shared" ca="1" si="17"/>
        <v>0</v>
      </c>
      <c r="AF31" s="1044" t="str">
        <f t="shared" si="18"/>
        <v/>
      </c>
      <c r="AG31" s="1045"/>
      <c r="AH31" s="1046"/>
      <c r="AI31" s="1047"/>
      <c r="AJ31" s="1831"/>
      <c r="AK31" s="1832"/>
      <c r="AL31" s="1833">
        <v>1</v>
      </c>
      <c r="AM31" s="1834">
        <v>1</v>
      </c>
      <c r="AN31" s="1835">
        <v>1</v>
      </c>
      <c r="AO31" s="1836">
        <v>1</v>
      </c>
      <c r="AP31" s="1837">
        <v>1</v>
      </c>
      <c r="AQ31" s="1838"/>
      <c r="AR31" s="1832">
        <v>1</v>
      </c>
      <c r="AS31" s="1833"/>
      <c r="AT31" s="1834">
        <v>1</v>
      </c>
      <c r="AU31" s="1835">
        <v>1</v>
      </c>
      <c r="AV31" s="1836"/>
      <c r="AW31" s="1837">
        <v>1</v>
      </c>
      <c r="AX31" s="1838">
        <v>1</v>
      </c>
      <c r="AY31" s="1832"/>
      <c r="AZ31" s="2020"/>
      <c r="BA31" s="2022"/>
      <c r="BB31" s="438" t="str">
        <f t="shared" si="19"/>
        <v>Fr</v>
      </c>
      <c r="BC31" s="437" t="str">
        <f t="shared" si="20"/>
        <v>Fr</v>
      </c>
      <c r="BD31" s="1858" t="str">
        <f t="shared" si="26"/>
        <v/>
      </c>
      <c r="BE31" s="1858" t="str">
        <f t="shared" si="26"/>
        <v/>
      </c>
      <c r="BF31" s="1858" t="str">
        <f t="shared" si="26"/>
        <v/>
      </c>
      <c r="BG31" s="1858" t="str">
        <f t="shared" si="26"/>
        <v/>
      </c>
      <c r="BH31" s="1858" t="str">
        <f t="shared" si="26"/>
        <v/>
      </c>
      <c r="BI31" s="1858" t="str">
        <f t="shared" si="26"/>
        <v/>
      </c>
      <c r="BJ31" s="1858" t="str">
        <f t="shared" si="26"/>
        <v/>
      </c>
      <c r="BK31" s="1858" t="str">
        <f t="shared" si="26"/>
        <v/>
      </c>
      <c r="BL31" s="1858" t="str">
        <f t="shared" si="26"/>
        <v/>
      </c>
    </row>
    <row r="32" spans="1:64" s="945" customFormat="1" ht="20.25" customHeight="1" x14ac:dyDescent="0.2">
      <c r="A32" s="1275">
        <f t="shared" si="27"/>
        <v>300</v>
      </c>
      <c r="B32" s="485">
        <f t="shared" si="22"/>
        <v>43765</v>
      </c>
      <c r="C32" s="1913">
        <v>28</v>
      </c>
      <c r="D32" s="483">
        <f t="shared" si="23"/>
        <v>43</v>
      </c>
      <c r="E32" s="1785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6"/>
      <c r="H32" s="1511" t="str">
        <f t="shared" ca="1" si="1"/>
        <v/>
      </c>
      <c r="I32" s="1512" t="str">
        <f t="shared" ca="1" si="2"/>
        <v/>
      </c>
      <c r="J32" s="513">
        <f t="shared" ca="1" si="3"/>
        <v>0</v>
      </c>
      <c r="K32" s="1335">
        <f t="shared" ca="1" si="4"/>
        <v>0</v>
      </c>
      <c r="L32" s="444">
        <f t="shared" ca="1" si="5"/>
        <v>0</v>
      </c>
      <c r="M32" s="2076"/>
      <c r="N32" s="1501"/>
      <c r="O32" s="1502"/>
      <c r="P32" s="513">
        <f t="shared" si="6"/>
        <v>0</v>
      </c>
      <c r="Q32" s="513">
        <f t="shared" si="7"/>
        <v>0</v>
      </c>
      <c r="R32" s="1335">
        <f t="shared" ca="1" si="8"/>
        <v>0</v>
      </c>
      <c r="S32" s="444">
        <f t="shared" ca="1" si="9"/>
        <v>0</v>
      </c>
      <c r="T32" s="2076"/>
      <c r="U32" s="2018">
        <f t="shared" si="10"/>
        <v>0</v>
      </c>
      <c r="V32" s="444">
        <f t="shared" ca="1" si="11"/>
        <v>0</v>
      </c>
      <c r="W32" s="49">
        <f t="shared" si="12"/>
        <v>0</v>
      </c>
      <c r="X32" s="1342">
        <f t="shared" ca="1" si="13"/>
        <v>0</v>
      </c>
      <c r="Y32" s="1527" t="str">
        <f t="shared" si="14"/>
        <v/>
      </c>
      <c r="Z32" s="1528">
        <f t="shared" ca="1" si="15"/>
        <v>0</v>
      </c>
      <c r="AA32" s="1336">
        <f t="shared" si="16"/>
        <v>0</v>
      </c>
      <c r="AB32" s="49">
        <f t="shared" ca="1" si="25"/>
        <v>0</v>
      </c>
      <c r="AC32" s="939"/>
      <c r="AD32" s="1300">
        <f t="shared" ca="1" si="0"/>
        <v>1</v>
      </c>
      <c r="AE32" s="1337">
        <f t="shared" ca="1" si="17"/>
        <v>0</v>
      </c>
      <c r="AF32" s="1044" t="str">
        <f t="shared" si="18"/>
        <v/>
      </c>
      <c r="AG32" s="1045"/>
      <c r="AH32" s="1046"/>
      <c r="AI32" s="1047"/>
      <c r="AJ32" s="1831"/>
      <c r="AK32" s="1832"/>
      <c r="AL32" s="1833">
        <v>1</v>
      </c>
      <c r="AM32" s="1834">
        <v>1</v>
      </c>
      <c r="AN32" s="1835">
        <v>1</v>
      </c>
      <c r="AO32" s="1836"/>
      <c r="AP32" s="1837">
        <v>1</v>
      </c>
      <c r="AQ32" s="1838"/>
      <c r="AR32" s="1832">
        <v>1</v>
      </c>
      <c r="AS32" s="1833"/>
      <c r="AT32" s="1834"/>
      <c r="AU32" s="1835">
        <v>1</v>
      </c>
      <c r="AV32" s="1836"/>
      <c r="AW32" s="1837">
        <v>1</v>
      </c>
      <c r="AX32" s="1838"/>
      <c r="AY32" s="1832"/>
      <c r="AZ32" s="2020"/>
      <c r="BA32" s="2022"/>
      <c r="BB32" s="438" t="str">
        <f t="shared" si="19"/>
        <v>Sa</v>
      </c>
      <c r="BC32" s="437" t="str">
        <f t="shared" si="20"/>
        <v>Sa</v>
      </c>
      <c r="BD32" s="1858" t="str">
        <f t="shared" si="26"/>
        <v/>
      </c>
      <c r="BE32" s="1858" t="str">
        <f t="shared" si="26"/>
        <v/>
      </c>
      <c r="BF32" s="1858" t="str">
        <f t="shared" si="26"/>
        <v/>
      </c>
      <c r="BG32" s="1858" t="str">
        <f t="shared" si="26"/>
        <v/>
      </c>
      <c r="BH32" s="1858" t="str">
        <f t="shared" si="26"/>
        <v/>
      </c>
      <c r="BI32" s="1858" t="str">
        <f t="shared" si="26"/>
        <v/>
      </c>
      <c r="BJ32" s="1858" t="str">
        <f t="shared" si="26"/>
        <v/>
      </c>
      <c r="BK32" s="1858" t="str">
        <f t="shared" si="26"/>
        <v/>
      </c>
      <c r="BL32" s="1858" t="str">
        <f t="shared" si="26"/>
        <v/>
      </c>
    </row>
    <row r="33" spans="1:64" s="945" customFormat="1" ht="20.25" customHeight="1" x14ac:dyDescent="0.2">
      <c r="A33" s="1275">
        <f t="shared" si="27"/>
        <v>301</v>
      </c>
      <c r="B33" s="485">
        <f t="shared" si="22"/>
        <v>43766</v>
      </c>
      <c r="C33" s="1913">
        <v>29</v>
      </c>
      <c r="D33" s="483">
        <f t="shared" si="23"/>
        <v>43</v>
      </c>
      <c r="E33" s="1785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6"/>
      <c r="H33" s="1511" t="str">
        <f t="shared" ca="1" si="1"/>
        <v/>
      </c>
      <c r="I33" s="1512" t="str">
        <f t="shared" ca="1" si="2"/>
        <v/>
      </c>
      <c r="J33" s="513">
        <f t="shared" ca="1" si="3"/>
        <v>0</v>
      </c>
      <c r="K33" s="1335">
        <f t="shared" ca="1" si="4"/>
        <v>0</v>
      </c>
      <c r="L33" s="444">
        <f t="shared" ca="1" si="5"/>
        <v>0</v>
      </c>
      <c r="M33" s="2076"/>
      <c r="N33" s="1501"/>
      <c r="O33" s="1502"/>
      <c r="P33" s="513">
        <f t="shared" si="6"/>
        <v>0</v>
      </c>
      <c r="Q33" s="513">
        <f t="shared" si="7"/>
        <v>0</v>
      </c>
      <c r="R33" s="1335">
        <f t="shared" ca="1" si="8"/>
        <v>0</v>
      </c>
      <c r="S33" s="444">
        <f t="shared" ca="1" si="9"/>
        <v>0</v>
      </c>
      <c r="T33" s="2076"/>
      <c r="U33" s="2018">
        <f t="shared" si="10"/>
        <v>0</v>
      </c>
      <c r="V33" s="444">
        <f t="shared" ca="1" si="11"/>
        <v>0</v>
      </c>
      <c r="W33" s="49">
        <f t="shared" si="12"/>
        <v>0</v>
      </c>
      <c r="X33" s="1342">
        <f t="shared" ca="1" si="13"/>
        <v>0</v>
      </c>
      <c r="Y33" s="1527" t="str">
        <f t="shared" si="14"/>
        <v/>
      </c>
      <c r="Z33" s="1528">
        <f t="shared" ca="1" si="15"/>
        <v>0</v>
      </c>
      <c r="AA33" s="1336">
        <f t="shared" si="16"/>
        <v>0</v>
      </c>
      <c r="AB33" s="49">
        <f t="shared" ca="1" si="25"/>
        <v>0</v>
      </c>
      <c r="AC33" s="939"/>
      <c r="AD33" s="1300">
        <f t="shared" ca="1" si="0"/>
        <v>1</v>
      </c>
      <c r="AE33" s="1337">
        <f t="shared" ca="1" si="17"/>
        <v>0</v>
      </c>
      <c r="AF33" s="1044" t="str">
        <f t="shared" si="18"/>
        <v/>
      </c>
      <c r="AG33" s="1045"/>
      <c r="AH33" s="1046"/>
      <c r="AI33" s="1047"/>
      <c r="AJ33" s="1831"/>
      <c r="AK33" s="1832"/>
      <c r="AL33" s="1833">
        <v>1</v>
      </c>
      <c r="AM33" s="1834">
        <v>1</v>
      </c>
      <c r="AN33" s="1835">
        <v>1</v>
      </c>
      <c r="AO33" s="1836"/>
      <c r="AP33" s="1837"/>
      <c r="AQ33" s="1838"/>
      <c r="AR33" s="1832">
        <v>1</v>
      </c>
      <c r="AS33" s="1833"/>
      <c r="AT33" s="1834"/>
      <c r="AU33" s="1835">
        <v>1</v>
      </c>
      <c r="AV33" s="1836"/>
      <c r="AW33" s="1837">
        <v>1</v>
      </c>
      <c r="AX33" s="1838"/>
      <c r="AY33" s="1832"/>
      <c r="AZ33" s="2020"/>
      <c r="BA33" s="2022"/>
      <c r="BB33" s="438" t="str">
        <f t="shared" si="19"/>
        <v>So</v>
      </c>
      <c r="BC33" s="437" t="str">
        <f t="shared" si="20"/>
        <v>So</v>
      </c>
      <c r="BD33" s="1858" t="str">
        <f t="shared" si="26"/>
        <v/>
      </c>
      <c r="BE33" s="1858" t="str">
        <f t="shared" si="26"/>
        <v/>
      </c>
      <c r="BF33" s="1858" t="str">
        <f t="shared" si="26"/>
        <v/>
      </c>
      <c r="BG33" s="1858" t="str">
        <f t="shared" si="26"/>
        <v/>
      </c>
      <c r="BH33" s="1858" t="str">
        <f t="shared" si="26"/>
        <v/>
      </c>
      <c r="BI33" s="1858" t="str">
        <f t="shared" si="26"/>
        <v/>
      </c>
      <c r="BJ33" s="1858" t="str">
        <f t="shared" si="26"/>
        <v/>
      </c>
      <c r="BK33" s="1858" t="str">
        <f t="shared" si="26"/>
        <v/>
      </c>
      <c r="BL33" s="1858" t="str">
        <f t="shared" si="26"/>
        <v/>
      </c>
    </row>
    <row r="34" spans="1:64" s="945" customFormat="1" ht="20.25" customHeight="1" x14ac:dyDescent="0.2">
      <c r="A34" s="1275">
        <f t="shared" si="27"/>
        <v>302</v>
      </c>
      <c r="B34" s="485">
        <f t="shared" si="22"/>
        <v>43767</v>
      </c>
      <c r="C34" s="1913">
        <v>30</v>
      </c>
      <c r="D34" s="483">
        <f t="shared" si="23"/>
        <v>44</v>
      </c>
      <c r="E34" s="1785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6" t="str">
        <f>IF(AND(G35="f",AT_MO_OKT="x",AM_OKT="x",Vorarbeit="x"),"v","")</f>
        <v/>
      </c>
      <c r="H34" s="1511" t="str">
        <f t="shared" ca="1" si="1"/>
        <v/>
      </c>
      <c r="I34" s="1512" t="str">
        <f t="shared" ca="1" si="2"/>
        <v/>
      </c>
      <c r="J34" s="937">
        <f t="shared" ca="1" si="3"/>
        <v>0</v>
      </c>
      <c r="K34" s="938">
        <f t="shared" ca="1" si="4"/>
        <v>0</v>
      </c>
      <c r="L34" s="444">
        <f t="shared" ca="1" si="5"/>
        <v>0</v>
      </c>
      <c r="M34" s="2076"/>
      <c r="N34" s="1501"/>
      <c r="O34" s="1502"/>
      <c r="P34" s="937">
        <f t="shared" si="6"/>
        <v>0</v>
      </c>
      <c r="Q34" s="937">
        <f t="shared" si="7"/>
        <v>0</v>
      </c>
      <c r="R34" s="938">
        <f t="shared" ca="1" si="8"/>
        <v>0</v>
      </c>
      <c r="S34" s="444">
        <f t="shared" ca="1" si="9"/>
        <v>0</v>
      </c>
      <c r="T34" s="2076"/>
      <c r="U34" s="2018">
        <f t="shared" si="10"/>
        <v>0.32500000000000001</v>
      </c>
      <c r="V34" s="444">
        <f t="shared" ca="1" si="11"/>
        <v>0</v>
      </c>
      <c r="W34" s="49">
        <f t="shared" si="12"/>
        <v>0.32500000000000001</v>
      </c>
      <c r="X34" s="1342">
        <f t="shared" ca="1" si="13"/>
        <v>0</v>
      </c>
      <c r="Y34" s="1519" t="str">
        <f t="shared" si="14"/>
        <v/>
      </c>
      <c r="Z34" s="1520">
        <f t="shared" ca="1" si="15"/>
        <v>0</v>
      </c>
      <c r="AA34" s="1336">
        <f t="shared" si="16"/>
        <v>0</v>
      </c>
      <c r="AB34" s="49">
        <f t="shared" ca="1" si="25"/>
        <v>0</v>
      </c>
      <c r="AC34" s="939"/>
      <c r="AD34" s="1300">
        <f t="shared" ca="1" si="0"/>
        <v>1</v>
      </c>
      <c r="AE34" s="1337">
        <f t="shared" ca="1" si="17"/>
        <v>0</v>
      </c>
      <c r="AF34" s="1044" t="str">
        <f t="shared" si="18"/>
        <v/>
      </c>
      <c r="AG34" s="1045"/>
      <c r="AH34" s="1046"/>
      <c r="AI34" s="1047"/>
      <c r="AJ34" s="1831">
        <v>1</v>
      </c>
      <c r="AK34" s="1832">
        <v>1</v>
      </c>
      <c r="AL34" s="1833">
        <v>1</v>
      </c>
      <c r="AM34" s="1834">
        <v>1</v>
      </c>
      <c r="AN34" s="1835">
        <v>1</v>
      </c>
      <c r="AO34" s="1836"/>
      <c r="AP34" s="1837"/>
      <c r="AQ34" s="1838">
        <v>1</v>
      </c>
      <c r="AR34" s="1832">
        <v>1</v>
      </c>
      <c r="AS34" s="1833"/>
      <c r="AT34" s="1834"/>
      <c r="AU34" s="1835">
        <v>1</v>
      </c>
      <c r="AV34" s="1836">
        <v>1</v>
      </c>
      <c r="AW34" s="1837">
        <v>1</v>
      </c>
      <c r="AX34" s="1838"/>
      <c r="AY34" s="1832"/>
      <c r="AZ34" s="2020"/>
      <c r="BA34" s="2022"/>
      <c r="BB34" s="438" t="str">
        <f t="shared" si="19"/>
        <v>Mo</v>
      </c>
      <c r="BC34" s="437" t="str">
        <f t="shared" si="20"/>
        <v>Mo</v>
      </c>
      <c r="BD34" s="1858" t="str">
        <f t="shared" si="26"/>
        <v/>
      </c>
      <c r="BE34" s="1858" t="str">
        <f t="shared" si="26"/>
        <v/>
      </c>
      <c r="BF34" s="1858" t="str">
        <f t="shared" si="26"/>
        <v/>
      </c>
      <c r="BG34" s="1858" t="str">
        <f t="shared" si="26"/>
        <v/>
      </c>
      <c r="BH34" s="1858" t="str">
        <f t="shared" si="26"/>
        <v/>
      </c>
      <c r="BI34" s="1858" t="str">
        <f t="shared" si="26"/>
        <v/>
      </c>
      <c r="BJ34" s="1858" t="str">
        <f t="shared" si="26"/>
        <v/>
      </c>
      <c r="BK34" s="1858" t="str">
        <f t="shared" si="26"/>
        <v/>
      </c>
      <c r="BL34" s="1858" t="str">
        <f t="shared" si="26"/>
        <v/>
      </c>
    </row>
    <row r="35" spans="1:64" s="945" customFormat="1" ht="20.25" customHeight="1" x14ac:dyDescent="0.2">
      <c r="A35" s="1275">
        <f t="shared" si="27"/>
        <v>303</v>
      </c>
      <c r="B35" s="485">
        <f t="shared" si="22"/>
        <v>43768</v>
      </c>
      <c r="C35" s="1913">
        <v>31</v>
      </c>
      <c r="D35" s="483">
        <f t="shared" si="23"/>
        <v>44</v>
      </c>
      <c r="E35" s="1785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936" t="str">
        <f>IF(OR(BB="x",HB="x",HH="x",MV="x",NI="x",SH="x",SN="x",ST="x",TH="x"),"f",IF(AND('11'!G5="f",AT_MO_OKT="x",AM_OKT="x",Vorarbeit="x"),"v",""))</f>
        <v/>
      </c>
      <c r="H35" s="1511" t="str">
        <f t="shared" ca="1" si="1"/>
        <v/>
      </c>
      <c r="I35" s="1512" t="str">
        <f t="shared" ca="1" si="2"/>
        <v/>
      </c>
      <c r="J35" s="937">
        <f t="shared" ca="1" si="3"/>
        <v>0</v>
      </c>
      <c r="K35" s="938">
        <f t="shared" ca="1" si="4"/>
        <v>0</v>
      </c>
      <c r="L35" s="444">
        <f t="shared" ca="1" si="5"/>
        <v>0</v>
      </c>
      <c r="M35" s="2076"/>
      <c r="N35" s="1501"/>
      <c r="O35" s="1502"/>
      <c r="P35" s="937">
        <f t="shared" si="6"/>
        <v>0</v>
      </c>
      <c r="Q35" s="937">
        <f t="shared" si="7"/>
        <v>0</v>
      </c>
      <c r="R35" s="938">
        <f t="shared" ca="1" si="8"/>
        <v>0</v>
      </c>
      <c r="S35" s="444">
        <f t="shared" ca="1" si="9"/>
        <v>0</v>
      </c>
      <c r="T35" s="2076"/>
      <c r="U35" s="2018">
        <f t="shared" si="10"/>
        <v>0.32500000000000001</v>
      </c>
      <c r="V35" s="444">
        <f t="shared" ca="1" si="11"/>
        <v>0</v>
      </c>
      <c r="W35" s="49">
        <f t="shared" si="12"/>
        <v>0.32500000000000001</v>
      </c>
      <c r="X35" s="1342">
        <f t="shared" ca="1" si="13"/>
        <v>0</v>
      </c>
      <c r="Y35" s="1519" t="str">
        <f t="shared" si="14"/>
        <v/>
      </c>
      <c r="Z35" s="1520">
        <f t="shared" ca="1" si="15"/>
        <v>0</v>
      </c>
      <c r="AA35" s="1336">
        <f t="shared" si="16"/>
        <v>0</v>
      </c>
      <c r="AB35" s="49">
        <f t="shared" ca="1" si="25"/>
        <v>0</v>
      </c>
      <c r="AC35" s="939" t="s">
        <v>653</v>
      </c>
      <c r="AD35" s="1300">
        <f t="shared" ca="1" si="0"/>
        <v>1</v>
      </c>
      <c r="AE35" s="1337">
        <f t="shared" ca="1" si="17"/>
        <v>0</v>
      </c>
      <c r="AF35" s="1044" t="str">
        <f t="shared" si="18"/>
        <v/>
      </c>
      <c r="AG35" s="1045"/>
      <c r="AH35" s="1046"/>
      <c r="AI35" s="1047"/>
      <c r="AJ35" s="1831">
        <v>1</v>
      </c>
      <c r="AK35" s="1832">
        <v>1</v>
      </c>
      <c r="AL35" s="1833">
        <v>1</v>
      </c>
      <c r="AM35" s="1834">
        <v>1</v>
      </c>
      <c r="AN35" s="1835"/>
      <c r="AO35" s="1836"/>
      <c r="AP35" s="1837"/>
      <c r="AQ35" s="1838">
        <v>1</v>
      </c>
      <c r="AR35" s="1832"/>
      <c r="AS35" s="1833"/>
      <c r="AT35" s="1834"/>
      <c r="AU35" s="1835">
        <v>1</v>
      </c>
      <c r="AV35" s="1836"/>
      <c r="AW35" s="1837"/>
      <c r="AX35" s="1838"/>
      <c r="AY35" s="1832"/>
      <c r="AZ35" s="2020"/>
      <c r="BA35" s="2022"/>
      <c r="BB35" s="438" t="str">
        <f t="shared" si="19"/>
        <v>Di</v>
      </c>
      <c r="BC35" s="437" t="str">
        <f t="shared" si="20"/>
        <v>Di</v>
      </c>
      <c r="BD35" s="1858" t="str">
        <f t="shared" si="26"/>
        <v/>
      </c>
      <c r="BE35" s="1858" t="str">
        <f t="shared" si="26"/>
        <v/>
      </c>
      <c r="BF35" s="1858" t="str">
        <f t="shared" si="26"/>
        <v/>
      </c>
      <c r="BG35" s="1858" t="str">
        <f t="shared" si="26"/>
        <v/>
      </c>
      <c r="BH35" s="1858" t="str">
        <f t="shared" si="26"/>
        <v/>
      </c>
      <c r="BI35" s="1858" t="str">
        <f t="shared" si="26"/>
        <v/>
      </c>
      <c r="BJ35" s="1858" t="str">
        <f t="shared" si="26"/>
        <v/>
      </c>
      <c r="BK35" s="1858" t="str">
        <f t="shared" si="26"/>
        <v/>
      </c>
      <c r="BL35" s="1858" t="str">
        <f t="shared" si="26"/>
        <v/>
      </c>
    </row>
    <row r="36" spans="1:64" s="945" customFormat="1" ht="20.25" customHeight="1" thickBot="1" x14ac:dyDescent="0.25">
      <c r="B36" s="1975"/>
      <c r="C36" s="1976"/>
      <c r="D36" s="1977"/>
      <c r="E36" s="1978"/>
      <c r="F36" s="1963"/>
      <c r="G36" s="1933"/>
      <c r="H36" s="1934"/>
      <c r="I36" s="1935"/>
      <c r="J36" s="1936"/>
      <c r="K36" s="1937"/>
      <c r="L36" s="1010"/>
      <c r="M36" s="2052"/>
      <c r="N36" s="1938"/>
      <c r="O36" s="1939"/>
      <c r="P36" s="1936"/>
      <c r="Q36" s="1936"/>
      <c r="R36" s="1937"/>
      <c r="S36" s="1010"/>
      <c r="T36" s="2055"/>
      <c r="U36" s="1940"/>
      <c r="V36" s="1010"/>
      <c r="W36" s="1964"/>
      <c r="X36" s="1941"/>
      <c r="Y36" s="1942"/>
      <c r="Z36" s="1529"/>
      <c r="AA36" s="1943"/>
      <c r="AB36" s="1003"/>
      <c r="AC36" s="1944"/>
      <c r="AD36" s="1945">
        <f t="shared" ca="1" si="0"/>
        <v>1</v>
      </c>
      <c r="AE36" s="1305"/>
      <c r="AF36" s="1044"/>
      <c r="AG36" s="1045"/>
      <c r="AH36" s="1046"/>
      <c r="AI36" s="1047"/>
      <c r="AJ36" s="751">
        <v>1</v>
      </c>
      <c r="AK36" s="567">
        <v>1</v>
      </c>
      <c r="AL36" s="568">
        <v>1</v>
      </c>
      <c r="AM36" s="569">
        <v>1</v>
      </c>
      <c r="AN36" s="570"/>
      <c r="AO36" s="571"/>
      <c r="AP36" s="572"/>
      <c r="AQ36" s="566">
        <v>1</v>
      </c>
      <c r="AR36" s="567"/>
      <c r="AS36" s="568"/>
      <c r="AT36" s="569"/>
      <c r="AU36" s="570">
        <v>1</v>
      </c>
      <c r="AV36" s="571"/>
      <c r="AW36" s="572"/>
      <c r="AX36" s="566"/>
      <c r="AY36" s="567"/>
      <c r="AZ36" s="2020"/>
      <c r="BA36" s="2022"/>
      <c r="BB36" s="438"/>
      <c r="BC36" s="437"/>
      <c r="BD36" s="1858" t="str">
        <f t="shared" si="26"/>
        <v/>
      </c>
      <c r="BE36" s="1858" t="str">
        <f t="shared" si="26"/>
        <v/>
      </c>
      <c r="BF36" s="1858" t="str">
        <f t="shared" si="26"/>
        <v/>
      </c>
      <c r="BG36" s="1858"/>
      <c r="BH36" s="1858" t="str">
        <f t="shared" si="26"/>
        <v/>
      </c>
      <c r="BI36" s="1858" t="str">
        <f t="shared" si="26"/>
        <v/>
      </c>
      <c r="BJ36" s="1858" t="str">
        <f t="shared" si="26"/>
        <v/>
      </c>
      <c r="BK36" s="1858" t="str">
        <f t="shared" si="26"/>
        <v/>
      </c>
      <c r="BL36" s="1858" t="str">
        <f t="shared" si="26"/>
        <v/>
      </c>
    </row>
    <row r="37" spans="1:64" s="945" customFormat="1" ht="20.25" customHeight="1" thickBot="1" x14ac:dyDescent="0.25">
      <c r="B37" s="1784" t="s">
        <v>718</v>
      </c>
      <c r="C37" s="1771"/>
      <c r="D37" s="1772"/>
      <c r="E37" s="1772"/>
      <c r="F37" s="1773">
        <v>0</v>
      </c>
      <c r="G37" s="2097" t="s">
        <v>310</v>
      </c>
      <c r="H37" s="2098"/>
      <c r="I37" s="2098"/>
      <c r="J37" s="2098"/>
      <c r="K37" s="2099"/>
      <c r="L37" s="1773">
        <v>0</v>
      </c>
      <c r="M37" s="2073"/>
      <c r="N37" s="2100" t="s">
        <v>311</v>
      </c>
      <c r="O37" s="2101"/>
      <c r="P37" s="2101"/>
      <c r="Q37" s="2101"/>
      <c r="R37" s="2102"/>
      <c r="S37" s="1773">
        <v>0</v>
      </c>
      <c r="T37" s="1818"/>
      <c r="U37" s="1818"/>
      <c r="V37" s="1773">
        <v>0</v>
      </c>
      <c r="W37" s="1773">
        <v>0</v>
      </c>
      <c r="X37" s="2097" t="s">
        <v>312</v>
      </c>
      <c r="Y37" s="2098"/>
      <c r="Z37" s="2098"/>
      <c r="AA37" s="2098"/>
      <c r="AB37" s="2098"/>
      <c r="AC37" s="2098"/>
      <c r="AD37" s="2099"/>
      <c r="AE37" s="1309"/>
      <c r="AF37" s="756"/>
      <c r="AG37" s="757"/>
      <c r="AH37" s="1830"/>
      <c r="AI37" s="758"/>
      <c r="AJ37" s="751">
        <v>1</v>
      </c>
      <c r="AK37" s="567">
        <v>1</v>
      </c>
      <c r="AL37" s="568">
        <v>1</v>
      </c>
      <c r="AM37" s="569">
        <v>1</v>
      </c>
      <c r="AN37" s="570"/>
      <c r="AO37" s="571"/>
      <c r="AP37" s="572"/>
      <c r="AQ37" s="566">
        <v>1</v>
      </c>
      <c r="AR37" s="567"/>
      <c r="AS37" s="568"/>
      <c r="AT37" s="569"/>
      <c r="AU37" s="570">
        <v>1</v>
      </c>
      <c r="AV37" s="571"/>
      <c r="AW37" s="572"/>
      <c r="AX37" s="566"/>
      <c r="AY37" s="567"/>
      <c r="AZ37" s="2020"/>
      <c r="BA37" s="2022"/>
      <c r="BB37" s="250"/>
      <c r="BC37" s="5"/>
      <c r="BD37" s="1858"/>
      <c r="BE37" s="1858"/>
      <c r="BF37" s="1858"/>
      <c r="BG37" s="1858"/>
      <c r="BH37" s="1858"/>
      <c r="BI37" s="1858"/>
      <c r="BJ37" s="1858"/>
      <c r="BK37" s="1858"/>
      <c r="BL37" s="1858"/>
    </row>
    <row r="38" spans="1:64" s="945" customFormat="1" ht="20.25" customHeight="1" thickBot="1" x14ac:dyDescent="0.25">
      <c r="B38" s="1784" t="s">
        <v>719</v>
      </c>
      <c r="C38" s="1771"/>
      <c r="D38" s="1772"/>
      <c r="E38" s="1772"/>
      <c r="F38" s="1782">
        <v>0</v>
      </c>
      <c r="G38" s="2097" t="s">
        <v>310</v>
      </c>
      <c r="H38" s="2098"/>
      <c r="I38" s="2098"/>
      <c r="J38" s="2098"/>
      <c r="K38" s="2099"/>
      <c r="L38" s="1782">
        <v>0</v>
      </c>
      <c r="M38" s="2074"/>
      <c r="N38" s="2100" t="s">
        <v>311</v>
      </c>
      <c r="O38" s="2101"/>
      <c r="P38" s="2101"/>
      <c r="Q38" s="2101"/>
      <c r="R38" s="2102"/>
      <c r="S38" s="1782">
        <v>0</v>
      </c>
      <c r="T38" s="2075"/>
      <c r="U38" s="1818"/>
      <c r="V38" s="1782">
        <v>0</v>
      </c>
      <c r="W38" s="1782">
        <v>0</v>
      </c>
      <c r="X38" s="2097" t="s">
        <v>312</v>
      </c>
      <c r="Y38" s="2098"/>
      <c r="Z38" s="2098"/>
      <c r="AA38" s="2098"/>
      <c r="AB38" s="2098"/>
      <c r="AC38" s="2098"/>
      <c r="AD38" s="2099"/>
      <c r="AE38" s="1309"/>
      <c r="AF38" s="756"/>
      <c r="AG38" s="757"/>
      <c r="AH38" s="760"/>
      <c r="AI38" s="758"/>
      <c r="AJ38" s="752">
        <v>1</v>
      </c>
      <c r="AK38" s="574">
        <v>1</v>
      </c>
      <c r="AL38" s="575">
        <v>1</v>
      </c>
      <c r="AM38" s="576">
        <v>1</v>
      </c>
      <c r="AN38" s="577"/>
      <c r="AO38" s="578"/>
      <c r="AP38" s="572"/>
      <c r="AQ38" s="573">
        <v>1</v>
      </c>
      <c r="AR38" s="574"/>
      <c r="AS38" s="575"/>
      <c r="AT38" s="576"/>
      <c r="AU38" s="577">
        <v>1</v>
      </c>
      <c r="AV38" s="578"/>
      <c r="AW38" s="579"/>
      <c r="AX38" s="573"/>
      <c r="AY38" s="574"/>
      <c r="AZ38" s="2021"/>
      <c r="BA38" s="2023"/>
      <c r="BB38" s="250"/>
      <c r="BC38" s="5"/>
      <c r="BD38" s="1858"/>
      <c r="BE38" s="1858"/>
      <c r="BF38" s="1858"/>
      <c r="BG38" s="1858"/>
      <c r="BH38" s="1858"/>
      <c r="BI38" s="1858"/>
      <c r="BJ38" s="1858"/>
      <c r="BK38" s="1858"/>
      <c r="BL38" s="1858"/>
    </row>
    <row r="39" spans="1:64" ht="13.5" thickBot="1" x14ac:dyDescent="0.25">
      <c r="B39" s="1770" t="s">
        <v>313</v>
      </c>
      <c r="C39" s="453"/>
      <c r="D39" s="453"/>
      <c r="E39" s="453"/>
      <c r="F39" s="1774">
        <f>SUM(F4:F37)-F38</f>
        <v>0.32500000000000001</v>
      </c>
      <c r="G39" s="1775"/>
      <c r="H39" s="1776"/>
      <c r="I39" s="1776"/>
      <c r="J39" s="1777"/>
      <c r="K39" s="1778"/>
      <c r="L39" s="1774">
        <f ca="1">SUM(L4:L37)-L38</f>
        <v>0</v>
      </c>
      <c r="M39" s="1783"/>
      <c r="N39" s="1774"/>
      <c r="O39" s="1774"/>
      <c r="P39" s="1774"/>
      <c r="Q39" s="1774"/>
      <c r="R39" s="1774"/>
      <c r="S39" s="1774">
        <f ca="1">SUM(S4:S38)</f>
        <v>0</v>
      </c>
      <c r="T39" s="1783"/>
      <c r="U39" s="1774"/>
      <c r="V39" s="1774">
        <f ca="1">SUM(V4:V37)-V38</f>
        <v>0</v>
      </c>
      <c r="W39" s="1774">
        <f>SUM(W4:W37)-W38</f>
        <v>6.825000000000002</v>
      </c>
      <c r="X39" s="1774">
        <f ca="1">SUM(X4:X38)-AB2</f>
        <v>0</v>
      </c>
      <c r="Y39" s="1774"/>
      <c r="Z39" s="1774">
        <f>SUM(AA4:AA38)</f>
        <v>0</v>
      </c>
      <c r="AA39" s="1779"/>
      <c r="AB39" s="1780">
        <f ca="1">AB35-September</f>
        <v>0</v>
      </c>
      <c r="AC39" s="1442">
        <f ca="1">IF(dezSaldo="J",AB39*24,"")</f>
        <v>0</v>
      </c>
      <c r="AF39" s="1481">
        <f>SUM(AF5:AF35)</f>
        <v>0</v>
      </c>
      <c r="AG39" s="1482">
        <f>SUM(AG5:AG35)</f>
        <v>0</v>
      </c>
      <c r="AH39" s="1483">
        <f>SUM(AH5:AH35)</f>
        <v>0</v>
      </c>
      <c r="AI39" s="1484">
        <f>SUM(AI5:AI35)</f>
        <v>0</v>
      </c>
      <c r="AJ39" s="1544" t="s">
        <v>109</v>
      </c>
      <c r="AK39" s="1545" t="s">
        <v>109</v>
      </c>
      <c r="AL39" s="1546" t="s">
        <v>109</v>
      </c>
      <c r="AM39" s="1547" t="s">
        <v>109</v>
      </c>
      <c r="AN39" s="1548" t="s">
        <v>110</v>
      </c>
      <c r="AO39" s="1549" t="s">
        <v>110</v>
      </c>
      <c r="AP39" s="1550" t="s">
        <v>110</v>
      </c>
      <c r="AQ39" s="1551" t="s">
        <v>111</v>
      </c>
      <c r="AR39" s="1545" t="s">
        <v>112</v>
      </c>
      <c r="AS39" s="1546" t="s">
        <v>112</v>
      </c>
      <c r="AT39" s="1547" t="s">
        <v>113</v>
      </c>
      <c r="AU39" s="1548" t="s">
        <v>114</v>
      </c>
      <c r="AV39" s="1549" t="s">
        <v>114</v>
      </c>
      <c r="AW39" s="1550" t="s">
        <v>114</v>
      </c>
      <c r="AX39" s="1551" t="s">
        <v>114</v>
      </c>
      <c r="AY39" s="1545" t="s">
        <v>115</v>
      </c>
      <c r="AZ39" s="1546" t="s">
        <v>116</v>
      </c>
      <c r="BA39" s="1547" t="s">
        <v>117</v>
      </c>
      <c r="BD39" s="1859">
        <f>SUM(BD4:BD38)</f>
        <v>0</v>
      </c>
      <c r="BE39" s="1859">
        <f t="shared" ref="BE39:BL39" si="28">SUM(BE4:BE38)</f>
        <v>0</v>
      </c>
      <c r="BF39" s="1859">
        <f t="shared" si="28"/>
        <v>0</v>
      </c>
      <c r="BG39" s="1859">
        <f t="shared" si="28"/>
        <v>0</v>
      </c>
      <c r="BH39" s="1859">
        <f t="shared" si="28"/>
        <v>0</v>
      </c>
      <c r="BI39" s="1859">
        <f t="shared" si="28"/>
        <v>0</v>
      </c>
      <c r="BJ39" s="1859">
        <f t="shared" si="28"/>
        <v>0</v>
      </c>
      <c r="BK39" s="1859">
        <f t="shared" si="28"/>
        <v>0</v>
      </c>
      <c r="BL39" s="1859">
        <f t="shared" si="28"/>
        <v>0</v>
      </c>
    </row>
    <row r="40" spans="1:64" x14ac:dyDescent="0.2">
      <c r="B40" s="152" t="str">
        <f>IF(AND(N46&gt;0,Vorarbeit&lt;&gt;"x"),"   FEHLER!!! V-Tage nur verwenden, wenn in Arbeitszeiten Zelle P25 aktiviert wurde!","")</f>
        <v/>
      </c>
      <c r="N40" s="349"/>
      <c r="O40" s="349"/>
      <c r="P40" s="349"/>
      <c r="Q40" s="349"/>
      <c r="R40" s="612" t="s">
        <v>316</v>
      </c>
      <c r="S40" s="349"/>
      <c r="T40" s="349"/>
      <c r="Z40" s="600" t="s">
        <v>314</v>
      </c>
      <c r="AB40" s="601">
        <f>AB2</f>
        <v>0</v>
      </c>
      <c r="AC40" s="1282" t="s">
        <v>742</v>
      </c>
      <c r="AJ40" s="1552" t="s">
        <v>123</v>
      </c>
      <c r="AK40" s="1553" t="s">
        <v>124</v>
      </c>
      <c r="AL40" s="1554" t="s">
        <v>125</v>
      </c>
      <c r="AM40" s="1555" t="s">
        <v>109</v>
      </c>
      <c r="AN40" s="1556" t="s">
        <v>109</v>
      </c>
      <c r="AO40" s="1557" t="s">
        <v>110</v>
      </c>
      <c r="AP40" s="1558" t="s">
        <v>125</v>
      </c>
      <c r="AQ40" s="1552" t="s">
        <v>126</v>
      </c>
      <c r="AR40" s="1553" t="s">
        <v>127</v>
      </c>
      <c r="AS40" s="1554" t="s">
        <v>113</v>
      </c>
      <c r="AT40" s="1555" t="s">
        <v>128</v>
      </c>
      <c r="AU40" s="1556" t="s">
        <v>129</v>
      </c>
      <c r="AV40" s="1557" t="s">
        <v>112</v>
      </c>
      <c r="AW40" s="1558" t="s">
        <v>115</v>
      </c>
      <c r="AX40" s="1552" t="s">
        <v>110</v>
      </c>
      <c r="AY40" s="1553" t="s">
        <v>110</v>
      </c>
      <c r="AZ40" s="1554"/>
      <c r="BA40" s="1555" t="s">
        <v>110</v>
      </c>
      <c r="BD40" s="1859"/>
      <c r="BE40" s="1859"/>
      <c r="BF40" s="1859"/>
      <c r="BG40" s="1859"/>
      <c r="BH40" s="1859"/>
      <c r="BI40" s="1859"/>
      <c r="BJ40" s="1859"/>
      <c r="BK40" s="1859"/>
      <c r="BL40" s="1859"/>
    </row>
    <row r="41" spans="1:64" ht="13.5" thickBot="1" x14ac:dyDescent="0.25">
      <c r="C41" s="28" t="s">
        <v>315</v>
      </c>
      <c r="D41" s="746" t="str">
        <f>Ihr_Name</f>
        <v>Ihr Name</v>
      </c>
      <c r="E41" s="746"/>
      <c r="F41" s="746"/>
      <c r="G41" s="7"/>
      <c r="H41" s="747"/>
      <c r="I41" s="747"/>
      <c r="J41" s="747"/>
      <c r="K41" s="348"/>
      <c r="L41" s="349"/>
      <c r="M41" s="349"/>
      <c r="N41" s="347"/>
      <c r="R41" s="612" t="s">
        <v>317</v>
      </c>
      <c r="S41" s="618" t="str">
        <f>IF(JahresSoll&gt;0,"Jahr","Monat")</f>
        <v>Monat</v>
      </c>
      <c r="T41" s="618"/>
      <c r="U41" s="349"/>
      <c r="Z41" s="429" t="str">
        <f>IF(S41="Monat","+ Sollreduzierung (mon. Soll)","+ Sollreduzierung (jährl. Soll)")</f>
        <v>+ Sollreduzierung (mon. Soll)</v>
      </c>
      <c r="AA41" s="429"/>
      <c r="AB41" s="418">
        <f>S52</f>
        <v>0</v>
      </c>
      <c r="AC41" s="1282" t="s">
        <v>743</v>
      </c>
      <c r="AJ41" s="1559"/>
      <c r="AK41" s="1560"/>
      <c r="AL41" s="1561"/>
      <c r="AM41" s="1562"/>
      <c r="AN41" s="1563"/>
      <c r="AO41" s="1564"/>
      <c r="AP41" s="1565"/>
      <c r="AQ41" s="1559"/>
      <c r="AR41" s="1560"/>
      <c r="AS41" s="1561" t="s">
        <v>123</v>
      </c>
      <c r="AT41" s="1562"/>
      <c r="AU41" s="1563"/>
      <c r="AV41" s="1564"/>
      <c r="AW41" s="1565"/>
      <c r="AX41" s="1559"/>
      <c r="AY41" s="1560"/>
      <c r="AZ41" s="1561"/>
      <c r="BA41" s="1562"/>
      <c r="BD41" s="1859"/>
      <c r="BE41" s="1859"/>
      <c r="BF41" s="1859"/>
      <c r="BG41" s="1859"/>
      <c r="BH41" s="1859"/>
      <c r="BI41" s="1859"/>
      <c r="BJ41" s="1859"/>
      <c r="BK41" s="1859"/>
      <c r="BL41" s="1859"/>
    </row>
    <row r="42" spans="1:64" ht="13.5" thickBot="1" x14ac:dyDescent="0.25">
      <c r="D42" s="1885" t="str">
        <f>'9'!$D$42</f>
        <v>Ihre Abteilung - Ihre Personalnummer</v>
      </c>
      <c r="E42" s="1656"/>
      <c r="F42" s="1656"/>
      <c r="G42" s="1657"/>
      <c r="H42" s="1657"/>
      <c r="I42" s="1658"/>
      <c r="L42" s="347"/>
      <c r="M42" s="347"/>
      <c r="N42" s="410">
        <f>COUNTIF(G5:G35,"=u")+COUNTIF(G5:G35,"=h")/2</f>
        <v>0</v>
      </c>
      <c r="O42" s="1636" t="s">
        <v>324</v>
      </c>
      <c r="P42" s="475"/>
      <c r="Q42" s="475"/>
      <c r="R42" s="1608" t="s">
        <v>842</v>
      </c>
      <c r="S42" s="615" t="str">
        <f>IF(S41="Jahr",JahresSoll/Arbeitstage!$G$31*N42,"------")</f>
        <v>------</v>
      </c>
      <c r="T42" s="614"/>
      <c r="U42" s="618"/>
      <c r="W42" s="427"/>
      <c r="X42" s="427"/>
      <c r="Y42" s="427"/>
      <c r="Z42" s="428" t="s">
        <v>318</v>
      </c>
      <c r="AA42" s="428"/>
      <c r="AB42" s="427">
        <f ca="1">AB39-AB40+AB41</f>
        <v>0</v>
      </c>
      <c r="AC42" s="1443">
        <f ca="1">AB42*24</f>
        <v>0</v>
      </c>
    </row>
    <row r="43" spans="1:64" ht="13.5" thickBot="1" x14ac:dyDescent="0.25">
      <c r="B43" s="451" t="s">
        <v>319</v>
      </c>
      <c r="C43" s="452"/>
      <c r="D43" s="461"/>
      <c r="E43" s="327" t="s">
        <v>599</v>
      </c>
      <c r="F43" s="353" t="s">
        <v>320</v>
      </c>
      <c r="G43" s="353" t="s">
        <v>321</v>
      </c>
      <c r="H43" s="669" t="s">
        <v>322</v>
      </c>
      <c r="I43" s="668" t="s">
        <v>323</v>
      </c>
      <c r="K43" s="2109" t="s">
        <v>753</v>
      </c>
      <c r="L43" s="2110"/>
      <c r="M43" s="2053"/>
      <c r="N43" s="769">
        <f>H51</f>
        <v>1</v>
      </c>
      <c r="O43" s="1637" t="s">
        <v>29</v>
      </c>
      <c r="P43" s="476"/>
      <c r="Q43" s="476"/>
      <c r="R43" s="1609" t="s">
        <v>481</v>
      </c>
      <c r="S43" s="615">
        <f>IF(S41="Jahr",JahresSoll/AT_JAHR*N43,AB2/AT_OKT*N43)</f>
        <v>0</v>
      </c>
      <c r="T43" s="614"/>
      <c r="U43" s="614"/>
      <c r="Z43" s="1279" t="str">
        <f ca="1">IF(N1&lt;0,"negativer Vormonatssaldo!","")</f>
        <v/>
      </c>
      <c r="AB43" s="1285">
        <f ca="1">IF(AND(AB42&gt;0,N1&lt;0),IF(AB42&gt;-N1,-N1,AB42),0)</f>
        <v>0</v>
      </c>
      <c r="AC43" s="4"/>
      <c r="AL43" s="60" t="s">
        <v>325</v>
      </c>
      <c r="AM43" s="381"/>
      <c r="AN43" s="381"/>
      <c r="AO43" s="381"/>
      <c r="AP43" s="381"/>
      <c r="AQ43" s="381"/>
      <c r="AR43" s="381"/>
      <c r="AS43" s="381"/>
      <c r="AT43" s="381"/>
      <c r="AU43" s="61"/>
    </row>
    <row r="44" spans="1:64" x14ac:dyDescent="0.2">
      <c r="B44" s="449" t="s">
        <v>326</v>
      </c>
      <c r="C44" s="450"/>
      <c r="D44" s="321" t="str">
        <f>AT_MO_OKT</f>
        <v>x</v>
      </c>
      <c r="E44" s="1159">
        <f>Montag10</f>
        <v>0.32500000000000001</v>
      </c>
      <c r="F44" s="324">
        <f>Pause1_Mo_10</f>
        <v>2.0833333333333332E-2</v>
      </c>
      <c r="G44" s="324">
        <f>Pause2_Mo_10</f>
        <v>3.125E-2</v>
      </c>
      <c r="H44" s="664">
        <f>COUNTIF($BC$5:$BC$35,"=mof")</f>
        <v>0</v>
      </c>
      <c r="I44" s="324">
        <f>IF(D44="x",Vorarbeit_Mo_10,0)</f>
        <v>0</v>
      </c>
      <c r="K44" s="1860" t="s">
        <v>685</v>
      </c>
      <c r="L44" s="1861">
        <f>BD39</f>
        <v>0</v>
      </c>
      <c r="M44" s="1863"/>
      <c r="N44" s="412">
        <f>COUNTIF(G5:G35,"=k")*IF(Übersicht!E14="j",1,-1)</f>
        <v>0</v>
      </c>
      <c r="O44" s="1637" t="s">
        <v>330</v>
      </c>
      <c r="P44" s="476"/>
      <c r="Q44" s="476"/>
      <c r="R44" s="1610" t="s">
        <v>480</v>
      </c>
      <c r="S44" s="615">
        <f>IF(S41="Jahr",JahresSoll/AT_JAHR*N44,AB2/AT_OKT*N44)*IF(Übersicht!E14="j",1,-1)</f>
        <v>0</v>
      </c>
      <c r="T44" s="614"/>
      <c r="U44" s="614"/>
      <c r="W44" s="350"/>
      <c r="X44" s="350"/>
      <c r="Y44" s="351"/>
      <c r="Z44" s="352" t="s">
        <v>327</v>
      </c>
      <c r="AA44" s="352"/>
      <c r="AB44" s="1480">
        <f>Sollueberstunden</f>
        <v>0</v>
      </c>
      <c r="AC44" s="1283" t="s">
        <v>740</v>
      </c>
      <c r="AL44" s="382" t="s">
        <v>152</v>
      </c>
      <c r="AM44" s="383"/>
      <c r="AN44" s="384"/>
      <c r="AO44" s="1426" t="s">
        <v>328</v>
      </c>
      <c r="AP44" s="385"/>
      <c r="AQ44" s="385"/>
      <c r="AR44" s="385"/>
      <c r="AS44" s="385"/>
      <c r="AT44" s="385"/>
      <c r="AU44" s="386"/>
    </row>
    <row r="45" spans="1:64" ht="13.5" thickBot="1" x14ac:dyDescent="0.25">
      <c r="B45" s="449" t="s">
        <v>329</v>
      </c>
      <c r="C45" s="450"/>
      <c r="D45" s="322" t="str">
        <f>AT_DI_OKT</f>
        <v>x</v>
      </c>
      <c r="E45" s="1160">
        <f>Dienstag10</f>
        <v>0.32500000000000001</v>
      </c>
      <c r="F45" s="325">
        <f>Pause1_Di_10</f>
        <v>2.0833333333333332E-2</v>
      </c>
      <c r="G45" s="325">
        <f>Pause2_Di_10</f>
        <v>3.125E-2</v>
      </c>
      <c r="H45" s="665">
        <f>COUNTIF($BC$5:$BC$35,"=dif")</f>
        <v>1</v>
      </c>
      <c r="I45" s="325">
        <f>IF(D45="x",Vorarbeit_Di_10,0)</f>
        <v>0</v>
      </c>
      <c r="K45" s="1862" t="s">
        <v>717</v>
      </c>
      <c r="L45" s="1863">
        <f>BE39</f>
        <v>0</v>
      </c>
      <c r="M45" s="1863"/>
      <c r="N45" s="412">
        <f>COUNTIF(G5:G35,"=kk")+COUNTIF(G5:G35,"=m")+COUNTIF(G5:G35,"=ez")+COUNTIF(G5:G35,"=a")</f>
        <v>0</v>
      </c>
      <c r="O45" s="1637" t="s">
        <v>748</v>
      </c>
      <c r="P45" s="476"/>
      <c r="Q45" s="476"/>
      <c r="R45" s="1828" t="s">
        <v>739</v>
      </c>
      <c r="S45" s="615">
        <f>IF(S41="Jahr",JahresSoll/AT_JAHR*N45,AB2/AT_OKT*N45)</f>
        <v>0</v>
      </c>
      <c r="T45" s="614"/>
      <c r="U45" s="614"/>
      <c r="W45" s="416"/>
      <c r="X45" s="416"/>
      <c r="Y45" s="416"/>
      <c r="Z45" s="415" t="s">
        <v>331</v>
      </c>
      <c r="AA45" s="415"/>
      <c r="AB45" s="417">
        <f ca="1">IF(AB42&lt;0,AB42,AB43+IF(AB42-AB43-AB44&gt;0,AB42-AB44-AB43,0))</f>
        <v>0</v>
      </c>
      <c r="AC45" s="1442">
        <f ca="1">AB45*24</f>
        <v>0</v>
      </c>
      <c r="AL45" s="387" t="s">
        <v>153</v>
      </c>
      <c r="AM45" s="372"/>
      <c r="AN45" s="372"/>
      <c r="AO45" s="1427" t="s">
        <v>332</v>
      </c>
      <c r="AP45" s="360"/>
      <c r="AQ45" s="360"/>
      <c r="AR45" s="360"/>
      <c r="AS45" s="360"/>
      <c r="AT45" s="360"/>
      <c r="AU45" s="388"/>
    </row>
    <row r="46" spans="1:64" ht="14.25" thickTop="1" thickBot="1" x14ac:dyDescent="0.25">
      <c r="B46" s="449" t="s">
        <v>333</v>
      </c>
      <c r="C46" s="450"/>
      <c r="D46" s="322" t="str">
        <f>AT_MI_OKT</f>
        <v>x</v>
      </c>
      <c r="E46" s="1160">
        <f>Mittwoch10</f>
        <v>0.32500000000000001</v>
      </c>
      <c r="F46" s="325">
        <f>Pause1_Mi_10</f>
        <v>2.0833333333333332E-2</v>
      </c>
      <c r="G46" s="325">
        <f>Pause2_Mi_10</f>
        <v>3.125E-2</v>
      </c>
      <c r="H46" s="665">
        <f>COUNTIF($BC$5:$BC$35,"=mif")</f>
        <v>0</v>
      </c>
      <c r="I46" s="325">
        <f>IF(D46="x",Vorarbeit_Mi_10,0)</f>
        <v>0</v>
      </c>
      <c r="K46" s="1862" t="s">
        <v>637</v>
      </c>
      <c r="L46" s="1863">
        <f>BF39</f>
        <v>0</v>
      </c>
      <c r="M46" s="1863"/>
      <c r="N46" s="411">
        <f>Arbeitstage!D25</f>
        <v>0</v>
      </c>
      <c r="O46" s="1638" t="s">
        <v>31</v>
      </c>
      <c r="P46" s="477"/>
      <c r="Q46" s="477"/>
      <c r="R46" s="1610" t="s">
        <v>482</v>
      </c>
      <c r="S46" s="616" t="s">
        <v>334</v>
      </c>
      <c r="T46" s="613"/>
      <c r="U46" s="613"/>
      <c r="Z46" s="1066" t="s">
        <v>335</v>
      </c>
      <c r="AA46" s="1066"/>
      <c r="AB46" s="1066" t="s">
        <v>336</v>
      </c>
      <c r="AL46" s="554" t="s">
        <v>154</v>
      </c>
      <c r="AM46" s="555"/>
      <c r="AN46" s="555"/>
      <c r="AO46" s="1428" t="s">
        <v>337</v>
      </c>
      <c r="AP46" s="556"/>
      <c r="AQ46" s="556"/>
      <c r="AR46" s="556"/>
      <c r="AS46" s="556"/>
      <c r="AT46" s="556"/>
      <c r="AU46" s="557"/>
    </row>
    <row r="47" spans="1:64" ht="13.5" thickBot="1" x14ac:dyDescent="0.25">
      <c r="B47" s="449" t="s">
        <v>338</v>
      </c>
      <c r="C47" s="450"/>
      <c r="D47" s="322" t="str">
        <f>AT_DO_OKT</f>
        <v>x</v>
      </c>
      <c r="E47" s="1160">
        <f>Donnerstag10</f>
        <v>0.32500000000000001</v>
      </c>
      <c r="F47" s="325">
        <f>Pause1_Do_10</f>
        <v>2.0833333333333332E-2</v>
      </c>
      <c r="G47" s="325">
        <f>Pause2_Do_10</f>
        <v>3.125E-2</v>
      </c>
      <c r="H47" s="665">
        <f>COUNTIF($BC$5:$BC$35,"=dof")</f>
        <v>0</v>
      </c>
      <c r="I47" s="325">
        <f>IF(D47="x",Vorarbeit_Do_10,0)</f>
        <v>0</v>
      </c>
      <c r="K47" s="1862" t="s">
        <v>483</v>
      </c>
      <c r="L47" s="1863">
        <f>BG39</f>
        <v>0</v>
      </c>
      <c r="M47" s="2054"/>
      <c r="N47" s="1057">
        <f>COUNTIF(G5:G35,"=d")</f>
        <v>0</v>
      </c>
      <c r="O47" s="1058" t="s">
        <v>339</v>
      </c>
      <c r="P47" s="1024"/>
      <c r="Q47" s="1024"/>
      <c r="R47" s="1059">
        <f>COUNTIF(G5:G35,"=dr")</f>
        <v>0</v>
      </c>
      <c r="S47" s="616" t="s">
        <v>334</v>
      </c>
      <c r="T47" s="613"/>
      <c r="U47" s="613"/>
      <c r="W47" s="4"/>
      <c r="Y47" s="1060" t="s">
        <v>340</v>
      </c>
      <c r="Z47" s="1475"/>
      <c r="AA47" s="1476"/>
      <c r="AB47" s="1477"/>
      <c r="AL47" s="389" t="s">
        <v>155</v>
      </c>
      <c r="AM47" s="361"/>
      <c r="AN47" s="361"/>
      <c r="AO47" s="1429" t="s">
        <v>341</v>
      </c>
      <c r="AP47" s="362"/>
      <c r="AQ47" s="362"/>
      <c r="AR47" s="362"/>
      <c r="AS47" s="362"/>
      <c r="AT47" s="362"/>
      <c r="AU47" s="390"/>
    </row>
    <row r="48" spans="1:64" ht="13.5" thickBot="1" x14ac:dyDescent="0.25">
      <c r="B48" s="449" t="s">
        <v>342</v>
      </c>
      <c r="C48" s="450"/>
      <c r="D48" s="322" t="str">
        <f>AT_FR_OKT</f>
        <v>x</v>
      </c>
      <c r="E48" s="1160">
        <f>Freitag10</f>
        <v>0.32500000000000001</v>
      </c>
      <c r="F48" s="325">
        <f>Pause1_Fr_10</f>
        <v>2.0833333333333332E-2</v>
      </c>
      <c r="G48" s="325">
        <f>Pause2_Fr_10</f>
        <v>3.125E-2</v>
      </c>
      <c r="H48" s="665">
        <f>COUNTIF($BC$5:$BC$35,"=frf")</f>
        <v>0</v>
      </c>
      <c r="I48" s="325">
        <f>IF(D48="x",Vorarbeit_Fr_10,0)</f>
        <v>0</v>
      </c>
      <c r="K48" s="1862" t="s">
        <v>682</v>
      </c>
      <c r="L48" s="1863">
        <f>BH39</f>
        <v>0</v>
      </c>
      <c r="M48" s="1863"/>
      <c r="N48" s="764">
        <f>COUNTIF(G5:G35,"=s")</f>
        <v>0</v>
      </c>
      <c r="O48" s="761" t="s">
        <v>22</v>
      </c>
      <c r="P48" s="762"/>
      <c r="Q48" s="762"/>
      <c r="R48" s="763"/>
      <c r="S48" s="615">
        <f>IF(S41="Jahr",JahresSoll/AT_JAHR*N48,AB2/AT_OKT*N48)</f>
        <v>0</v>
      </c>
      <c r="T48" s="614"/>
      <c r="U48" s="348"/>
      <c r="Z48" s="352" t="s">
        <v>344</v>
      </c>
      <c r="AB48" s="1477"/>
      <c r="AD48" s="292"/>
      <c r="AE48" s="1311"/>
      <c r="AF48" s="292"/>
      <c r="AG48" s="292"/>
      <c r="AH48" s="292"/>
      <c r="AI48" s="292"/>
      <c r="AL48" s="391" t="s">
        <v>156</v>
      </c>
      <c r="AM48" s="363"/>
      <c r="AN48" s="363"/>
      <c r="AO48" s="1430" t="s">
        <v>345</v>
      </c>
      <c r="AP48" s="364"/>
      <c r="AQ48" s="364"/>
      <c r="AR48" s="364"/>
      <c r="AS48" s="364"/>
      <c r="AT48" s="364"/>
      <c r="AU48" s="392"/>
    </row>
    <row r="49" spans="2:47" ht="13.5" thickBot="1" x14ac:dyDescent="0.25">
      <c r="B49" s="449" t="s">
        <v>346</v>
      </c>
      <c r="C49" s="450"/>
      <c r="D49" s="322">
        <f>AT_SA_OKT</f>
        <v>0</v>
      </c>
      <c r="E49" s="1160">
        <f>Samstag10</f>
        <v>0</v>
      </c>
      <c r="F49" s="325">
        <f>Pause1_Sa_10</f>
        <v>2.0833333333333332E-2</v>
      </c>
      <c r="G49" s="325">
        <f>Pause2_Sa_10</f>
        <v>3.125E-2</v>
      </c>
      <c r="H49" s="665">
        <f>COUNTIF($BC$5:$BC$35,"=saf")</f>
        <v>0</v>
      </c>
      <c r="I49" s="325">
        <f>IF(D49="x",Vorarbeit_Sa_10,0)</f>
        <v>0</v>
      </c>
      <c r="K49" s="1862" t="s">
        <v>746</v>
      </c>
      <c r="L49" s="1863">
        <f>BI39</f>
        <v>0</v>
      </c>
      <c r="M49" s="2054"/>
      <c r="N49" s="470" t="s">
        <v>343</v>
      </c>
      <c r="O49" s="471"/>
      <c r="P49" s="471"/>
      <c r="Q49" s="471"/>
      <c r="R49" s="472"/>
      <c r="S49" s="617"/>
      <c r="T49" s="348"/>
      <c r="U49" s="640"/>
      <c r="W49" s="414"/>
      <c r="X49" s="414"/>
      <c r="Y49" s="414"/>
      <c r="Z49" s="415" t="s">
        <v>318</v>
      </c>
      <c r="AA49" s="415"/>
      <c r="AB49" s="1061">
        <f ca="1">AB45+Z47-AB47-AB48</f>
        <v>0</v>
      </c>
      <c r="AC49" s="1442">
        <f ca="1">AB49*24</f>
        <v>0</v>
      </c>
      <c r="AD49" s="292"/>
      <c r="AE49" s="1311"/>
      <c r="AF49" s="292"/>
      <c r="AG49" s="292"/>
      <c r="AH49" s="292"/>
      <c r="AI49" s="292"/>
      <c r="AL49" s="393" t="s">
        <v>157</v>
      </c>
      <c r="AM49" s="365"/>
      <c r="AN49" s="365"/>
      <c r="AO49" s="1431" t="s">
        <v>348</v>
      </c>
      <c r="AP49" s="366"/>
      <c r="AQ49" s="366"/>
      <c r="AR49" s="366"/>
      <c r="AS49" s="366"/>
      <c r="AT49" s="366"/>
      <c r="AU49" s="394"/>
    </row>
    <row r="50" spans="2:47" ht="13.5" thickBot="1" x14ac:dyDescent="0.25">
      <c r="B50" s="449" t="s">
        <v>349</v>
      </c>
      <c r="C50" s="450"/>
      <c r="D50" s="323">
        <f>AT_SO_OKT</f>
        <v>0</v>
      </c>
      <c r="E50" s="1161">
        <f>Sonntag10</f>
        <v>0</v>
      </c>
      <c r="F50" s="326">
        <f>Pause1_So_10</f>
        <v>2.0833333333333332E-2</v>
      </c>
      <c r="G50" s="326">
        <f>Pause2_So_10</f>
        <v>3.125E-2</v>
      </c>
      <c r="H50" s="666">
        <f>COUNTIF($BC$5:$BC$35,"=sof")</f>
        <v>0</v>
      </c>
      <c r="I50" s="326">
        <f>IF(D50="x",Vorarbeit_So_10,0)</f>
        <v>0</v>
      </c>
      <c r="K50" s="1862" t="str">
        <f>Übersicht!E26</f>
        <v>s01</v>
      </c>
      <c r="L50" s="1863">
        <f>BJ39</f>
        <v>0</v>
      </c>
      <c r="M50" s="2054"/>
      <c r="N50" s="468" t="s">
        <v>347</v>
      </c>
      <c r="O50" s="348"/>
      <c r="P50" s="348"/>
      <c r="Q50" s="348"/>
      <c r="R50" s="413"/>
      <c r="S50" s="469">
        <f>IF(S41="Jahr","-----",24)</f>
        <v>24</v>
      </c>
      <c r="T50" s="348"/>
      <c r="U50" s="641"/>
      <c r="AC50" s="621" t="str">
        <f>IF(max_Monat_kum="j","Kumuliert! Siehe Saldo!","")</f>
        <v/>
      </c>
      <c r="AL50" s="395" t="s">
        <v>158</v>
      </c>
      <c r="AM50" s="373"/>
      <c r="AN50" s="373"/>
      <c r="AO50" s="1432" t="s">
        <v>351</v>
      </c>
      <c r="AP50" s="374"/>
      <c r="AQ50" s="374"/>
      <c r="AR50" s="374"/>
      <c r="AS50" s="374"/>
      <c r="AT50" s="374"/>
      <c r="AU50" s="396"/>
    </row>
    <row r="51" spans="2:47" ht="13.5" thickBot="1" x14ac:dyDescent="0.25">
      <c r="B51" s="451" t="s">
        <v>352</v>
      </c>
      <c r="C51" s="452"/>
      <c r="D51" s="462">
        <f>COUNTIF(D44:D50,"x")</f>
        <v>5</v>
      </c>
      <c r="E51" s="341">
        <f>SUM(E44:E50)</f>
        <v>1.625</v>
      </c>
      <c r="F51" s="328">
        <f>SUM(F44:F50)</f>
        <v>0.14583333333333331</v>
      </c>
      <c r="G51" s="328">
        <f>SUM(G44:G50)</f>
        <v>0.21875</v>
      </c>
      <c r="H51" s="667">
        <f>IF(D44="x",H44,0)+IF(D45="x",H45,0)+IF(D46="x",H46,0)+IF(D47="x",H47,0)+IF(D48="x",H48,0)+IF(D49="x",H49,0)+IF(D50="x",H50,0)</f>
        <v>1</v>
      </c>
      <c r="I51" s="328">
        <f>SUM(I44:I50)</f>
        <v>0</v>
      </c>
      <c r="K51" s="1862" t="str">
        <f>Übersicht!E27</f>
        <v>s02</v>
      </c>
      <c r="L51" s="1863">
        <f>BK39</f>
        <v>0</v>
      </c>
      <c r="M51" s="2054"/>
      <c r="N51" s="425" t="s">
        <v>350</v>
      </c>
      <c r="O51" s="421"/>
      <c r="P51" s="421"/>
      <c r="Q51" s="421"/>
      <c r="R51" s="422"/>
      <c r="S51" s="619">
        <f>IF(S41="Jahr","-----",AB2/4.348125/Arbeitstage_OKT*S50/12)</f>
        <v>0</v>
      </c>
      <c r="T51" s="641"/>
      <c r="U51" s="642"/>
      <c r="Z51" s="463" t="s">
        <v>354</v>
      </c>
      <c r="AA51" s="463"/>
      <c r="AB51" s="1478" t="str">
        <f>max_Monat</f>
        <v>frei</v>
      </c>
      <c r="AC51" s="1284" t="s">
        <v>741</v>
      </c>
      <c r="AD51" s="27"/>
      <c r="AE51" s="1312"/>
      <c r="AF51" s="27"/>
      <c r="AG51" s="27"/>
      <c r="AH51" s="27"/>
      <c r="AI51" s="27"/>
      <c r="AL51" s="397" t="s">
        <v>159</v>
      </c>
      <c r="AM51" s="377"/>
      <c r="AN51" s="379"/>
      <c r="AO51" s="1433" t="s">
        <v>355</v>
      </c>
      <c r="AP51" s="358"/>
      <c r="AQ51" s="358"/>
      <c r="AR51" s="358"/>
      <c r="AS51" s="358"/>
      <c r="AT51" s="358"/>
      <c r="AU51" s="398"/>
    </row>
    <row r="52" spans="2:47" ht="13.5" thickBot="1" x14ac:dyDescent="0.25">
      <c r="B52" s="952" t="str">
        <f>IF(Arbeitszeiten!N70=0,"","Das Wochensoll wurde nicht richtig verteilt! (siehe Arbeitszeiten)")</f>
        <v/>
      </c>
      <c r="E52" s="2"/>
      <c r="F52" s="3"/>
      <c r="G52" s="3"/>
      <c r="I52" s="30"/>
      <c r="K52" s="1864" t="str">
        <f>Übersicht!E28</f>
        <v>s03</v>
      </c>
      <c r="L52" s="1865">
        <f>BL39</f>
        <v>0</v>
      </c>
      <c r="M52" s="2056"/>
      <c r="N52" s="426" t="s">
        <v>353</v>
      </c>
      <c r="O52" s="423"/>
      <c r="P52" s="423"/>
      <c r="Q52" s="423"/>
      <c r="R52" s="424"/>
      <c r="S52" s="620">
        <f>S43+S44+S45+S48+IF(S41="Jahr",S42,S51)</f>
        <v>0</v>
      </c>
      <c r="T52" s="642"/>
      <c r="W52" s="464"/>
      <c r="X52" s="465"/>
      <c r="Y52" s="465"/>
      <c r="Z52" s="466" t="s">
        <v>318</v>
      </c>
      <c r="AA52" s="466"/>
      <c r="AB52" s="1440">
        <f ca="1">IF(max_Monat_kum="j",AB49,IF(AB49&gt;AB51,AB51,AB49))</f>
        <v>0</v>
      </c>
      <c r="AC52" s="1441">
        <f ca="1">AB52*24</f>
        <v>0</v>
      </c>
      <c r="AL52" s="399"/>
      <c r="AM52" s="378"/>
      <c r="AN52" s="380"/>
      <c r="AO52" s="1434" t="s">
        <v>356</v>
      </c>
      <c r="AP52" s="359"/>
      <c r="AQ52" s="359"/>
      <c r="AR52" s="359"/>
      <c r="AS52" s="359"/>
      <c r="AT52" s="359"/>
      <c r="AU52" s="400"/>
    </row>
    <row r="53" spans="2:47" ht="13.5" thickBot="1" x14ac:dyDescent="0.25">
      <c r="B53" s="1997"/>
      <c r="C53" s="1998"/>
      <c r="D53" s="1999" t="s">
        <v>840</v>
      </c>
      <c r="E53" s="644">
        <f>'9'!G53</f>
        <v>30</v>
      </c>
      <c r="F53" s="622" t="s">
        <v>357</v>
      </c>
      <c r="G53" s="643">
        <f>E53-N42</f>
        <v>30</v>
      </c>
      <c r="I53" s="30"/>
      <c r="N53" s="1"/>
      <c r="O53" s="508">
        <f>IF(AB53="x",1,IF(AB53="",-1,"Bitte -&gt; X &lt;- eintragen oder das Feld leer lassen!"))</f>
        <v>-1</v>
      </c>
      <c r="P53" s="507"/>
      <c r="Q53" s="507"/>
      <c r="R53" s="507"/>
      <c r="S53" s="507"/>
      <c r="T53" s="507"/>
      <c r="U53" s="507"/>
      <c r="V53" s="507"/>
      <c r="W53" s="507"/>
      <c r="X53" s="507"/>
      <c r="Y53" s="507"/>
      <c r="Z53" s="507"/>
      <c r="AA53" s="502"/>
      <c r="AB53" s="1479"/>
      <c r="AL53" s="401" t="s">
        <v>160</v>
      </c>
      <c r="AM53" s="375"/>
      <c r="AN53" s="375"/>
      <c r="AO53" s="1435" t="s">
        <v>358</v>
      </c>
      <c r="AP53" s="376"/>
      <c r="AQ53" s="376"/>
      <c r="AR53" s="376"/>
      <c r="AS53" s="376"/>
      <c r="AT53" s="376"/>
      <c r="AU53" s="402"/>
    </row>
    <row r="54" spans="2:47" ht="13.5" thickBot="1" x14ac:dyDescent="0.25">
      <c r="B54" s="2000" t="str">
        <f>IF(Übersicht!E11&lt;&gt;0,CONCATENATE("   *Mit Wirkung ",TEXT(Übersicht!D11,"TT.MM.JJJJ")," sind ",Übersicht!E11," Tag(e) verfallen."),"")</f>
        <v/>
      </c>
      <c r="C54" s="2001"/>
      <c r="D54" s="2001"/>
      <c r="H54" s="1872" t="str">
        <f>IF(Übersicht!N15="J",IF(Pausen_ArbZG&gt;0,"  Die Sollpausen verstoßen gegen das dt. Arbeitszeitgesetz! Bitte in der Tabelle 'Arbeitszeiten' korrigieren.",""),"Keine Auswertung nach dt. ArbZG!")</f>
        <v/>
      </c>
      <c r="AL54" s="560" t="s">
        <v>163</v>
      </c>
      <c r="AM54" s="561"/>
      <c r="AN54" s="561"/>
      <c r="AO54" s="1436" t="s">
        <v>359</v>
      </c>
      <c r="AP54" s="562"/>
      <c r="AQ54" s="562"/>
      <c r="AR54" s="562"/>
      <c r="AS54" s="562"/>
      <c r="AT54" s="562"/>
      <c r="AU54" s="563"/>
    </row>
    <row r="55" spans="2:47" x14ac:dyDescent="0.2">
      <c r="H55" s="1872" t="str">
        <f ca="1">IF(AND(Übersicht!O15="J",SUM(AE5:AE35)&gt;0),"  An mindestens einem Tag wurden mehr als 10 Stunden gearbeitet. Bitte prüfen, ob ein Verstoß gegen das Arbeitszeitgesetz vorliegt!","")</f>
        <v/>
      </c>
      <c r="S55" s="1873">
        <f ca="1">IF(OR(H1&lt;-Schulden10r,H1&gt;Guthaben10r),"rot",0)</f>
        <v>0</v>
      </c>
      <c r="AL55" s="564"/>
      <c r="AM55" s="565"/>
      <c r="AN55" s="565"/>
      <c r="AO55" s="1437" t="s">
        <v>360</v>
      </c>
      <c r="AP55" s="558"/>
      <c r="AQ55" s="558"/>
      <c r="AR55" s="558"/>
      <c r="AS55" s="558"/>
      <c r="AT55" s="558"/>
      <c r="AU55" s="559"/>
    </row>
    <row r="56" spans="2:47" x14ac:dyDescent="0.2">
      <c r="I56" s="354"/>
      <c r="J56" s="354"/>
      <c r="K56" s="354"/>
      <c r="L56" s="765"/>
      <c r="M56" s="765"/>
      <c r="N56" s="354"/>
      <c r="O56" s="356"/>
      <c r="P56" s="348"/>
      <c r="Q56" s="348"/>
      <c r="S56" s="1809">
        <f ca="1">IF(OR(H1&lt;-Schulden10g,H1&gt;Guthaben10g),IF(S55="rot",0,"gelb"),0)</f>
        <v>0</v>
      </c>
      <c r="W56" s="354"/>
      <c r="X56" s="354"/>
      <c r="Y56" s="765"/>
      <c r="Z56" s="354"/>
      <c r="AA56" s="354"/>
      <c r="AB56" s="355"/>
      <c r="AL56" s="389" t="s">
        <v>164</v>
      </c>
      <c r="AM56" s="361"/>
      <c r="AN56" s="361"/>
      <c r="AO56" s="1429" t="s">
        <v>361</v>
      </c>
      <c r="AP56" s="362"/>
      <c r="AQ56" s="362"/>
      <c r="AR56" s="362"/>
      <c r="AS56" s="362"/>
      <c r="AT56" s="362"/>
      <c r="AU56" s="390"/>
    </row>
    <row r="57" spans="2:47" ht="13.5" thickBot="1" x14ac:dyDescent="0.25">
      <c r="I57" s="1644" t="s">
        <v>657</v>
      </c>
      <c r="J57" s="29"/>
      <c r="K57" s="29"/>
      <c r="L57" s="29"/>
      <c r="M57" s="29"/>
      <c r="N57" s="29"/>
      <c r="O57" s="29"/>
      <c r="P57" s="292"/>
      <c r="Q57" s="292"/>
      <c r="S57" s="1874" t="str">
        <f ca="1">IF(OR(S56="gelb",S55="rot"),0,"grün")</f>
        <v>grün</v>
      </c>
      <c r="W57" s="1644" t="s">
        <v>656</v>
      </c>
      <c r="X57" s="29"/>
      <c r="Y57" s="29"/>
      <c r="Z57" s="29"/>
      <c r="AA57" s="29"/>
      <c r="AB57" s="29"/>
      <c r="AL57" s="391" t="s">
        <v>165</v>
      </c>
      <c r="AM57" s="363"/>
      <c r="AN57" s="363"/>
      <c r="AO57" s="1430" t="s">
        <v>362</v>
      </c>
      <c r="AP57" s="364"/>
      <c r="AQ57" s="364"/>
      <c r="AR57" s="364"/>
      <c r="AS57" s="364"/>
      <c r="AT57" s="364"/>
      <c r="AU57" s="392"/>
    </row>
    <row r="58" spans="2:47" ht="13.5" thickBot="1" x14ac:dyDescent="0.25">
      <c r="B58" s="548" t="s">
        <v>363</v>
      </c>
      <c r="AB58" s="646" t="s">
        <v>364</v>
      </c>
      <c r="AD58" s="273"/>
      <c r="AL58" s="393" t="s">
        <v>166</v>
      </c>
      <c r="AM58" s="365"/>
      <c r="AN58" s="365"/>
      <c r="AO58" s="1431" t="s">
        <v>365</v>
      </c>
      <c r="AP58" s="366"/>
      <c r="AQ58" s="366"/>
      <c r="AR58" s="366"/>
      <c r="AS58" s="366"/>
      <c r="AT58" s="366"/>
      <c r="AU58" s="394"/>
    </row>
    <row r="59" spans="2:47" ht="13.5" thickBot="1" x14ac:dyDescent="0.25">
      <c r="B59" s="454" t="s">
        <v>366</v>
      </c>
      <c r="C59" s="455"/>
      <c r="D59" s="53" t="s">
        <v>367</v>
      </c>
      <c r="E59" s="1677"/>
      <c r="F59" s="1677"/>
      <c r="H59" s="1032" t="s">
        <v>368</v>
      </c>
      <c r="I59" s="1032"/>
      <c r="J59" s="1032"/>
      <c r="K59" s="1032"/>
      <c r="L59" s="1033">
        <f>Zuschlag_F</f>
        <v>0</v>
      </c>
      <c r="M59" s="1033"/>
      <c r="N59" s="1034" t="s">
        <v>369</v>
      </c>
      <c r="O59" s="1034"/>
      <c r="P59" s="1034"/>
      <c r="Q59" s="1034"/>
      <c r="R59" s="1035">
        <f>Zuschlag_So</f>
        <v>0</v>
      </c>
      <c r="S59" s="1036" t="s">
        <v>219</v>
      </c>
      <c r="T59" s="1036"/>
      <c r="U59" s="1036"/>
      <c r="W59" s="1035">
        <f>Zuschlag_Sa</f>
        <v>0</v>
      </c>
      <c r="X59" s="1036" t="s">
        <v>218</v>
      </c>
      <c r="Y59" s="1036"/>
      <c r="AB59" s="650" t="s">
        <v>370</v>
      </c>
      <c r="AC59" s="651"/>
      <c r="AD59" s="652" t="str">
        <f>IstUrlaub</f>
        <v>j</v>
      </c>
      <c r="AL59" s="403" t="s">
        <v>167</v>
      </c>
      <c r="AM59" s="367"/>
      <c r="AN59" s="367"/>
      <c r="AO59" s="1438" t="s">
        <v>371</v>
      </c>
      <c r="AP59" s="368"/>
      <c r="AQ59" s="368"/>
      <c r="AR59" s="368"/>
      <c r="AS59" s="368"/>
      <c r="AT59" s="368"/>
      <c r="AU59" s="404"/>
    </row>
    <row r="60" spans="2:47" ht="13.5" thickBot="1" x14ac:dyDescent="0.25">
      <c r="B60" s="456" t="s">
        <v>372</v>
      </c>
      <c r="C60" s="457"/>
      <c r="D60" s="270" t="str">
        <f>Arbeitstage!C7</f>
        <v>x</v>
      </c>
      <c r="E60" s="1875">
        <f>'1'!$AB$53</f>
        <v>0</v>
      </c>
      <c r="F60" s="1677"/>
      <c r="H60" s="1456" t="s">
        <v>373</v>
      </c>
      <c r="I60" s="1457"/>
      <c r="J60" s="1457"/>
      <c r="K60" s="1458"/>
      <c r="L60" s="1459"/>
      <c r="M60" s="1459"/>
      <c r="N60" s="1460"/>
      <c r="O60" s="1460"/>
      <c r="P60" s="1460"/>
      <c r="Q60" s="1460"/>
      <c r="R60" s="1460"/>
      <c r="S60" s="1461"/>
      <c r="T60" s="1461"/>
      <c r="U60" s="1461"/>
      <c r="V60" s="1461"/>
      <c r="W60" s="1461"/>
      <c r="X60" s="1461"/>
      <c r="Y60" s="1462"/>
      <c r="AB60" s="647" t="s">
        <v>374</v>
      </c>
      <c r="AC60" s="122"/>
      <c r="AD60" s="652" t="str">
        <f>Übersicht!E14</f>
        <v>j</v>
      </c>
      <c r="AL60" s="405" t="s">
        <v>168</v>
      </c>
      <c r="AM60" s="370"/>
      <c r="AN60" s="371"/>
      <c r="AO60" s="369" t="s">
        <v>375</v>
      </c>
      <c r="AP60" s="359"/>
      <c r="AQ60" s="359"/>
      <c r="AR60" s="359"/>
      <c r="AS60" s="359"/>
      <c r="AT60" s="359"/>
      <c r="AU60" s="400"/>
    </row>
    <row r="61" spans="2:47" ht="13.5" thickBot="1" x14ac:dyDescent="0.25">
      <c r="B61" s="458" t="s">
        <v>376</v>
      </c>
      <c r="C61" s="291"/>
      <c r="D61" s="271" t="str">
        <f>Arbeitstage!C9</f>
        <v>x</v>
      </c>
      <c r="E61" s="1875">
        <f>'2'!$AB$53</f>
        <v>0</v>
      </c>
      <c r="F61" s="2107" t="s">
        <v>763</v>
      </c>
      <c r="G61" s="2108"/>
      <c r="H61" s="1463"/>
      <c r="I61" s="1464"/>
      <c r="J61" s="1464"/>
      <c r="K61" s="1464"/>
      <c r="L61" s="1465"/>
      <c r="M61" s="1465"/>
      <c r="N61" s="1466"/>
      <c r="O61" s="1466"/>
      <c r="P61" s="1466"/>
      <c r="Q61" s="1466"/>
      <c r="R61" s="1466"/>
      <c r="S61" s="1467"/>
      <c r="T61" s="1467"/>
      <c r="U61" s="1467"/>
      <c r="V61" s="1467"/>
      <c r="W61" s="1467"/>
      <c r="X61" s="1467"/>
      <c r="Y61" s="1468"/>
      <c r="AB61" s="650" t="s">
        <v>377</v>
      </c>
      <c r="AC61" s="651"/>
      <c r="AD61" s="652" t="str">
        <f>IF(Arbeitszeiten!P25="x","j","n")</f>
        <v>n</v>
      </c>
      <c r="AL61" s="406" t="s">
        <v>169</v>
      </c>
      <c r="AM61" s="407"/>
      <c r="AN61" s="407"/>
      <c r="AO61" s="1439" t="s">
        <v>378</v>
      </c>
      <c r="AP61" s="408"/>
      <c r="AQ61" s="408"/>
      <c r="AR61" s="408"/>
      <c r="AS61" s="408"/>
      <c r="AT61" s="408"/>
      <c r="AU61" s="409"/>
    </row>
    <row r="62" spans="2:47" x14ac:dyDescent="0.2">
      <c r="B62" s="458" t="s">
        <v>379</v>
      </c>
      <c r="C62" s="291"/>
      <c r="D62" s="271" t="str">
        <f>Arbeitstage!C11</f>
        <v>x</v>
      </c>
      <c r="E62" s="1875">
        <f>'3'!$AB$53</f>
        <v>0</v>
      </c>
      <c r="F62" s="1878"/>
      <c r="G62" s="1879" t="s">
        <v>762</v>
      </c>
      <c r="H62" s="1463"/>
      <c r="I62" s="1464"/>
      <c r="J62" s="1464"/>
      <c r="K62" s="1464"/>
      <c r="L62" s="1465"/>
      <c r="M62" s="1465"/>
      <c r="N62" s="1466"/>
      <c r="O62" s="1466"/>
      <c r="P62" s="1466"/>
      <c r="Q62" s="1466"/>
      <c r="R62" s="1466"/>
      <c r="S62" s="1467"/>
      <c r="T62" s="1467"/>
      <c r="U62" s="1467"/>
      <c r="V62" s="1467"/>
      <c r="W62" s="1467"/>
      <c r="X62" s="1467"/>
      <c r="Y62" s="1468"/>
      <c r="AB62" s="647" t="s">
        <v>380</v>
      </c>
      <c r="AC62" s="122"/>
      <c r="AD62" s="653"/>
    </row>
    <row r="63" spans="2:47" ht="13.5" thickBot="1" x14ac:dyDescent="0.25">
      <c r="B63" s="458" t="s">
        <v>381</v>
      </c>
      <c r="C63" s="291"/>
      <c r="D63" s="271" t="str">
        <f>Arbeitstage!C13</f>
        <v>x</v>
      </c>
      <c r="E63" s="1875">
        <f>'4'!$AB$53</f>
        <v>0</v>
      </c>
      <c r="F63" s="1878" t="s">
        <v>761</v>
      </c>
      <c r="G63" s="1897" t="s">
        <v>777</v>
      </c>
      <c r="H63" s="1463"/>
      <c r="I63" s="1464"/>
      <c r="J63" s="1464"/>
      <c r="K63" s="1464"/>
      <c r="L63" s="1465"/>
      <c r="M63" s="1465"/>
      <c r="N63" s="1466"/>
      <c r="O63" s="1466"/>
      <c r="P63" s="1466"/>
      <c r="Q63" s="1466"/>
      <c r="R63" s="1466"/>
      <c r="S63" s="1467"/>
      <c r="T63" s="1467"/>
      <c r="U63" s="1467"/>
      <c r="V63" s="1467"/>
      <c r="W63" s="1467"/>
      <c r="X63" s="1467"/>
      <c r="Y63" s="1468"/>
      <c r="AB63" s="648" t="s">
        <v>382</v>
      </c>
      <c r="AC63" s="649"/>
      <c r="AD63" s="654" t="str">
        <f>IF(Arbeitszeiten!P25="x",IF(Arbeitszeiten!P38="","j","n"),"-")</f>
        <v>-</v>
      </c>
    </row>
    <row r="64" spans="2:47" ht="13.5" thickBot="1" x14ac:dyDescent="0.25">
      <c r="B64" s="458" t="s">
        <v>383</v>
      </c>
      <c r="C64" s="291"/>
      <c r="D64" s="271" t="str">
        <f>Arbeitstage!C15</f>
        <v>x</v>
      </c>
      <c r="E64" s="1875">
        <f>'5'!$AB$53</f>
        <v>0</v>
      </c>
      <c r="F64" s="1481">
        <f>Arbeitszeiten!E47</f>
        <v>0.32500000000000001</v>
      </c>
      <c r="G64" s="1481">
        <v>0.24374999999999999</v>
      </c>
      <c r="H64" s="1463"/>
      <c r="I64" s="1464"/>
      <c r="J64" s="1464"/>
      <c r="K64" s="1464"/>
      <c r="L64" s="1465"/>
      <c r="M64" s="1465"/>
      <c r="N64" s="1466"/>
      <c r="O64" s="1466"/>
      <c r="P64" s="1466"/>
      <c r="Q64" s="1466"/>
      <c r="R64" s="1466"/>
      <c r="S64" s="1467"/>
      <c r="T64" s="1467"/>
      <c r="U64" s="1467"/>
      <c r="V64" s="1467"/>
      <c r="W64" s="1467"/>
      <c r="X64" s="1467"/>
      <c r="Y64" s="1468"/>
      <c r="AB64" s="650" t="s">
        <v>384</v>
      </c>
      <c r="AC64" s="651"/>
      <c r="AD64" s="652" t="str">
        <f>IF(Übersicht!N15="J","j","n")</f>
        <v>j</v>
      </c>
    </row>
    <row r="65" spans="2:30" ht="13.5" thickBot="1" x14ac:dyDescent="0.25">
      <c r="B65" s="458" t="s">
        <v>385</v>
      </c>
      <c r="C65" s="291"/>
      <c r="D65" s="271" t="str">
        <f>Arbeitstage!C17</f>
        <v>x</v>
      </c>
      <c r="E65" s="1875">
        <f>'6'!$AB$53</f>
        <v>0</v>
      </c>
      <c r="F65" s="1878" t="s">
        <v>764</v>
      </c>
      <c r="G65" s="1877">
        <f>G64/F64</f>
        <v>0.75</v>
      </c>
      <c r="H65" s="1463"/>
      <c r="I65" s="1464"/>
      <c r="J65" s="1464"/>
      <c r="K65" s="1464"/>
      <c r="L65" s="1465"/>
      <c r="M65" s="1465"/>
      <c r="N65" s="1466"/>
      <c r="O65" s="1466"/>
      <c r="P65" s="1466"/>
      <c r="Q65" s="1466"/>
      <c r="R65" s="1466"/>
      <c r="S65" s="1467"/>
      <c r="T65" s="1467"/>
      <c r="U65" s="1467"/>
      <c r="V65" s="1467"/>
      <c r="W65" s="1467"/>
      <c r="X65" s="1467"/>
      <c r="Y65" s="1468"/>
      <c r="AB65" s="740">
        <f>COUNTIF($G$5:$G$35,CONCATENATE("=",Übersicht!E26))</f>
        <v>0</v>
      </c>
      <c r="AC65" s="737" t="str">
        <f>Übersicht!B26</f>
        <v>Statistik 1</v>
      </c>
      <c r="AD65" s="122"/>
    </row>
    <row r="66" spans="2:30" x14ac:dyDescent="0.2">
      <c r="B66" s="458" t="s">
        <v>386</v>
      </c>
      <c r="C66" s="291"/>
      <c r="D66" s="271" t="str">
        <f>Arbeitstage!C19</f>
        <v>x</v>
      </c>
      <c r="E66" s="1875">
        <f>'7'!$AB$53</f>
        <v>0</v>
      </c>
      <c r="F66" s="1880"/>
      <c r="G66" s="1879"/>
      <c r="H66" s="1463"/>
      <c r="I66" s="1464"/>
      <c r="J66" s="1464"/>
      <c r="K66" s="1464"/>
      <c r="L66" s="1465"/>
      <c r="M66" s="1465"/>
      <c r="N66" s="1466"/>
      <c r="O66" s="1466"/>
      <c r="P66" s="1466"/>
      <c r="Q66" s="1466"/>
      <c r="R66" s="1466"/>
      <c r="S66" s="1467"/>
      <c r="T66" s="1467"/>
      <c r="U66" s="1467"/>
      <c r="V66" s="1467"/>
      <c r="W66" s="1467"/>
      <c r="X66" s="1467"/>
      <c r="Y66" s="1468"/>
      <c r="AB66" s="741">
        <f>COUNTIF($G$5:$G$35,CONCATENATE("=",Übersicht!E27))</f>
        <v>0</v>
      </c>
      <c r="AC66" s="738" t="str">
        <f>Übersicht!B27</f>
        <v>Statistik 2</v>
      </c>
      <c r="AD66" s="125"/>
    </row>
    <row r="67" spans="2:30" x14ac:dyDescent="0.2">
      <c r="B67" s="458" t="s">
        <v>387</v>
      </c>
      <c r="C67" s="291"/>
      <c r="D67" s="271" t="str">
        <f>Arbeitstage!C21</f>
        <v>x</v>
      </c>
      <c r="E67" s="1875">
        <f>'8'!$AB$53</f>
        <v>0</v>
      </c>
      <c r="F67" s="1881"/>
      <c r="G67" s="1882" t="s">
        <v>762</v>
      </c>
      <c r="H67" s="1463"/>
      <c r="I67" s="1464"/>
      <c r="J67" s="1464"/>
      <c r="K67" s="1464"/>
      <c r="L67" s="1465"/>
      <c r="M67" s="1465"/>
      <c r="N67" s="1466"/>
      <c r="O67" s="1466"/>
      <c r="P67" s="1466"/>
      <c r="Q67" s="1466"/>
      <c r="R67" s="1466"/>
      <c r="S67" s="1467"/>
      <c r="T67" s="1467"/>
      <c r="U67" s="1467"/>
      <c r="V67" s="1467"/>
      <c r="W67" s="1467"/>
      <c r="X67" s="1467"/>
      <c r="Y67" s="1468"/>
      <c r="AB67" s="742">
        <f>COUNTIF($G$5:$G$35,CONCATENATE("=",Übersicht!E28))</f>
        <v>0</v>
      </c>
      <c r="AC67" s="739" t="str">
        <f>Übersicht!B28</f>
        <v>Statistik 3</v>
      </c>
      <c r="AD67" s="649"/>
    </row>
    <row r="68" spans="2:30" ht="13.5" thickBot="1" x14ac:dyDescent="0.25">
      <c r="B68" s="458" t="s">
        <v>388</v>
      </c>
      <c r="C68" s="291"/>
      <c r="D68" s="271" t="str">
        <f>Arbeitstage!C23</f>
        <v>x</v>
      </c>
      <c r="E68" s="1875">
        <f>'9'!$AB$53</f>
        <v>0</v>
      </c>
      <c r="F68" s="1881" t="s">
        <v>761</v>
      </c>
      <c r="G68" s="1898" t="s">
        <v>778</v>
      </c>
      <c r="H68" s="1463"/>
      <c r="I68" s="1464"/>
      <c r="J68" s="1464"/>
      <c r="K68" s="1464"/>
      <c r="L68" s="1465"/>
      <c r="M68" s="1465"/>
      <c r="N68" s="1466"/>
      <c r="O68" s="1466"/>
      <c r="P68" s="1466"/>
      <c r="Q68" s="1466"/>
      <c r="R68" s="1466"/>
      <c r="S68" s="1467"/>
      <c r="T68" s="1467"/>
      <c r="U68" s="1467"/>
      <c r="V68" s="1467"/>
      <c r="W68" s="1467"/>
      <c r="X68" s="1467"/>
      <c r="Y68" s="1468"/>
      <c r="AB68" s="742">
        <f>COUNTIF($G$5:$G$35,CONCATENATE("=",Soll_Stat))</f>
        <v>0</v>
      </c>
      <c r="AC68" s="739" t="str">
        <f>Übersicht!B20</f>
        <v>Soll-Statistik</v>
      </c>
      <c r="AD68" s="649"/>
    </row>
    <row r="69" spans="2:30" ht="13.5" thickBot="1" x14ac:dyDescent="0.25">
      <c r="B69" s="458" t="s">
        <v>389</v>
      </c>
      <c r="C69" s="291"/>
      <c r="D69" s="271" t="str">
        <f>Arbeitstage!C25</f>
        <v>x</v>
      </c>
      <c r="E69" s="1875">
        <f>'10'!$AB$53</f>
        <v>0</v>
      </c>
      <c r="F69" s="1481">
        <f>F64</f>
        <v>0.32500000000000001</v>
      </c>
      <c r="G69" s="1481">
        <v>8.1250000000000003E-2</v>
      </c>
      <c r="H69" s="1463"/>
      <c r="I69" s="1464"/>
      <c r="J69" s="1464"/>
      <c r="K69" s="1464"/>
      <c r="L69" s="1465"/>
      <c r="M69" s="1465"/>
      <c r="N69" s="1466"/>
      <c r="O69" s="1466"/>
      <c r="P69" s="1466"/>
      <c r="Q69" s="1466"/>
      <c r="R69" s="1466"/>
      <c r="S69" s="1467"/>
      <c r="T69" s="1467"/>
      <c r="U69" s="1467"/>
      <c r="V69" s="1467"/>
      <c r="W69" s="1467"/>
      <c r="X69" s="1467"/>
      <c r="Y69" s="1468"/>
      <c r="AB69" s="770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8" t="s">
        <v>390</v>
      </c>
      <c r="C70" s="291"/>
      <c r="D70" s="271" t="str">
        <f>Arbeitstage!C27</f>
        <v>x</v>
      </c>
      <c r="E70" s="1875">
        <f>'11'!$AB$53</f>
        <v>0</v>
      </c>
      <c r="F70" s="1881" t="s">
        <v>764</v>
      </c>
      <c r="G70" s="1877">
        <f>1-G69/F69</f>
        <v>0.75</v>
      </c>
      <c r="H70" s="1463"/>
      <c r="I70" s="1464"/>
      <c r="J70" s="1464"/>
      <c r="K70" s="1464"/>
      <c r="L70" s="1465"/>
      <c r="M70" s="1465"/>
      <c r="N70" s="1466"/>
      <c r="O70" s="1466"/>
      <c r="P70" s="1466"/>
      <c r="Q70" s="1466"/>
      <c r="R70" s="1466"/>
      <c r="S70" s="1467"/>
      <c r="T70" s="1467"/>
      <c r="U70" s="1467"/>
      <c r="V70" s="1467"/>
      <c r="W70" s="1467"/>
      <c r="X70" s="1467"/>
      <c r="Y70" s="1468"/>
      <c r="AB70" s="655">
        <f ca="1">AB49-AB52</f>
        <v>0</v>
      </c>
      <c r="AC70" s="657" t="s">
        <v>391</v>
      </c>
      <c r="AD70" s="658"/>
    </row>
    <row r="71" spans="2:30" ht="13.5" thickBot="1" x14ac:dyDescent="0.25">
      <c r="B71" s="459" t="s">
        <v>392</v>
      </c>
      <c r="C71" s="460"/>
      <c r="D71" s="300" t="str">
        <f>Arbeitstage!C29</f>
        <v>x</v>
      </c>
      <c r="E71" s="1875">
        <f>'12'!$AB$53</f>
        <v>0</v>
      </c>
      <c r="F71" s="1883"/>
      <c r="G71" s="1884"/>
      <c r="H71" s="1463"/>
      <c r="I71" s="1464"/>
      <c r="J71" s="1464"/>
      <c r="K71" s="1464"/>
      <c r="L71" s="1465"/>
      <c r="M71" s="1465"/>
      <c r="N71" s="1466"/>
      <c r="O71" s="1466"/>
      <c r="P71" s="1466"/>
      <c r="Q71" s="1466"/>
      <c r="R71" s="1466"/>
      <c r="S71" s="1467"/>
      <c r="T71" s="1467"/>
      <c r="U71" s="1467"/>
      <c r="V71" s="1467"/>
      <c r="W71" s="1467"/>
      <c r="X71" s="1467"/>
      <c r="Y71" s="1468"/>
      <c r="AB71" s="656">
        <f ca="1">'9'!AB71+AB70</f>
        <v>0</v>
      </c>
      <c r="AC71" s="659" t="s">
        <v>393</v>
      </c>
      <c r="AD71" s="660"/>
    </row>
    <row r="72" spans="2:30" ht="13.5" thickBot="1" x14ac:dyDescent="0.25">
      <c r="B72" s="454" t="s">
        <v>352</v>
      </c>
      <c r="C72" s="453"/>
      <c r="D72" s="52">
        <f>COUNTIF(D60:D71,"=x")</f>
        <v>12</v>
      </c>
      <c r="E72" s="1876">
        <f>COUNTIF(E60:E71,"=x")</f>
        <v>0</v>
      </c>
      <c r="F72" s="1677"/>
      <c r="H72" s="1463"/>
      <c r="I72" s="1464"/>
      <c r="J72" s="1464"/>
      <c r="K72" s="1464"/>
      <c r="L72" s="1465"/>
      <c r="M72" s="1465"/>
      <c r="N72" s="1466"/>
      <c r="O72" s="1466"/>
      <c r="P72" s="1466"/>
      <c r="Q72" s="1466"/>
      <c r="R72" s="1466"/>
      <c r="S72" s="1467"/>
      <c r="T72" s="1467"/>
      <c r="U72" s="1467"/>
      <c r="V72" s="1467"/>
      <c r="W72" s="1467"/>
      <c r="X72" s="1467"/>
      <c r="Y72" s="1468"/>
      <c r="AB72" s="655">
        <f ca="1">AB35-AB39+AB52-H1</f>
        <v>0</v>
      </c>
      <c r="AC72" s="657" t="s">
        <v>394</v>
      </c>
      <c r="AD72" s="661"/>
    </row>
    <row r="73" spans="2:30" ht="13.5" thickBot="1" x14ac:dyDescent="0.25">
      <c r="H73" s="1469"/>
      <c r="I73" s="1470"/>
      <c r="J73" s="1470"/>
      <c r="K73" s="1470"/>
      <c r="L73" s="1471"/>
      <c r="M73" s="1471"/>
      <c r="N73" s="1472"/>
      <c r="O73" s="1472"/>
      <c r="P73" s="1472"/>
      <c r="Q73" s="1472"/>
      <c r="R73" s="1472"/>
      <c r="S73" s="1473"/>
      <c r="T73" s="1473"/>
      <c r="U73" s="1473"/>
      <c r="V73" s="1473"/>
      <c r="W73" s="1473"/>
      <c r="X73" s="1473"/>
      <c r="Y73" s="1474"/>
      <c r="AB73" s="656">
        <f ca="1">'9'!AB73+AB72</f>
        <v>0</v>
      </c>
      <c r="AC73" s="659" t="s">
        <v>393</v>
      </c>
      <c r="AD73" s="662"/>
    </row>
    <row r="75" spans="2:30" ht="13.5" thickBot="1" x14ac:dyDescent="0.25">
      <c r="B75" s="1789" t="s">
        <v>950</v>
      </c>
    </row>
    <row r="76" spans="2:30" x14ac:dyDescent="0.2">
      <c r="B76" s="2057" t="str">
        <f>IF('9'!B76="","",'9'!B76)</f>
        <v>Büro/Betrieb</v>
      </c>
      <c r="C76" s="2058" t="str">
        <f>IF('9'!C76="","",'9'!C76)</f>
        <v/>
      </c>
      <c r="D76" s="2059" t="str">
        <f>IF('9'!D76="","",'9'!D76)</f>
        <v>B</v>
      </c>
      <c r="E76" s="2060"/>
      <c r="F76" s="2060"/>
      <c r="G76" s="1273"/>
      <c r="H76" s="2061"/>
      <c r="I76" s="2061"/>
      <c r="J76" s="2061"/>
      <c r="K76" s="2062"/>
      <c r="L76" s="2062"/>
      <c r="M76" s="2062"/>
      <c r="N76" s="2062"/>
      <c r="O76" s="2062"/>
      <c r="P76" s="2062"/>
      <c r="Q76" s="2062"/>
      <c r="R76" s="2062"/>
      <c r="S76" s="2062"/>
      <c r="T76" s="2062"/>
      <c r="U76" s="2062"/>
      <c r="V76" s="2062"/>
      <c r="W76" s="2061"/>
      <c r="X76" s="2063"/>
      <c r="Y76" s="2063"/>
      <c r="Z76" s="2063"/>
      <c r="AA76" s="2063"/>
      <c r="AB76" s="2063"/>
      <c r="AC76" s="38"/>
      <c r="AD76" s="38"/>
    </row>
    <row r="77" spans="2:30" x14ac:dyDescent="0.2">
      <c r="B77" s="2064" t="str">
        <f>IF('9'!B77="","",'9'!B77)</f>
        <v>mobile Arbeit</v>
      </c>
      <c r="C77" s="2065" t="str">
        <f>IF('9'!C77="","",'9'!C77)</f>
        <v/>
      </c>
      <c r="D77" s="2066" t="str">
        <f>IF('9'!D77="","",'9'!D77)</f>
        <v>M</v>
      </c>
      <c r="E77" s="2060"/>
      <c r="F77" s="2060"/>
      <c r="G77" s="1273"/>
      <c r="H77" s="2061"/>
      <c r="I77" s="2061"/>
      <c r="J77" s="2061"/>
      <c r="K77" s="2062"/>
      <c r="L77" s="2062"/>
      <c r="M77" s="2062"/>
      <c r="N77" s="2062"/>
      <c r="O77" s="2062"/>
      <c r="P77" s="2062"/>
      <c r="Q77" s="2062"/>
      <c r="R77" s="2062"/>
      <c r="S77" s="2062"/>
      <c r="T77" s="2062"/>
      <c r="U77" s="2062"/>
      <c r="V77" s="2062"/>
      <c r="W77" s="2061"/>
      <c r="X77" s="2063"/>
      <c r="Y77" s="2063"/>
      <c r="Z77" s="2063"/>
      <c r="AA77" s="2063"/>
      <c r="AB77" s="2063"/>
      <c r="AC77" s="38"/>
      <c r="AD77" s="38"/>
    </row>
    <row r="78" spans="2:30" x14ac:dyDescent="0.2">
      <c r="B78" s="2064" t="str">
        <f>IF('9'!B78="","",'9'!B78)</f>
        <v/>
      </c>
      <c r="C78" s="2065" t="str">
        <f>IF('9'!C78="","",'9'!C78)</f>
        <v/>
      </c>
      <c r="D78" s="2066" t="str">
        <f>IF('9'!D78="","",'9'!D78)</f>
        <v/>
      </c>
      <c r="E78" s="2060"/>
      <c r="F78" s="2060"/>
      <c r="G78" s="1273"/>
      <c r="H78" s="2061"/>
      <c r="I78" s="2061"/>
      <c r="J78" s="2061"/>
      <c r="K78" s="2062"/>
      <c r="L78" s="2062"/>
      <c r="M78" s="2062"/>
      <c r="N78" s="2062"/>
      <c r="O78" s="2062"/>
      <c r="P78" s="2062"/>
      <c r="Q78" s="2062"/>
      <c r="R78" s="2062"/>
      <c r="S78" s="2062"/>
      <c r="T78" s="2062"/>
      <c r="U78" s="2062"/>
      <c r="V78" s="2062"/>
      <c r="W78" s="2061"/>
      <c r="X78" s="2063"/>
      <c r="Y78" s="2063"/>
      <c r="Z78" s="2063"/>
      <c r="AA78" s="2063"/>
      <c r="AB78" s="2063"/>
      <c r="AC78" s="38"/>
      <c r="AD78" s="38"/>
    </row>
    <row r="79" spans="2:30" x14ac:dyDescent="0.2">
      <c r="B79" s="2064" t="str">
        <f>IF('9'!B79="","",'9'!B79)</f>
        <v>Zweigstelle</v>
      </c>
      <c r="C79" s="2065" t="str">
        <f>IF('9'!C79="","",'9'!C79)</f>
        <v/>
      </c>
      <c r="D79" s="2066" t="str">
        <f>IF('9'!D79="","",'9'!D79)</f>
        <v>ZS</v>
      </c>
      <c r="E79" s="2060"/>
      <c r="F79" s="2060"/>
      <c r="G79" s="1273"/>
      <c r="H79" s="2061"/>
      <c r="I79" s="2061"/>
      <c r="J79" s="2061"/>
      <c r="K79" s="2062"/>
      <c r="L79" s="2062"/>
      <c r="M79" s="2062"/>
      <c r="N79" s="2062"/>
      <c r="O79" s="2062"/>
      <c r="P79" s="2062"/>
      <c r="Q79" s="2062"/>
      <c r="R79" s="2062"/>
      <c r="S79" s="2062"/>
      <c r="T79" s="2062"/>
      <c r="U79" s="2062"/>
      <c r="V79" s="2062"/>
      <c r="W79" s="2061"/>
      <c r="X79" s="2063"/>
      <c r="Y79" s="2063"/>
      <c r="Z79" s="2063"/>
      <c r="AA79" s="2063"/>
      <c r="AB79" s="2063"/>
      <c r="AC79" s="38"/>
      <c r="AD79" s="38"/>
    </row>
    <row r="80" spans="2:30" x14ac:dyDescent="0.2">
      <c r="B80" s="2064" t="str">
        <f>IF('9'!B80="","",'9'!B80)</f>
        <v>Kunde 1</v>
      </c>
      <c r="C80" s="2065" t="str">
        <f>IF('9'!C80="","",'9'!C80)</f>
        <v/>
      </c>
      <c r="D80" s="2066" t="str">
        <f>IF('9'!D80="","",'9'!D80)</f>
        <v>K1</v>
      </c>
      <c r="E80" s="2060"/>
      <c r="F80" s="2060"/>
      <c r="G80" s="1273"/>
      <c r="H80" s="2061"/>
      <c r="I80" s="2061"/>
      <c r="J80" s="2061"/>
      <c r="K80" s="2062"/>
      <c r="L80" s="2062"/>
      <c r="M80" s="2062"/>
      <c r="N80" s="2062"/>
      <c r="O80" s="2062"/>
      <c r="P80" s="2062"/>
      <c r="Q80" s="2062"/>
      <c r="R80" s="2062"/>
      <c r="S80" s="2062"/>
      <c r="T80" s="2062"/>
      <c r="U80" s="2062"/>
      <c r="V80" s="2062"/>
      <c r="W80" s="2061"/>
      <c r="X80" s="2063"/>
      <c r="Y80" s="2063"/>
      <c r="Z80" s="2063"/>
      <c r="AA80" s="2063"/>
      <c r="AB80" s="2063"/>
      <c r="AC80" s="38"/>
      <c r="AD80" s="38"/>
    </row>
    <row r="81" spans="2:30" x14ac:dyDescent="0.2">
      <c r="B81" s="2064" t="str">
        <f>IF('9'!B81="","",'9'!B81)</f>
        <v>Kunde 2</v>
      </c>
      <c r="C81" s="2065" t="str">
        <f>IF('9'!C81="","",'9'!C81)</f>
        <v/>
      </c>
      <c r="D81" s="2066" t="str">
        <f>IF('9'!D81="","",'9'!D81)</f>
        <v>K2</v>
      </c>
      <c r="E81" s="2060"/>
      <c r="F81" s="2060"/>
      <c r="G81" s="1273"/>
      <c r="H81" s="2061"/>
      <c r="I81" s="2061"/>
      <c r="J81" s="2061"/>
      <c r="K81" s="2062"/>
      <c r="L81" s="2062"/>
      <c r="M81" s="2062"/>
      <c r="N81" s="2062"/>
      <c r="O81" s="2062"/>
      <c r="P81" s="2062"/>
      <c r="Q81" s="2062"/>
      <c r="R81" s="2062"/>
      <c r="S81" s="2062"/>
      <c r="T81" s="2062"/>
      <c r="U81" s="2062"/>
      <c r="V81" s="2062"/>
      <c r="W81" s="2061"/>
      <c r="X81" s="2063"/>
      <c r="Y81" s="2063"/>
      <c r="Z81" s="2063"/>
      <c r="AA81" s="2063"/>
      <c r="AB81" s="2063"/>
      <c r="AC81" s="38"/>
      <c r="AD81" s="38"/>
    </row>
    <row r="82" spans="2:30" x14ac:dyDescent="0.2">
      <c r="B82" s="2067" t="str">
        <f>IF('9'!B82="","",'9'!B82)</f>
        <v/>
      </c>
      <c r="C82" s="2065" t="str">
        <f>IF('9'!C82="","",'9'!C82)</f>
        <v/>
      </c>
      <c r="D82" s="2066" t="str">
        <f>IF('9'!D82="","",'9'!D82)</f>
        <v/>
      </c>
      <c r="E82" s="2060"/>
      <c r="F82" s="2060"/>
      <c r="G82" s="1273"/>
      <c r="H82" s="2061"/>
      <c r="I82" s="2061"/>
      <c r="J82" s="2061"/>
      <c r="K82" s="2062"/>
      <c r="L82" s="2062"/>
      <c r="M82" s="2062"/>
      <c r="N82" s="2062"/>
      <c r="O82" s="2062"/>
      <c r="P82" s="2062"/>
      <c r="Q82" s="2062"/>
      <c r="R82" s="2062"/>
      <c r="S82" s="2062"/>
      <c r="T82" s="2062"/>
      <c r="U82" s="2062"/>
      <c r="V82" s="2062"/>
      <c r="W82" s="2061"/>
      <c r="X82" s="2063"/>
      <c r="Y82" s="2063"/>
      <c r="Z82" s="2063"/>
      <c r="AA82" s="2063"/>
      <c r="AB82" s="2063"/>
      <c r="AC82" s="38"/>
      <c r="AD82" s="38"/>
    </row>
    <row r="83" spans="2:30" x14ac:dyDescent="0.2">
      <c r="B83" s="2067" t="str">
        <f>IF('9'!B83="","",'9'!B83)</f>
        <v/>
      </c>
      <c r="C83" s="2065" t="str">
        <f>IF('9'!C83="","",'9'!C83)</f>
        <v/>
      </c>
      <c r="D83" s="2066" t="str">
        <f>IF('9'!D83="","",'9'!D83)</f>
        <v/>
      </c>
      <c r="E83" s="2060"/>
      <c r="F83" s="2060"/>
      <c r="G83" s="1273"/>
      <c r="H83" s="2061"/>
      <c r="I83" s="2061"/>
      <c r="J83" s="2061"/>
      <c r="K83" s="2062"/>
      <c r="L83" s="2062"/>
      <c r="M83" s="2062"/>
      <c r="N83" s="2062"/>
      <c r="O83" s="2062"/>
      <c r="P83" s="2062"/>
      <c r="Q83" s="2062"/>
      <c r="R83" s="2062"/>
      <c r="S83" s="2062"/>
      <c r="T83" s="2062"/>
      <c r="U83" s="2062"/>
      <c r="V83" s="2062"/>
      <c r="W83" s="2061"/>
      <c r="X83" s="2063"/>
      <c r="Y83" s="2063"/>
      <c r="Z83" s="2063"/>
      <c r="AA83" s="2063"/>
      <c r="AB83" s="2063"/>
      <c r="AC83" s="38"/>
      <c r="AD83" s="38"/>
    </row>
    <row r="84" spans="2:30" x14ac:dyDescent="0.2">
      <c r="B84" s="2067" t="str">
        <f>IF('9'!B84="","",'9'!B84)</f>
        <v/>
      </c>
      <c r="C84" s="2065" t="str">
        <f>IF('9'!C84="","",'9'!C84)</f>
        <v/>
      </c>
      <c r="D84" s="2066" t="str">
        <f>IF('9'!D84="","",'9'!D84)</f>
        <v/>
      </c>
      <c r="E84" s="2060"/>
      <c r="F84" s="2060"/>
      <c r="G84" s="1273"/>
      <c r="H84" s="2061"/>
      <c r="I84" s="2061"/>
      <c r="J84" s="2061"/>
      <c r="K84" s="2062"/>
      <c r="L84" s="2062"/>
      <c r="M84" s="2062"/>
      <c r="N84" s="2062"/>
      <c r="O84" s="2062"/>
      <c r="P84" s="2062"/>
      <c r="Q84" s="2062"/>
      <c r="R84" s="2062"/>
      <c r="S84" s="2062"/>
      <c r="T84" s="2062"/>
      <c r="U84" s="2062"/>
      <c r="V84" s="2062"/>
      <c r="W84" s="2061"/>
      <c r="X84" s="2063"/>
      <c r="Y84" s="2063"/>
      <c r="Z84" s="2063"/>
      <c r="AA84" s="2063"/>
      <c r="AB84" s="2063"/>
      <c r="AC84" s="38"/>
      <c r="AD84" s="38"/>
    </row>
    <row r="85" spans="2:30" x14ac:dyDescent="0.2">
      <c r="B85" s="2067" t="str">
        <f>IF('9'!B85="","",'9'!B85)</f>
        <v/>
      </c>
      <c r="C85" s="2065" t="str">
        <f>IF('9'!C85="","",'9'!C85)</f>
        <v/>
      </c>
      <c r="D85" s="2066" t="str">
        <f>IF('9'!D85="","",'9'!D85)</f>
        <v>s</v>
      </c>
      <c r="E85" s="2060"/>
      <c r="F85" s="2060"/>
      <c r="G85" s="1273"/>
      <c r="H85" s="2061"/>
      <c r="I85" s="2061"/>
      <c r="J85" s="2061"/>
      <c r="K85" s="2062"/>
      <c r="L85" s="2062"/>
      <c r="M85" s="2062"/>
      <c r="N85" s="2062"/>
      <c r="O85" s="2062"/>
      <c r="P85" s="2062"/>
      <c r="Q85" s="2062"/>
      <c r="R85" s="2062"/>
      <c r="S85" s="2062"/>
      <c r="T85" s="2062"/>
      <c r="U85" s="2062"/>
      <c r="V85" s="2062"/>
      <c r="W85" s="2061"/>
      <c r="X85" s="2063"/>
      <c r="Y85" s="2063"/>
      <c r="Z85" s="2063"/>
      <c r="AA85" s="2063"/>
      <c r="AB85" s="2063"/>
      <c r="AC85" s="38"/>
      <c r="AD85" s="38"/>
    </row>
    <row r="86" spans="2:30" x14ac:dyDescent="0.2">
      <c r="B86" s="2067" t="str">
        <f>IF('9'!B86="","",'9'!B86)</f>
        <v/>
      </c>
      <c r="C86" s="2065" t="str">
        <f>IF('9'!C86="","",'9'!C86)</f>
        <v/>
      </c>
      <c r="D86" s="2066" t="str">
        <f>IF('9'!D86="","",'9'!D86)</f>
        <v>i</v>
      </c>
      <c r="E86" s="2060"/>
      <c r="F86" s="2060"/>
      <c r="G86" s="1273"/>
      <c r="H86" s="2061"/>
      <c r="I86" s="2061"/>
      <c r="J86" s="2061"/>
      <c r="K86" s="2062"/>
      <c r="L86" s="2062"/>
      <c r="M86" s="2062"/>
      <c r="N86" s="2062"/>
      <c r="O86" s="2062"/>
      <c r="P86" s="2062"/>
      <c r="Q86" s="2062"/>
      <c r="R86" s="2062"/>
      <c r="S86" s="2062"/>
      <c r="T86" s="2062"/>
      <c r="U86" s="2062"/>
      <c r="V86" s="2062"/>
      <c r="W86" s="2061"/>
      <c r="X86" s="2063"/>
      <c r="Y86" s="2063"/>
      <c r="Z86" s="2063"/>
      <c r="AA86" s="2063"/>
      <c r="AB86" s="2063"/>
      <c r="AC86" s="38"/>
      <c r="AD86" s="38"/>
    </row>
    <row r="87" spans="2:30" x14ac:dyDescent="0.2">
      <c r="B87" s="2067" t="str">
        <f>IF('9'!B87="","",'9'!B87)</f>
        <v/>
      </c>
      <c r="C87" s="2065" t="str">
        <f>IF('9'!C87="","",'9'!C87)</f>
        <v/>
      </c>
      <c r="D87" s="2066" t="str">
        <f>IF('9'!D87="","",'9'!D87)</f>
        <v>e</v>
      </c>
      <c r="E87" s="2060"/>
      <c r="F87" s="2060"/>
      <c r="G87" s="1273"/>
      <c r="H87" s="2061"/>
      <c r="I87" s="2061"/>
      <c r="J87" s="2061"/>
      <c r="K87" s="2062"/>
      <c r="L87" s="2062"/>
      <c r="M87" s="2062"/>
      <c r="N87" s="2062"/>
      <c r="O87" s="2062"/>
      <c r="P87" s="2062"/>
      <c r="Q87" s="2062"/>
      <c r="R87" s="2062"/>
      <c r="S87" s="2062"/>
      <c r="T87" s="2062"/>
      <c r="U87" s="2062"/>
      <c r="V87" s="2062"/>
      <c r="W87" s="2061"/>
      <c r="X87" s="2063"/>
      <c r="Y87" s="2063"/>
      <c r="Z87" s="2063"/>
      <c r="AA87" s="2063"/>
      <c r="AB87" s="2063"/>
      <c r="AC87" s="38"/>
      <c r="AD87" s="38"/>
    </row>
    <row r="88" spans="2:30" x14ac:dyDescent="0.2">
      <c r="B88" s="2067" t="str">
        <f>IF('9'!B88="","",'9'!B88)</f>
        <v/>
      </c>
      <c r="C88" s="2065" t="str">
        <f>IF('9'!C88="","",'9'!C88)</f>
        <v/>
      </c>
      <c r="D88" s="2066" t="str">
        <f>IF('9'!D88="","",'9'!D88)</f>
        <v>h</v>
      </c>
      <c r="E88" s="2060"/>
      <c r="F88" s="2060"/>
      <c r="G88" s="1273"/>
      <c r="H88" s="2061"/>
      <c r="I88" s="2061"/>
      <c r="J88" s="2061"/>
      <c r="K88" s="2062"/>
      <c r="L88" s="2062"/>
      <c r="M88" s="2062"/>
      <c r="N88" s="2062"/>
      <c r="O88" s="2062"/>
      <c r="P88" s="2062"/>
      <c r="Q88" s="2062"/>
      <c r="R88" s="2062"/>
      <c r="S88" s="2062"/>
      <c r="T88" s="2062"/>
      <c r="U88" s="2062"/>
      <c r="V88" s="2062"/>
      <c r="W88" s="2061"/>
      <c r="X88" s="2063"/>
      <c r="Y88" s="2063"/>
      <c r="Z88" s="2063"/>
      <c r="AA88" s="2063"/>
      <c r="AB88" s="2063"/>
      <c r="AC88" s="38"/>
      <c r="AD88" s="38"/>
    </row>
    <row r="89" spans="2:30" x14ac:dyDescent="0.2">
      <c r="B89" s="2067" t="str">
        <f>IF('9'!B89="","",'9'!B89)</f>
        <v/>
      </c>
      <c r="C89" s="2065" t="str">
        <f>IF('9'!C89="","",'9'!C89)</f>
        <v/>
      </c>
      <c r="D89" s="2066" t="str">
        <f>IF('9'!D89="","",'9'!D89)</f>
        <v>e</v>
      </c>
      <c r="E89" s="2060"/>
      <c r="F89" s="2060"/>
      <c r="G89" s="1273"/>
      <c r="H89" s="2061"/>
      <c r="I89" s="2061"/>
      <c r="J89" s="2061"/>
      <c r="K89" s="2062"/>
      <c r="L89" s="2062"/>
      <c r="M89" s="2062"/>
      <c r="N89" s="2062"/>
      <c r="O89" s="2062"/>
      <c r="P89" s="2062"/>
      <c r="Q89" s="2062"/>
      <c r="R89" s="2062"/>
      <c r="S89" s="2062"/>
      <c r="T89" s="2062"/>
      <c r="U89" s="2062"/>
      <c r="V89" s="2062"/>
      <c r="W89" s="2061"/>
      <c r="X89" s="2063"/>
      <c r="Y89" s="2063"/>
      <c r="Z89" s="2063"/>
      <c r="AA89" s="2063"/>
      <c r="AB89" s="2063"/>
      <c r="AC89" s="38"/>
      <c r="AD89" s="38"/>
    </row>
    <row r="90" spans="2:30" x14ac:dyDescent="0.2">
      <c r="B90" s="2067" t="str">
        <f>IF('9'!B90="","",'9'!B90)</f>
        <v/>
      </c>
      <c r="C90" s="2065" t="str">
        <f>IF('9'!C90="","",'9'!C90)</f>
        <v/>
      </c>
      <c r="D90" s="2066" t="str">
        <f>IF('9'!D90="","",'9'!D90)</f>
        <v/>
      </c>
      <c r="E90" s="2060"/>
      <c r="F90" s="2060"/>
      <c r="G90" s="1273"/>
      <c r="H90" s="2061"/>
      <c r="I90" s="2061"/>
      <c r="J90" s="2061"/>
      <c r="K90" s="2062"/>
      <c r="L90" s="2062"/>
      <c r="M90" s="2062"/>
      <c r="N90" s="2062"/>
      <c r="O90" s="2062"/>
      <c r="P90" s="2062"/>
      <c r="Q90" s="2062"/>
      <c r="R90" s="2062"/>
      <c r="S90" s="2062"/>
      <c r="T90" s="2062"/>
      <c r="U90" s="2062"/>
      <c r="V90" s="2062"/>
      <c r="W90" s="2061"/>
      <c r="X90" s="2063"/>
      <c r="Y90" s="2063"/>
      <c r="Z90" s="2063"/>
      <c r="AA90" s="2063"/>
      <c r="AB90" s="2063"/>
      <c r="AC90" s="38"/>
      <c r="AD90" s="38"/>
    </row>
    <row r="91" spans="2:30" x14ac:dyDescent="0.2">
      <c r="B91" s="2067" t="str">
        <f>IF('9'!B91="","",'9'!B91)</f>
        <v/>
      </c>
      <c r="C91" s="2065" t="str">
        <f>IF('9'!C91="","",'9'!C91)</f>
        <v/>
      </c>
      <c r="D91" s="2066" t="str">
        <f>IF('9'!D91="","",'9'!D91)</f>
        <v>u</v>
      </c>
      <c r="E91" s="2060"/>
      <c r="F91" s="2060"/>
      <c r="G91" s="1273"/>
      <c r="H91" s="2061"/>
      <c r="I91" s="2061"/>
      <c r="J91" s="2061"/>
      <c r="K91" s="2062"/>
      <c r="L91" s="2062"/>
      <c r="M91" s="2062"/>
      <c r="N91" s="2062"/>
      <c r="O91" s="2062"/>
      <c r="P91" s="2062"/>
      <c r="Q91" s="2062"/>
      <c r="R91" s="2062"/>
      <c r="S91" s="2062"/>
      <c r="T91" s="2062"/>
      <c r="U91" s="2062"/>
      <c r="V91" s="2062"/>
      <c r="W91" s="2061"/>
      <c r="X91" s="2063"/>
      <c r="Y91" s="2063"/>
      <c r="Z91" s="2063"/>
      <c r="AA91" s="2063"/>
      <c r="AB91" s="2063"/>
      <c r="AC91" s="38"/>
      <c r="AD91" s="38"/>
    </row>
    <row r="92" spans="2:30" x14ac:dyDescent="0.2">
      <c r="B92" s="2067" t="str">
        <f>IF('9'!B92="","",'9'!B92)</f>
        <v/>
      </c>
      <c r="C92" s="2065" t="str">
        <f>IF('9'!C92="","",'9'!C92)</f>
        <v/>
      </c>
      <c r="D92" s="2066" t="str">
        <f>IF('9'!D92="","",'9'!D92)</f>
        <v>n</v>
      </c>
      <c r="E92" s="2060"/>
      <c r="F92" s="2060"/>
      <c r="G92" s="1273"/>
      <c r="H92" s="2061"/>
      <c r="I92" s="2061"/>
      <c r="J92" s="2061"/>
      <c r="K92" s="2062"/>
      <c r="L92" s="2062"/>
      <c r="M92" s="2062"/>
      <c r="N92" s="2062"/>
      <c r="O92" s="2062"/>
      <c r="P92" s="2062"/>
      <c r="Q92" s="2062"/>
      <c r="R92" s="2062"/>
      <c r="S92" s="2062"/>
      <c r="T92" s="2062"/>
      <c r="U92" s="2062"/>
      <c r="V92" s="2062"/>
      <c r="W92" s="2061"/>
      <c r="X92" s="2063"/>
      <c r="Y92" s="2063"/>
      <c r="Z92" s="2063"/>
      <c r="AA92" s="2063"/>
      <c r="AB92" s="2063"/>
      <c r="AC92" s="38"/>
      <c r="AD92" s="38"/>
    </row>
    <row r="93" spans="2:30" x14ac:dyDescent="0.2">
      <c r="B93" s="2067" t="str">
        <f>IF('9'!B93="","",'9'!B93)</f>
        <v/>
      </c>
      <c r="C93" s="2065" t="str">
        <f>IF('9'!C93="","",'9'!C93)</f>
        <v/>
      </c>
      <c r="D93" s="2066" t="str">
        <f>IF('9'!D93="","",'9'!D93)</f>
        <v>t</v>
      </c>
      <c r="E93" s="2060"/>
      <c r="F93" s="2060"/>
      <c r="G93" s="1273"/>
      <c r="H93" s="2061"/>
      <c r="I93" s="2061"/>
      <c r="J93" s="2061"/>
      <c r="K93" s="2062"/>
      <c r="L93" s="2062"/>
      <c r="M93" s="2062"/>
      <c r="N93" s="2062"/>
      <c r="O93" s="2062"/>
      <c r="P93" s="2062"/>
      <c r="Q93" s="2062"/>
      <c r="R93" s="2062"/>
      <c r="S93" s="2062"/>
      <c r="T93" s="2062"/>
      <c r="U93" s="2062"/>
      <c r="V93" s="2062"/>
      <c r="W93" s="2061"/>
      <c r="X93" s="2063"/>
      <c r="Y93" s="2063"/>
      <c r="Z93" s="2063"/>
      <c r="AA93" s="2063"/>
      <c r="AB93" s="2063"/>
      <c r="AC93" s="38"/>
      <c r="AD93" s="38"/>
    </row>
    <row r="94" spans="2:30" x14ac:dyDescent="0.2">
      <c r="B94" s="2067" t="str">
        <f>IF('9'!B94="","",'9'!B94)</f>
        <v/>
      </c>
      <c r="C94" s="2065" t="str">
        <f>IF('9'!C94="","",'9'!C94)</f>
        <v/>
      </c>
      <c r="D94" s="2066" t="str">
        <f>IF('9'!D94="","",'9'!D94)</f>
        <v>e</v>
      </c>
      <c r="E94" s="2060"/>
      <c r="F94" s="2060"/>
      <c r="G94" s="1273"/>
      <c r="H94" s="2061"/>
      <c r="I94" s="2061"/>
      <c r="J94" s="2061"/>
      <c r="K94" s="2062"/>
      <c r="L94" s="2062"/>
      <c r="M94" s="2062"/>
      <c r="N94" s="2062"/>
      <c r="O94" s="2062"/>
      <c r="P94" s="2062"/>
      <c r="Q94" s="2062"/>
      <c r="R94" s="2062"/>
      <c r="S94" s="2062"/>
      <c r="T94" s="2062"/>
      <c r="U94" s="2062"/>
      <c r="V94" s="2062"/>
      <c r="W94" s="2061"/>
      <c r="X94" s="2063"/>
      <c r="Y94" s="2063"/>
      <c r="Z94" s="2063"/>
      <c r="AA94" s="2063"/>
      <c r="AB94" s="2063"/>
      <c r="AC94" s="38"/>
      <c r="AD94" s="38"/>
    </row>
    <row r="95" spans="2:30" ht="13.5" thickBot="1" x14ac:dyDescent="0.25">
      <c r="B95" s="2068" t="str">
        <f>IF('9'!B95="","",'9'!B95)</f>
        <v/>
      </c>
      <c r="C95" s="2069" t="str">
        <f>IF('9'!C95="","",'9'!C95)</f>
        <v/>
      </c>
      <c r="D95" s="2072" t="str">
        <f>IF('9'!D95="","",'9'!D95)</f>
        <v>n</v>
      </c>
      <c r="E95" s="2060"/>
      <c r="F95" s="2060"/>
      <c r="G95" s="1273"/>
      <c r="H95" s="2061"/>
      <c r="I95" s="2061"/>
      <c r="J95" s="2061"/>
      <c r="K95" s="2062"/>
      <c r="L95" s="2062"/>
      <c r="M95" s="2062"/>
      <c r="N95" s="2062"/>
      <c r="O95" s="2062"/>
      <c r="P95" s="2062"/>
      <c r="Q95" s="2062"/>
      <c r="R95" s="2062"/>
      <c r="S95" s="2062"/>
      <c r="T95" s="2062"/>
      <c r="U95" s="2062"/>
      <c r="V95" s="2062"/>
      <c r="W95" s="2061"/>
      <c r="X95" s="2063"/>
      <c r="Y95" s="2063"/>
      <c r="Z95" s="2063"/>
      <c r="AA95" s="2063"/>
      <c r="AB95" s="2063"/>
      <c r="AC95" s="38"/>
      <c r="AD95" s="38"/>
    </row>
    <row r="96" spans="2:30" x14ac:dyDescent="0.2">
      <c r="B96" s="2070"/>
      <c r="C96" s="2060"/>
      <c r="D96" s="2060"/>
      <c r="E96" s="2060"/>
      <c r="F96" s="2060"/>
      <c r="G96" s="1273"/>
      <c r="H96" s="2061"/>
      <c r="I96" s="2061"/>
      <c r="J96" s="2061"/>
      <c r="K96" s="2062"/>
      <c r="L96" s="2062"/>
      <c r="M96" s="2062"/>
      <c r="N96" s="2062"/>
      <c r="O96" s="2062"/>
      <c r="P96" s="2062"/>
      <c r="Q96" s="2062"/>
      <c r="R96" s="2062"/>
      <c r="S96" s="2062"/>
      <c r="T96" s="2062"/>
      <c r="U96" s="2062"/>
      <c r="V96" s="2062"/>
      <c r="W96" s="2061"/>
      <c r="X96" s="2063"/>
      <c r="Y96" s="2063"/>
      <c r="Z96" s="2063"/>
      <c r="AA96" s="2063"/>
      <c r="AB96" s="2063"/>
      <c r="AC96" s="38"/>
      <c r="AD96" s="38"/>
    </row>
    <row r="97" spans="2:30" x14ac:dyDescent="0.2">
      <c r="B97" s="2070"/>
      <c r="C97" s="2060"/>
      <c r="D97" s="2060"/>
      <c r="E97" s="2060"/>
      <c r="F97" s="2060"/>
      <c r="G97" s="1273"/>
      <c r="H97" s="2061"/>
      <c r="I97" s="2061"/>
      <c r="J97" s="2061"/>
      <c r="K97" s="2062"/>
      <c r="L97" s="2062"/>
      <c r="M97" s="2062"/>
      <c r="N97" s="2062"/>
      <c r="O97" s="2062"/>
      <c r="P97" s="2062"/>
      <c r="Q97" s="2062"/>
      <c r="R97" s="2062"/>
      <c r="S97" s="2062"/>
      <c r="T97" s="2062"/>
      <c r="U97" s="2062"/>
      <c r="V97" s="2062"/>
      <c r="W97" s="2061"/>
      <c r="X97" s="2063"/>
      <c r="Y97" s="2063"/>
      <c r="Z97" s="2063"/>
      <c r="AA97" s="2063"/>
      <c r="AB97" s="2063"/>
      <c r="AC97" s="38"/>
      <c r="AD97" s="38"/>
    </row>
    <row r="98" spans="2:30" x14ac:dyDescent="0.2">
      <c r="B98" s="2070"/>
      <c r="C98" s="2060"/>
      <c r="D98" s="2060"/>
      <c r="E98" s="2060"/>
      <c r="F98" s="2060"/>
      <c r="G98" s="1273"/>
      <c r="H98" s="2061"/>
      <c r="I98" s="2061"/>
      <c r="J98" s="2061"/>
      <c r="K98" s="2062"/>
      <c r="L98" s="2062"/>
      <c r="M98" s="2062"/>
      <c r="N98" s="2062"/>
      <c r="O98" s="2062"/>
      <c r="P98" s="2062"/>
      <c r="Q98" s="2062"/>
      <c r="R98" s="2062"/>
      <c r="S98" s="2062"/>
      <c r="T98" s="2062"/>
      <c r="U98" s="2062"/>
      <c r="V98" s="2062"/>
      <c r="W98" s="2061"/>
      <c r="X98" s="2063"/>
      <c r="Y98" s="2063"/>
      <c r="Z98" s="2063"/>
      <c r="AA98" s="2063"/>
      <c r="AB98" s="2063"/>
      <c r="AC98" s="38"/>
      <c r="AD98" s="38"/>
    </row>
    <row r="99" spans="2:30" x14ac:dyDescent="0.2">
      <c r="B99" s="2070"/>
      <c r="C99" s="2060"/>
      <c r="D99" s="2060"/>
      <c r="E99" s="2060"/>
      <c r="F99" s="2060"/>
      <c r="G99" s="1273"/>
      <c r="H99" s="2061"/>
      <c r="I99" s="2061"/>
      <c r="J99" s="2061"/>
      <c r="K99" s="2062"/>
      <c r="L99" s="2062"/>
      <c r="M99" s="2062"/>
      <c r="N99" s="2062"/>
      <c r="O99" s="2062"/>
      <c r="P99" s="2062"/>
      <c r="Q99" s="2062"/>
      <c r="R99" s="2062"/>
      <c r="S99" s="2062"/>
      <c r="T99" s="2062"/>
      <c r="U99" s="2062"/>
      <c r="V99" s="2062"/>
      <c r="W99" s="2061"/>
      <c r="X99" s="2063"/>
      <c r="Y99" s="2063"/>
      <c r="Z99" s="2063"/>
      <c r="AA99" s="2063"/>
      <c r="AB99" s="2063"/>
      <c r="AC99" s="38"/>
      <c r="AD99" s="38"/>
    </row>
    <row r="100" spans="2:30" x14ac:dyDescent="0.2">
      <c r="B100" s="2070"/>
      <c r="C100" s="2060"/>
      <c r="D100" s="2060"/>
      <c r="E100" s="2060"/>
      <c r="F100" s="2060"/>
      <c r="G100" s="1273"/>
      <c r="H100" s="2061"/>
      <c r="I100" s="2061"/>
      <c r="J100" s="2061"/>
      <c r="K100" s="2062"/>
      <c r="L100" s="2062"/>
      <c r="M100" s="2062"/>
      <c r="N100" s="2062"/>
      <c r="O100" s="2062"/>
      <c r="P100" s="2062"/>
      <c r="Q100" s="2062"/>
      <c r="R100" s="2062"/>
      <c r="S100" s="2062"/>
      <c r="T100" s="2062"/>
      <c r="U100" s="2062"/>
      <c r="V100" s="2062"/>
      <c r="W100" s="2061"/>
      <c r="X100" s="2063"/>
      <c r="Y100" s="2063"/>
      <c r="Z100" s="2063"/>
      <c r="AA100" s="2063"/>
      <c r="AB100" s="2063"/>
      <c r="AC100" s="38"/>
      <c r="AD100" s="38"/>
    </row>
    <row r="101" spans="2:30" x14ac:dyDescent="0.2">
      <c r="B101" s="2070"/>
      <c r="C101" s="2060"/>
      <c r="D101" s="2060"/>
      <c r="E101" s="2060"/>
      <c r="F101" s="2060"/>
      <c r="G101" s="1273"/>
      <c r="H101" s="2061"/>
      <c r="I101" s="2061"/>
      <c r="J101" s="2061"/>
      <c r="K101" s="2062"/>
      <c r="L101" s="2062"/>
      <c r="M101" s="2062"/>
      <c r="N101" s="2062"/>
      <c r="O101" s="2062"/>
      <c r="P101" s="2062"/>
      <c r="Q101" s="2062"/>
      <c r="R101" s="2062"/>
      <c r="S101" s="2062"/>
      <c r="T101" s="2062"/>
      <c r="U101" s="2062"/>
      <c r="V101" s="2062"/>
      <c r="W101" s="2061"/>
      <c r="X101" s="2063"/>
      <c r="Y101" s="2063"/>
      <c r="Z101" s="2063"/>
      <c r="AA101" s="2063"/>
      <c r="AB101" s="2063"/>
      <c r="AC101" s="38"/>
      <c r="AD101" s="38"/>
    </row>
    <row r="102" spans="2:30" x14ac:dyDescent="0.2">
      <c r="B102" s="2070"/>
      <c r="C102" s="2060"/>
      <c r="D102" s="2060"/>
      <c r="E102" s="2060"/>
      <c r="F102" s="2060"/>
      <c r="G102" s="1273"/>
      <c r="H102" s="2061"/>
      <c r="I102" s="2061"/>
      <c r="J102" s="2061"/>
      <c r="K102" s="2062"/>
      <c r="L102" s="2062"/>
      <c r="M102" s="2062"/>
      <c r="N102" s="2062"/>
      <c r="O102" s="2062"/>
      <c r="P102" s="2062"/>
      <c r="Q102" s="2062"/>
      <c r="R102" s="2062"/>
      <c r="S102" s="2062"/>
      <c r="T102" s="2062"/>
      <c r="U102" s="2062"/>
      <c r="V102" s="2062"/>
      <c r="W102" s="2061"/>
      <c r="X102" s="2063"/>
      <c r="Y102" s="2063"/>
      <c r="Z102" s="2063"/>
      <c r="AA102" s="2063"/>
      <c r="AB102" s="2063"/>
      <c r="AC102" s="38"/>
      <c r="AD102" s="38"/>
    </row>
    <row r="103" spans="2:30" x14ac:dyDescent="0.2">
      <c r="B103" s="2070"/>
      <c r="C103" s="2060"/>
      <c r="D103" s="2060"/>
      <c r="E103" s="2060"/>
      <c r="F103" s="2060"/>
      <c r="G103" s="1273"/>
      <c r="H103" s="2061"/>
      <c r="I103" s="2061"/>
      <c r="J103" s="2061"/>
      <c r="K103" s="2062"/>
      <c r="L103" s="2062"/>
      <c r="M103" s="2062"/>
      <c r="N103" s="2062"/>
      <c r="O103" s="2062"/>
      <c r="P103" s="2062"/>
      <c r="Q103" s="2062"/>
      <c r="R103" s="2062"/>
      <c r="S103" s="2062"/>
      <c r="T103" s="2062"/>
      <c r="U103" s="2062"/>
      <c r="V103" s="2062"/>
      <c r="W103" s="2061"/>
      <c r="X103" s="2063"/>
      <c r="Y103" s="2063"/>
      <c r="Z103" s="2063"/>
      <c r="AA103" s="2063"/>
      <c r="AB103" s="2063"/>
      <c r="AC103" s="38"/>
      <c r="AD103" s="38"/>
    </row>
    <row r="104" spans="2:30" x14ac:dyDescent="0.2">
      <c r="B104" s="2070"/>
      <c r="C104" s="2060"/>
      <c r="D104" s="2060"/>
      <c r="E104" s="2060"/>
      <c r="F104" s="2060"/>
      <c r="G104" s="1273"/>
      <c r="H104" s="2061"/>
      <c r="I104" s="2061"/>
      <c r="J104" s="2061"/>
      <c r="K104" s="2062"/>
      <c r="L104" s="2062"/>
      <c r="M104" s="2062"/>
      <c r="N104" s="2062"/>
      <c r="O104" s="2062"/>
      <c r="P104" s="2062"/>
      <c r="Q104" s="2062"/>
      <c r="R104" s="2062"/>
      <c r="S104" s="2062"/>
      <c r="T104" s="2062"/>
      <c r="U104" s="2062"/>
      <c r="V104" s="2062"/>
      <c r="W104" s="2061"/>
      <c r="X104" s="2063"/>
      <c r="Y104" s="2063"/>
      <c r="Z104" s="2063"/>
      <c r="AA104" s="2063"/>
      <c r="AB104" s="2063"/>
      <c r="AC104" s="38"/>
      <c r="AD104" s="38"/>
    </row>
    <row r="105" spans="2:30" x14ac:dyDescent="0.2">
      <c r="B105" s="2070"/>
      <c r="C105" s="2060"/>
      <c r="D105" s="2060"/>
      <c r="E105" s="2060"/>
      <c r="F105" s="2060"/>
      <c r="G105" s="1273"/>
      <c r="H105" s="2061"/>
      <c r="I105" s="2061"/>
      <c r="J105" s="2061"/>
      <c r="K105" s="2062"/>
      <c r="L105" s="2062"/>
      <c r="M105" s="2062"/>
      <c r="N105" s="2062"/>
      <c r="O105" s="2062"/>
      <c r="P105" s="2062"/>
      <c r="Q105" s="2062"/>
      <c r="R105" s="2062"/>
      <c r="S105" s="2062"/>
      <c r="T105" s="2062"/>
      <c r="U105" s="2062"/>
      <c r="V105" s="2062"/>
      <c r="W105" s="2061"/>
      <c r="X105" s="2063"/>
      <c r="Y105" s="2063"/>
      <c r="Z105" s="2063"/>
      <c r="AA105" s="2063"/>
      <c r="AB105" s="2063"/>
      <c r="AC105" s="38"/>
      <c r="AD105" s="38"/>
    </row>
    <row r="106" spans="2:30" x14ac:dyDescent="0.2">
      <c r="B106" s="2070"/>
      <c r="C106" s="2060"/>
      <c r="D106" s="2060"/>
      <c r="E106" s="2060"/>
      <c r="F106" s="2060"/>
      <c r="G106" s="1273"/>
      <c r="H106" s="2061"/>
      <c r="I106" s="2061"/>
      <c r="J106" s="2061"/>
      <c r="K106" s="2062"/>
      <c r="L106" s="2062"/>
      <c r="M106" s="2062"/>
      <c r="N106" s="2062"/>
      <c r="O106" s="2062"/>
      <c r="P106" s="2062"/>
      <c r="Q106" s="2062"/>
      <c r="R106" s="2062"/>
      <c r="S106" s="2062"/>
      <c r="T106" s="2062"/>
      <c r="U106" s="2062"/>
      <c r="V106" s="2062"/>
      <c r="W106" s="2061"/>
      <c r="X106" s="2063"/>
      <c r="Y106" s="2063"/>
      <c r="Z106" s="2063"/>
      <c r="AA106" s="2063"/>
      <c r="AB106" s="2063"/>
      <c r="AC106" s="38"/>
      <c r="AD106" s="38"/>
    </row>
    <row r="107" spans="2:30" x14ac:dyDescent="0.2">
      <c r="B107" s="2070"/>
      <c r="C107" s="2060"/>
      <c r="D107" s="2060"/>
      <c r="E107" s="2060"/>
      <c r="F107" s="2060"/>
      <c r="G107" s="1273"/>
      <c r="H107" s="2061"/>
      <c r="I107" s="2061"/>
      <c r="J107" s="2061"/>
      <c r="K107" s="2062"/>
      <c r="L107" s="2062"/>
      <c r="M107" s="2062"/>
      <c r="N107" s="2062"/>
      <c r="O107" s="2062"/>
      <c r="P107" s="2062"/>
      <c r="Q107" s="2062"/>
      <c r="R107" s="2062"/>
      <c r="S107" s="2062"/>
      <c r="T107" s="2062"/>
      <c r="U107" s="2062"/>
      <c r="V107" s="2062"/>
      <c r="W107" s="2061"/>
      <c r="X107" s="2063"/>
      <c r="Y107" s="2063"/>
      <c r="Z107" s="2063"/>
      <c r="AA107" s="2063"/>
      <c r="AB107" s="2063"/>
      <c r="AC107" s="38"/>
      <c r="AD107" s="38"/>
    </row>
    <row r="108" spans="2:30" x14ac:dyDescent="0.2">
      <c r="B108" s="2070"/>
      <c r="C108" s="2060"/>
      <c r="D108" s="2060"/>
      <c r="E108" s="2060"/>
      <c r="F108" s="2060"/>
      <c r="G108" s="1273"/>
      <c r="H108" s="2061"/>
      <c r="I108" s="2061"/>
      <c r="J108" s="2061"/>
      <c r="K108" s="2062"/>
      <c r="L108" s="2062"/>
      <c r="M108" s="2062"/>
      <c r="N108" s="2062"/>
      <c r="O108" s="2062"/>
      <c r="P108" s="2062"/>
      <c r="Q108" s="2062"/>
      <c r="R108" s="2062"/>
      <c r="S108" s="2062"/>
      <c r="T108" s="2062"/>
      <c r="U108" s="2062"/>
      <c r="V108" s="2062"/>
      <c r="W108" s="2061"/>
      <c r="X108" s="2063"/>
      <c r="Y108" s="2063"/>
      <c r="Z108" s="2063"/>
      <c r="AA108" s="2063"/>
      <c r="AB108" s="2063"/>
      <c r="AC108" s="38"/>
      <c r="AD108" s="38"/>
    </row>
    <row r="109" spans="2:30" x14ac:dyDescent="0.2">
      <c r="B109" s="2070"/>
      <c r="C109" s="2060"/>
      <c r="D109" s="2060"/>
      <c r="E109" s="2060"/>
      <c r="F109" s="2060"/>
      <c r="G109" s="1273"/>
      <c r="H109" s="2061"/>
      <c r="I109" s="2061"/>
      <c r="J109" s="2061"/>
      <c r="K109" s="2062"/>
      <c r="L109" s="2062"/>
      <c r="M109" s="2062"/>
      <c r="N109" s="2062"/>
      <c r="O109" s="2062"/>
      <c r="P109" s="2062"/>
      <c r="Q109" s="2062"/>
      <c r="R109" s="2062"/>
      <c r="S109" s="2062"/>
      <c r="T109" s="2062"/>
      <c r="U109" s="2062"/>
      <c r="V109" s="2062"/>
      <c r="W109" s="2061"/>
      <c r="X109" s="2063"/>
      <c r="Y109" s="2063"/>
      <c r="Z109" s="2063"/>
      <c r="AA109" s="2063"/>
      <c r="AB109" s="2063"/>
      <c r="AC109" s="38"/>
      <c r="AD109" s="38"/>
    </row>
    <row r="110" spans="2:30" x14ac:dyDescent="0.2">
      <c r="B110" s="2070"/>
      <c r="C110" s="2060"/>
      <c r="D110" s="2060"/>
      <c r="E110" s="2060"/>
      <c r="F110" s="2060"/>
      <c r="G110" s="1273"/>
      <c r="H110" s="2061"/>
      <c r="I110" s="2061"/>
      <c r="J110" s="2061"/>
      <c r="K110" s="2062"/>
      <c r="L110" s="2062"/>
      <c r="M110" s="2062"/>
      <c r="N110" s="2062"/>
      <c r="O110" s="2062"/>
      <c r="P110" s="2062"/>
      <c r="Q110" s="2062"/>
      <c r="R110" s="2062"/>
      <c r="S110" s="2062"/>
      <c r="T110" s="2062"/>
      <c r="U110" s="2062"/>
      <c r="V110" s="2062"/>
      <c r="W110" s="2061"/>
      <c r="X110" s="2063"/>
      <c r="Y110" s="2063"/>
      <c r="Z110" s="2063"/>
      <c r="AA110" s="2063"/>
      <c r="AB110" s="2063"/>
      <c r="AC110" s="38"/>
      <c r="AD110" s="38"/>
    </row>
    <row r="111" spans="2:30" x14ac:dyDescent="0.2">
      <c r="B111" s="2070"/>
      <c r="C111" s="2060"/>
      <c r="D111" s="2060"/>
      <c r="E111" s="2060"/>
      <c r="F111" s="2060"/>
      <c r="G111" s="1273"/>
      <c r="H111" s="2061"/>
      <c r="I111" s="2061"/>
      <c r="J111" s="2061"/>
      <c r="K111" s="2062"/>
      <c r="L111" s="2062"/>
      <c r="M111" s="2062"/>
      <c r="N111" s="2062"/>
      <c r="O111" s="2062"/>
      <c r="P111" s="2062"/>
      <c r="Q111" s="2062"/>
      <c r="R111" s="2062"/>
      <c r="S111" s="2062"/>
      <c r="T111" s="2062"/>
      <c r="U111" s="2062"/>
      <c r="V111" s="2062"/>
      <c r="W111" s="2061"/>
      <c r="X111" s="2063"/>
      <c r="Y111" s="2063"/>
      <c r="Z111" s="2063"/>
      <c r="AA111" s="2063"/>
      <c r="AB111" s="2063"/>
      <c r="AC111" s="38"/>
      <c r="AD111" s="38"/>
    </row>
    <row r="112" spans="2:30" x14ac:dyDescent="0.2">
      <c r="B112" s="2070"/>
      <c r="C112" s="2060"/>
      <c r="D112" s="2060"/>
      <c r="E112" s="2060"/>
      <c r="F112" s="2060"/>
      <c r="G112" s="1273"/>
      <c r="H112" s="2061"/>
      <c r="I112" s="2061"/>
      <c r="J112" s="2061"/>
      <c r="K112" s="2062"/>
      <c r="L112" s="2062"/>
      <c r="M112" s="2062"/>
      <c r="N112" s="2062"/>
      <c r="O112" s="2062"/>
      <c r="P112" s="2062"/>
      <c r="Q112" s="2062"/>
      <c r="R112" s="2062"/>
      <c r="S112" s="2062"/>
      <c r="T112" s="2062"/>
      <c r="U112" s="2062"/>
      <c r="V112" s="2062"/>
      <c r="W112" s="2061"/>
      <c r="X112" s="2063"/>
      <c r="Y112" s="2063"/>
      <c r="Z112" s="2063"/>
      <c r="AA112" s="2063"/>
      <c r="AB112" s="2063"/>
      <c r="AC112" s="38"/>
      <c r="AD112" s="38"/>
    </row>
    <row r="113" spans="2:30" x14ac:dyDescent="0.2">
      <c r="B113" s="2070"/>
      <c r="C113" s="2060"/>
      <c r="D113" s="2060"/>
      <c r="E113" s="2060"/>
      <c r="F113" s="2060"/>
      <c r="G113" s="1273"/>
      <c r="H113" s="2061"/>
      <c r="I113" s="2061"/>
      <c r="J113" s="2061"/>
      <c r="K113" s="2062"/>
      <c r="L113" s="2062"/>
      <c r="M113" s="2062"/>
      <c r="N113" s="2062"/>
      <c r="O113" s="2062"/>
      <c r="P113" s="2062"/>
      <c r="Q113" s="2062"/>
      <c r="R113" s="2062"/>
      <c r="S113" s="2062"/>
      <c r="T113" s="2062"/>
      <c r="U113" s="2062"/>
      <c r="V113" s="2062"/>
      <c r="W113" s="2061"/>
      <c r="X113" s="2063"/>
      <c r="Y113" s="2063"/>
      <c r="Z113" s="2063"/>
      <c r="AA113" s="2063"/>
      <c r="AB113" s="2063"/>
      <c r="AC113" s="38"/>
      <c r="AD113" s="38"/>
    </row>
    <row r="114" spans="2:30" x14ac:dyDescent="0.2">
      <c r="B114" s="2070"/>
      <c r="C114" s="2060"/>
      <c r="D114" s="2060"/>
      <c r="E114" s="2060"/>
      <c r="F114" s="2060"/>
      <c r="G114" s="1273"/>
      <c r="H114" s="2061"/>
      <c r="I114" s="2061"/>
      <c r="J114" s="2061"/>
      <c r="K114" s="2062"/>
      <c r="L114" s="2062"/>
      <c r="M114" s="2062"/>
      <c r="N114" s="2062"/>
      <c r="O114" s="2062"/>
      <c r="P114" s="2062"/>
      <c r="Q114" s="2062"/>
      <c r="R114" s="2062"/>
      <c r="S114" s="2062"/>
      <c r="T114" s="2062"/>
      <c r="U114" s="2062"/>
      <c r="V114" s="2062"/>
      <c r="W114" s="2061"/>
      <c r="X114" s="2063"/>
      <c r="Y114" s="2063"/>
      <c r="Z114" s="2063"/>
      <c r="AA114" s="2063"/>
      <c r="AB114" s="2063"/>
      <c r="AC114" s="38"/>
      <c r="AD114" s="38"/>
    </row>
    <row r="115" spans="2:30" x14ac:dyDescent="0.2">
      <c r="B115" s="2070"/>
      <c r="C115" s="2060"/>
      <c r="D115" s="2060"/>
      <c r="E115" s="2060"/>
      <c r="F115" s="2060"/>
      <c r="G115" s="1273"/>
      <c r="H115" s="2061"/>
      <c r="I115" s="2061"/>
      <c r="J115" s="2061"/>
      <c r="K115" s="2062"/>
      <c r="L115" s="2062"/>
      <c r="M115" s="2062"/>
      <c r="N115" s="2062"/>
      <c r="O115" s="2062"/>
      <c r="P115" s="2062"/>
      <c r="Q115" s="2062"/>
      <c r="R115" s="2062"/>
      <c r="S115" s="2062"/>
      <c r="T115" s="2062"/>
      <c r="U115" s="2062"/>
      <c r="V115" s="2062"/>
      <c r="W115" s="2061"/>
      <c r="X115" s="2063"/>
      <c r="Y115" s="2063"/>
      <c r="Z115" s="2063"/>
      <c r="AA115" s="2063"/>
      <c r="AB115" s="2063"/>
      <c r="AC115" s="38"/>
      <c r="AD115" s="38"/>
    </row>
    <row r="116" spans="2:30" x14ac:dyDescent="0.2">
      <c r="B116" s="2070"/>
      <c r="C116" s="2060"/>
      <c r="D116" s="2060"/>
      <c r="E116" s="2060"/>
      <c r="F116" s="2060"/>
      <c r="G116" s="1273"/>
      <c r="H116" s="2061"/>
      <c r="I116" s="2061"/>
      <c r="J116" s="2061"/>
      <c r="K116" s="2062"/>
      <c r="L116" s="2062"/>
      <c r="M116" s="2062"/>
      <c r="N116" s="2062"/>
      <c r="O116" s="2062"/>
      <c r="P116" s="2062"/>
      <c r="Q116" s="2062"/>
      <c r="R116" s="2062"/>
      <c r="S116" s="2062"/>
      <c r="T116" s="2062"/>
      <c r="U116" s="2062"/>
      <c r="V116" s="2062"/>
      <c r="W116" s="2061"/>
      <c r="X116" s="2063"/>
      <c r="Y116" s="2063"/>
      <c r="Z116" s="2063"/>
      <c r="AA116" s="2063"/>
      <c r="AB116" s="2063"/>
      <c r="AC116" s="38"/>
      <c r="AD116" s="38"/>
    </row>
    <row r="117" spans="2:30" x14ac:dyDescent="0.2">
      <c r="B117" s="2070"/>
      <c r="C117" s="2060"/>
      <c r="D117" s="2060"/>
      <c r="E117" s="2060"/>
      <c r="F117" s="2060"/>
      <c r="G117" s="1273"/>
      <c r="H117" s="2061"/>
      <c r="I117" s="2061"/>
      <c r="J117" s="2061"/>
      <c r="K117" s="2062"/>
      <c r="L117" s="2062"/>
      <c r="M117" s="2062"/>
      <c r="N117" s="2062"/>
      <c r="O117" s="2062"/>
      <c r="P117" s="2062"/>
      <c r="Q117" s="2062"/>
      <c r="R117" s="2062"/>
      <c r="S117" s="2062"/>
      <c r="T117" s="2062"/>
      <c r="U117" s="2062"/>
      <c r="V117" s="2062"/>
      <c r="W117" s="2061"/>
      <c r="X117" s="2063"/>
      <c r="Y117" s="2063"/>
      <c r="Z117" s="2063"/>
      <c r="AA117" s="2063"/>
      <c r="AB117" s="2063"/>
      <c r="AC117" s="38"/>
      <c r="AD117" s="38"/>
    </row>
    <row r="118" spans="2:30" x14ac:dyDescent="0.2">
      <c r="B118" s="2070"/>
      <c r="C118" s="2060"/>
      <c r="D118" s="2060"/>
      <c r="E118" s="2060"/>
      <c r="F118" s="2060"/>
      <c r="G118" s="1273"/>
      <c r="H118" s="2061"/>
      <c r="I118" s="2061"/>
      <c r="J118" s="2061"/>
      <c r="K118" s="2062"/>
      <c r="L118" s="2062"/>
      <c r="M118" s="2062"/>
      <c r="N118" s="2062"/>
      <c r="O118" s="2062"/>
      <c r="P118" s="2062"/>
      <c r="Q118" s="2062"/>
      <c r="R118" s="2062"/>
      <c r="S118" s="2062"/>
      <c r="T118" s="2062"/>
      <c r="U118" s="2062"/>
      <c r="V118" s="2062"/>
      <c r="W118" s="2061"/>
      <c r="X118" s="2063"/>
      <c r="Y118" s="2063"/>
      <c r="Z118" s="2063"/>
      <c r="AA118" s="2063"/>
      <c r="AB118" s="2063"/>
      <c r="AC118" s="38"/>
      <c r="AD118" s="38"/>
    </row>
    <row r="119" spans="2:30" x14ac:dyDescent="0.2">
      <c r="B119" s="2070"/>
      <c r="C119" s="2060"/>
      <c r="D119" s="2060"/>
      <c r="E119" s="2060"/>
      <c r="F119" s="2060"/>
      <c r="G119" s="1273"/>
      <c r="H119" s="2061"/>
      <c r="I119" s="2061"/>
      <c r="J119" s="2061"/>
      <c r="K119" s="2062"/>
      <c r="L119" s="2062"/>
      <c r="M119" s="2062"/>
      <c r="N119" s="2062"/>
      <c r="O119" s="2062"/>
      <c r="P119" s="2062"/>
      <c r="Q119" s="2062"/>
      <c r="R119" s="2062"/>
      <c r="S119" s="2062"/>
      <c r="T119" s="2062"/>
      <c r="U119" s="2062"/>
      <c r="V119" s="2062"/>
      <c r="W119" s="2061"/>
      <c r="X119" s="2063"/>
      <c r="Y119" s="2063"/>
      <c r="Z119" s="2063"/>
      <c r="AA119" s="2063"/>
      <c r="AB119" s="2063"/>
      <c r="AC119" s="38"/>
      <c r="AD119" s="38"/>
    </row>
    <row r="120" spans="2:30" x14ac:dyDescent="0.2">
      <c r="B120" s="2070"/>
      <c r="C120" s="2060"/>
      <c r="D120" s="2060"/>
      <c r="E120" s="2060"/>
      <c r="F120" s="2060"/>
      <c r="G120" s="1273"/>
      <c r="H120" s="2061"/>
      <c r="I120" s="2061"/>
      <c r="J120" s="2061"/>
      <c r="K120" s="2062"/>
      <c r="L120" s="2062"/>
      <c r="M120" s="2062"/>
      <c r="N120" s="2062"/>
      <c r="O120" s="2062"/>
      <c r="P120" s="2062"/>
      <c r="Q120" s="2062"/>
      <c r="R120" s="2062"/>
      <c r="S120" s="2062"/>
      <c r="T120" s="2062"/>
      <c r="U120" s="2062"/>
      <c r="V120" s="2062"/>
      <c r="W120" s="2061"/>
      <c r="X120" s="2063"/>
      <c r="Y120" s="2063"/>
      <c r="Z120" s="2063"/>
      <c r="AA120" s="2063"/>
      <c r="AB120" s="2063"/>
      <c r="AC120" s="38"/>
      <c r="AD120" s="38"/>
    </row>
    <row r="121" spans="2:30" x14ac:dyDescent="0.2">
      <c r="B121" s="2070"/>
      <c r="C121" s="2060"/>
      <c r="D121" s="2060"/>
      <c r="E121" s="2060"/>
      <c r="F121" s="2060"/>
      <c r="G121" s="1273"/>
      <c r="H121" s="2061"/>
      <c r="I121" s="2061"/>
      <c r="J121" s="2061"/>
      <c r="K121" s="2062"/>
      <c r="L121" s="2062"/>
      <c r="M121" s="2062"/>
      <c r="N121" s="2062"/>
      <c r="O121" s="2062"/>
      <c r="P121" s="2062"/>
      <c r="Q121" s="2062"/>
      <c r="R121" s="2062"/>
      <c r="S121" s="2062"/>
      <c r="T121" s="2062"/>
      <c r="U121" s="2062"/>
      <c r="V121" s="2062"/>
      <c r="W121" s="2061"/>
      <c r="X121" s="2063"/>
      <c r="Y121" s="2063"/>
      <c r="Z121" s="2063"/>
      <c r="AA121" s="2063"/>
      <c r="AB121" s="2063"/>
      <c r="AC121" s="38"/>
      <c r="AD121" s="38"/>
    </row>
    <row r="122" spans="2:30" x14ac:dyDescent="0.2">
      <c r="B122" s="2070"/>
      <c r="C122" s="2060"/>
      <c r="D122" s="2060"/>
      <c r="E122" s="2060"/>
      <c r="F122" s="2060"/>
      <c r="G122" s="1273"/>
      <c r="H122" s="2061"/>
      <c r="I122" s="2061"/>
      <c r="J122" s="2061"/>
      <c r="K122" s="2062"/>
      <c r="L122" s="2062"/>
      <c r="M122" s="2062"/>
      <c r="N122" s="2062"/>
      <c r="O122" s="2062"/>
      <c r="P122" s="2062"/>
      <c r="Q122" s="2062"/>
      <c r="R122" s="2062"/>
      <c r="S122" s="2062"/>
      <c r="T122" s="2062"/>
      <c r="U122" s="2062"/>
      <c r="V122" s="2062"/>
      <c r="W122" s="2061"/>
      <c r="X122" s="2063"/>
      <c r="Y122" s="2063"/>
      <c r="Z122" s="2063"/>
      <c r="AA122" s="2063"/>
      <c r="AB122" s="2063"/>
      <c r="AC122" s="38"/>
      <c r="AD122" s="38"/>
    </row>
    <row r="123" spans="2:30" x14ac:dyDescent="0.2">
      <c r="B123" s="2070"/>
      <c r="C123" s="2060"/>
      <c r="D123" s="2060"/>
      <c r="E123" s="2060"/>
      <c r="F123" s="2060"/>
      <c r="G123" s="1273"/>
      <c r="H123" s="2061"/>
      <c r="I123" s="2061"/>
      <c r="J123" s="2061"/>
      <c r="K123" s="2062"/>
      <c r="L123" s="2062"/>
      <c r="M123" s="2062"/>
      <c r="N123" s="2062"/>
      <c r="O123" s="2062"/>
      <c r="P123" s="2062"/>
      <c r="Q123" s="2062"/>
      <c r="R123" s="2062"/>
      <c r="S123" s="2062"/>
      <c r="T123" s="2062"/>
      <c r="U123" s="2062"/>
      <c r="V123" s="2062"/>
      <c r="W123" s="2061"/>
      <c r="X123" s="2063"/>
      <c r="Y123" s="2063"/>
      <c r="Z123" s="2063"/>
      <c r="AA123" s="2063"/>
      <c r="AB123" s="2063"/>
      <c r="AC123" s="38"/>
      <c r="AD123" s="38"/>
    </row>
    <row r="124" spans="2:30" x14ac:dyDescent="0.2">
      <c r="B124" s="2070"/>
      <c r="C124" s="2060"/>
      <c r="D124" s="2060"/>
      <c r="E124" s="2060"/>
      <c r="F124" s="2060"/>
      <c r="G124" s="1273"/>
      <c r="H124" s="2061"/>
      <c r="I124" s="2061"/>
      <c r="J124" s="2061"/>
      <c r="K124" s="2062"/>
      <c r="L124" s="2062"/>
      <c r="M124" s="2062"/>
      <c r="N124" s="2062"/>
      <c r="O124" s="2062"/>
      <c r="P124" s="2062"/>
      <c r="Q124" s="2062"/>
      <c r="R124" s="2062"/>
      <c r="S124" s="2062"/>
      <c r="T124" s="2062"/>
      <c r="U124" s="2062"/>
      <c r="V124" s="2062"/>
      <c r="W124" s="2061"/>
      <c r="X124" s="2063"/>
      <c r="Y124" s="2063"/>
      <c r="Z124" s="2063"/>
      <c r="AA124" s="2063"/>
      <c r="AB124" s="2063"/>
      <c r="AC124" s="38"/>
      <c r="AD124" s="38"/>
    </row>
    <row r="125" spans="2:30" x14ac:dyDescent="0.2">
      <c r="B125" s="2070"/>
      <c r="C125" s="2060"/>
      <c r="D125" s="2060"/>
      <c r="E125" s="2060"/>
      <c r="F125" s="2060"/>
      <c r="G125" s="1273"/>
      <c r="H125" s="2061"/>
      <c r="I125" s="2061"/>
      <c r="J125" s="2061"/>
      <c r="K125" s="2062"/>
      <c r="L125" s="2062"/>
      <c r="M125" s="2062"/>
      <c r="N125" s="2062"/>
      <c r="O125" s="2062"/>
      <c r="P125" s="2062"/>
      <c r="Q125" s="2062"/>
      <c r="R125" s="2062"/>
      <c r="S125" s="2062"/>
      <c r="T125" s="2062"/>
      <c r="U125" s="2062"/>
      <c r="V125" s="2062"/>
      <c r="W125" s="2061"/>
      <c r="X125" s="2063"/>
      <c r="Y125" s="2063"/>
      <c r="Z125" s="2063"/>
      <c r="AA125" s="2063"/>
      <c r="AB125" s="2063"/>
      <c r="AC125" s="38"/>
      <c r="AD125" s="38"/>
    </row>
    <row r="126" spans="2:30" x14ac:dyDescent="0.2">
      <c r="B126" s="2070"/>
      <c r="C126" s="2060"/>
      <c r="D126" s="2060"/>
      <c r="E126" s="2060"/>
      <c r="F126" s="2060"/>
      <c r="G126" s="1273"/>
      <c r="H126" s="2061"/>
      <c r="I126" s="2061"/>
      <c r="J126" s="2061"/>
      <c r="K126" s="2062"/>
      <c r="L126" s="2062"/>
      <c r="M126" s="2062"/>
      <c r="N126" s="2062"/>
      <c r="O126" s="2062"/>
      <c r="P126" s="2062"/>
      <c r="Q126" s="2062"/>
      <c r="R126" s="2062"/>
      <c r="S126" s="2062"/>
      <c r="T126" s="2062"/>
      <c r="U126" s="2062"/>
      <c r="V126" s="2062"/>
      <c r="W126" s="2061"/>
      <c r="X126" s="2063"/>
      <c r="Y126" s="2063"/>
      <c r="Z126" s="2063"/>
      <c r="AA126" s="2063"/>
      <c r="AB126" s="2063"/>
      <c r="AC126" s="38"/>
      <c r="AD126" s="38"/>
    </row>
    <row r="127" spans="2:30" x14ac:dyDescent="0.2">
      <c r="B127" s="2070"/>
      <c r="C127" s="2060"/>
      <c r="D127" s="2060"/>
      <c r="E127" s="2060"/>
      <c r="F127" s="2060"/>
      <c r="G127" s="1273"/>
      <c r="H127" s="2061"/>
      <c r="I127" s="2061"/>
      <c r="J127" s="2061"/>
      <c r="K127" s="2062"/>
      <c r="L127" s="2062"/>
      <c r="M127" s="2062"/>
      <c r="N127" s="2062"/>
      <c r="O127" s="2062"/>
      <c r="P127" s="2062"/>
      <c r="Q127" s="2062"/>
      <c r="R127" s="2062"/>
      <c r="S127" s="2062"/>
      <c r="T127" s="2062"/>
      <c r="U127" s="2062"/>
      <c r="V127" s="2062"/>
      <c r="W127" s="2061"/>
      <c r="X127" s="2063"/>
      <c r="Y127" s="2063"/>
      <c r="Z127" s="2063"/>
      <c r="AA127" s="2063"/>
      <c r="AB127" s="2063"/>
      <c r="AC127" s="38"/>
      <c r="AD127" s="38"/>
    </row>
    <row r="128" spans="2:30" x14ac:dyDescent="0.2">
      <c r="B128" s="2070"/>
      <c r="C128" s="2060"/>
      <c r="D128" s="2060"/>
      <c r="E128" s="2060"/>
      <c r="F128" s="2060"/>
      <c r="G128" s="1273"/>
      <c r="H128" s="2061"/>
      <c r="I128" s="2061"/>
      <c r="J128" s="2061"/>
      <c r="K128" s="2062"/>
      <c r="L128" s="2062"/>
      <c r="M128" s="2062"/>
      <c r="N128" s="2062"/>
      <c r="O128" s="2062"/>
      <c r="P128" s="2062"/>
      <c r="Q128" s="2062"/>
      <c r="R128" s="2062"/>
      <c r="S128" s="2062"/>
      <c r="T128" s="2062"/>
      <c r="U128" s="2062"/>
      <c r="V128" s="2062"/>
      <c r="W128" s="2061"/>
      <c r="X128" s="2063"/>
      <c r="Y128" s="2063"/>
      <c r="Z128" s="2063"/>
      <c r="AA128" s="2063"/>
      <c r="AB128" s="2063"/>
      <c r="AC128" s="38"/>
      <c r="AD128" s="38"/>
    </row>
    <row r="129" spans="2:30" x14ac:dyDescent="0.2">
      <c r="B129" s="2070"/>
      <c r="C129" s="2060"/>
      <c r="D129" s="2060"/>
      <c r="E129" s="2060"/>
      <c r="F129" s="2060"/>
      <c r="G129" s="1273"/>
      <c r="H129" s="2061"/>
      <c r="I129" s="2061"/>
      <c r="J129" s="2061"/>
      <c r="K129" s="2062"/>
      <c r="L129" s="2062"/>
      <c r="M129" s="2062"/>
      <c r="N129" s="2062"/>
      <c r="O129" s="2062"/>
      <c r="P129" s="2062"/>
      <c r="Q129" s="2062"/>
      <c r="R129" s="2062"/>
      <c r="S129" s="2062"/>
      <c r="T129" s="2062"/>
      <c r="U129" s="2062"/>
      <c r="V129" s="2062"/>
      <c r="W129" s="2061"/>
      <c r="X129" s="2063"/>
      <c r="Y129" s="2063"/>
      <c r="Z129" s="2063"/>
      <c r="AA129" s="2063"/>
      <c r="AB129" s="2063"/>
      <c r="AC129" s="38"/>
      <c r="AD129" s="38"/>
    </row>
    <row r="130" spans="2:30" x14ac:dyDescent="0.2">
      <c r="B130" s="2070"/>
      <c r="C130" s="2060"/>
      <c r="D130" s="2060"/>
      <c r="E130" s="2060"/>
      <c r="F130" s="2060"/>
      <c r="G130" s="1273"/>
      <c r="H130" s="2061"/>
      <c r="I130" s="2061"/>
      <c r="J130" s="2061"/>
      <c r="K130" s="2062"/>
      <c r="L130" s="2062"/>
      <c r="M130" s="2062"/>
      <c r="N130" s="2062"/>
      <c r="O130" s="2062"/>
      <c r="P130" s="2062"/>
      <c r="Q130" s="2062"/>
      <c r="R130" s="2062"/>
      <c r="S130" s="2062"/>
      <c r="T130" s="2062"/>
      <c r="U130" s="2062"/>
      <c r="V130" s="2062"/>
      <c r="W130" s="2061"/>
      <c r="X130" s="2063"/>
      <c r="Y130" s="2063"/>
      <c r="Z130" s="2063"/>
      <c r="AA130" s="2063"/>
      <c r="AB130" s="2063"/>
      <c r="AC130" s="38"/>
      <c r="AD130" s="38"/>
    </row>
    <row r="131" spans="2:30" x14ac:dyDescent="0.2">
      <c r="B131" s="2070"/>
      <c r="C131" s="2060"/>
      <c r="D131" s="2060"/>
      <c r="E131" s="2060"/>
      <c r="F131" s="2060"/>
      <c r="G131" s="1273"/>
      <c r="H131" s="2061"/>
      <c r="I131" s="2061"/>
      <c r="J131" s="2061"/>
      <c r="K131" s="2062"/>
      <c r="L131" s="2062"/>
      <c r="M131" s="2062"/>
      <c r="N131" s="2062"/>
      <c r="O131" s="2062"/>
      <c r="P131" s="2062"/>
      <c r="Q131" s="2062"/>
      <c r="R131" s="2062"/>
      <c r="S131" s="2062"/>
      <c r="T131" s="2062"/>
      <c r="U131" s="2062"/>
      <c r="V131" s="2062"/>
      <c r="W131" s="2061"/>
      <c r="X131" s="2063"/>
      <c r="Y131" s="2063"/>
      <c r="Z131" s="2063"/>
      <c r="AA131" s="2063"/>
      <c r="AB131" s="2063"/>
      <c r="AC131" s="38"/>
      <c r="AD131" s="38"/>
    </row>
    <row r="132" spans="2:30" x14ac:dyDescent="0.2">
      <c r="B132" s="2070"/>
      <c r="C132" s="2060"/>
      <c r="D132" s="2060"/>
      <c r="E132" s="2060"/>
      <c r="F132" s="2060"/>
      <c r="G132" s="1273"/>
      <c r="H132" s="2061"/>
      <c r="I132" s="2061"/>
      <c r="J132" s="2061"/>
      <c r="K132" s="2062"/>
      <c r="L132" s="2062"/>
      <c r="M132" s="2062"/>
      <c r="N132" s="2062"/>
      <c r="O132" s="2062"/>
      <c r="P132" s="2062"/>
      <c r="Q132" s="2062"/>
      <c r="R132" s="2062"/>
      <c r="S132" s="2062"/>
      <c r="T132" s="2062"/>
      <c r="U132" s="2062"/>
      <c r="V132" s="2062"/>
      <c r="W132" s="2061"/>
      <c r="X132" s="2063"/>
      <c r="Y132" s="2063"/>
      <c r="Z132" s="2063"/>
      <c r="AA132" s="2063"/>
      <c r="AB132" s="2063"/>
      <c r="AC132" s="38"/>
      <c r="AD132" s="38"/>
    </row>
    <row r="133" spans="2:30" x14ac:dyDescent="0.2">
      <c r="B133" s="2070"/>
      <c r="C133" s="2060"/>
      <c r="D133" s="2060"/>
      <c r="E133" s="2060"/>
      <c r="F133" s="2060"/>
      <c r="G133" s="1273"/>
      <c r="H133" s="2061"/>
      <c r="I133" s="2061"/>
      <c r="J133" s="2061"/>
      <c r="K133" s="2062"/>
      <c r="L133" s="2062"/>
      <c r="M133" s="2062"/>
      <c r="N133" s="2062"/>
      <c r="O133" s="2062"/>
      <c r="P133" s="2062"/>
      <c r="Q133" s="2062"/>
      <c r="R133" s="2062"/>
      <c r="S133" s="2062"/>
      <c r="T133" s="2062"/>
      <c r="U133" s="2062"/>
      <c r="V133" s="2062"/>
      <c r="W133" s="2061"/>
      <c r="X133" s="2063"/>
      <c r="Y133" s="2063"/>
      <c r="Z133" s="2063"/>
      <c r="AA133" s="2063"/>
      <c r="AB133" s="2063"/>
      <c r="AC133" s="38"/>
      <c r="AD133" s="38"/>
    </row>
    <row r="134" spans="2:30" x14ac:dyDescent="0.2">
      <c r="B134" s="2070"/>
      <c r="C134" s="2060"/>
      <c r="D134" s="2060"/>
      <c r="E134" s="2060"/>
      <c r="F134" s="2060"/>
      <c r="G134" s="1273"/>
      <c r="H134" s="2061"/>
      <c r="I134" s="2061"/>
      <c r="J134" s="2061"/>
      <c r="K134" s="2062"/>
      <c r="L134" s="2062"/>
      <c r="M134" s="2062"/>
      <c r="N134" s="2062"/>
      <c r="O134" s="2062"/>
      <c r="P134" s="2062"/>
      <c r="Q134" s="2062"/>
      <c r="R134" s="2062"/>
      <c r="S134" s="2062"/>
      <c r="T134" s="2062"/>
      <c r="U134" s="2062"/>
      <c r="V134" s="2062"/>
      <c r="W134" s="2061"/>
      <c r="X134" s="2063"/>
      <c r="Y134" s="2063"/>
      <c r="Z134" s="2063"/>
      <c r="AA134" s="2063"/>
      <c r="AB134" s="2063"/>
      <c r="AC134" s="38"/>
      <c r="AD134" s="38"/>
    </row>
    <row r="135" spans="2:30" x14ac:dyDescent="0.2">
      <c r="B135" s="2070"/>
      <c r="C135" s="2060"/>
      <c r="D135" s="2060"/>
      <c r="E135" s="2060"/>
      <c r="F135" s="2060"/>
      <c r="G135" s="1273"/>
      <c r="H135" s="2061"/>
      <c r="I135" s="2061"/>
      <c r="J135" s="2061"/>
      <c r="K135" s="2062"/>
      <c r="L135" s="2062"/>
      <c r="M135" s="2062"/>
      <c r="N135" s="2062"/>
      <c r="O135" s="2062"/>
      <c r="P135" s="2062"/>
      <c r="Q135" s="2062"/>
      <c r="R135" s="2062"/>
      <c r="S135" s="2062"/>
      <c r="T135" s="2062"/>
      <c r="U135" s="2062"/>
      <c r="V135" s="2062"/>
      <c r="W135" s="2061"/>
      <c r="X135" s="2063"/>
      <c r="Y135" s="2063"/>
      <c r="Z135" s="2063"/>
      <c r="AA135" s="2063"/>
      <c r="AB135" s="2063"/>
      <c r="AC135" s="38"/>
      <c r="AD135" s="38"/>
    </row>
    <row r="136" spans="2:30" x14ac:dyDescent="0.2">
      <c r="B136" s="2070"/>
      <c r="C136" s="2060"/>
      <c r="D136" s="2060"/>
      <c r="E136" s="2060"/>
      <c r="F136" s="2060"/>
      <c r="G136" s="1273"/>
      <c r="H136" s="2061"/>
      <c r="I136" s="2061"/>
      <c r="J136" s="2061"/>
      <c r="K136" s="2062"/>
      <c r="L136" s="2062"/>
      <c r="M136" s="2062"/>
      <c r="N136" s="2062"/>
      <c r="O136" s="2062"/>
      <c r="P136" s="2062"/>
      <c r="Q136" s="2062"/>
      <c r="R136" s="2062"/>
      <c r="S136" s="2062"/>
      <c r="T136" s="2062"/>
      <c r="U136" s="2062"/>
      <c r="V136" s="2062"/>
      <c r="W136" s="2061"/>
      <c r="X136" s="2063"/>
      <c r="Y136" s="2063"/>
      <c r="Z136" s="2063"/>
      <c r="AA136" s="2063"/>
      <c r="AB136" s="2063"/>
      <c r="AC136" s="38"/>
      <c r="AD136" s="38"/>
    </row>
    <row r="137" spans="2:30" x14ac:dyDescent="0.2">
      <c r="B137" s="2070"/>
      <c r="C137" s="2060"/>
      <c r="D137" s="2060"/>
      <c r="E137" s="2060"/>
      <c r="F137" s="2060"/>
      <c r="G137" s="1273"/>
      <c r="H137" s="2061"/>
      <c r="I137" s="2061"/>
      <c r="J137" s="2061"/>
      <c r="K137" s="2062"/>
      <c r="L137" s="2062"/>
      <c r="M137" s="2062"/>
      <c r="N137" s="2062"/>
      <c r="O137" s="2062"/>
      <c r="P137" s="2062"/>
      <c r="Q137" s="2062"/>
      <c r="R137" s="2062"/>
      <c r="S137" s="2062"/>
      <c r="T137" s="2062"/>
      <c r="U137" s="2062"/>
      <c r="V137" s="2062"/>
      <c r="W137" s="2061"/>
      <c r="X137" s="2063"/>
      <c r="Y137" s="2063"/>
      <c r="Z137" s="2063"/>
      <c r="AA137" s="2063"/>
      <c r="AB137" s="2063"/>
      <c r="AC137" s="38"/>
      <c r="AD137" s="38"/>
    </row>
    <row r="138" spans="2:30" x14ac:dyDescent="0.2">
      <c r="B138" s="2070"/>
      <c r="C138" s="2060"/>
      <c r="D138" s="2060"/>
      <c r="E138" s="2060"/>
      <c r="F138" s="2060"/>
      <c r="G138" s="1273"/>
      <c r="H138" s="2061"/>
      <c r="I138" s="2061"/>
      <c r="J138" s="2061"/>
      <c r="K138" s="2062"/>
      <c r="L138" s="2062"/>
      <c r="M138" s="2062"/>
      <c r="N138" s="2062"/>
      <c r="O138" s="2062"/>
      <c r="P138" s="2062"/>
      <c r="Q138" s="2062"/>
      <c r="R138" s="2062"/>
      <c r="S138" s="2062"/>
      <c r="T138" s="2062"/>
      <c r="U138" s="2062"/>
      <c r="V138" s="2062"/>
      <c r="W138" s="2061"/>
      <c r="X138" s="2063"/>
      <c r="Y138" s="2063"/>
      <c r="Z138" s="2063"/>
      <c r="AA138" s="2063"/>
      <c r="AB138" s="2063"/>
      <c r="AC138" s="38"/>
      <c r="AD138" s="38"/>
    </row>
    <row r="139" spans="2:30" x14ac:dyDescent="0.2">
      <c r="B139" s="2070"/>
      <c r="C139" s="2060"/>
      <c r="D139" s="2060"/>
      <c r="E139" s="2060"/>
      <c r="F139" s="2060"/>
      <c r="G139" s="1273"/>
      <c r="H139" s="2061"/>
      <c r="I139" s="2061"/>
      <c r="J139" s="2061"/>
      <c r="K139" s="2062"/>
      <c r="L139" s="2062"/>
      <c r="M139" s="2062"/>
      <c r="N139" s="2062"/>
      <c r="O139" s="2062"/>
      <c r="P139" s="2062"/>
      <c r="Q139" s="2062"/>
      <c r="R139" s="2062"/>
      <c r="S139" s="2062"/>
      <c r="T139" s="2062"/>
      <c r="U139" s="2062"/>
      <c r="V139" s="2062"/>
      <c r="W139" s="2061"/>
      <c r="X139" s="2063"/>
      <c r="Y139" s="2063"/>
      <c r="Z139" s="2063"/>
      <c r="AA139" s="2063"/>
      <c r="AB139" s="2063"/>
      <c r="AC139" s="38"/>
      <c r="AD139" s="38"/>
    </row>
    <row r="140" spans="2:30" x14ac:dyDescent="0.2">
      <c r="B140" s="2070"/>
      <c r="C140" s="2060"/>
      <c r="D140" s="2060"/>
      <c r="E140" s="2060"/>
      <c r="F140" s="2060"/>
      <c r="G140" s="1273"/>
      <c r="H140" s="2061"/>
      <c r="I140" s="2061"/>
      <c r="J140" s="2061"/>
      <c r="K140" s="2062"/>
      <c r="L140" s="2062"/>
      <c r="M140" s="2062"/>
      <c r="N140" s="2062"/>
      <c r="O140" s="2062"/>
      <c r="P140" s="2062"/>
      <c r="Q140" s="2062"/>
      <c r="R140" s="2062"/>
      <c r="S140" s="2062"/>
      <c r="T140" s="2062"/>
      <c r="U140" s="2062"/>
      <c r="V140" s="2062"/>
      <c r="W140" s="2061"/>
      <c r="X140" s="2063"/>
      <c r="Y140" s="2063"/>
      <c r="Z140" s="2063"/>
      <c r="AA140" s="2063"/>
      <c r="AB140" s="2063"/>
      <c r="AC140" s="38"/>
      <c r="AD140" s="38"/>
    </row>
    <row r="141" spans="2:30" x14ac:dyDescent="0.2">
      <c r="B141" s="2070"/>
      <c r="C141" s="2060"/>
      <c r="D141" s="2060"/>
      <c r="E141" s="2060"/>
      <c r="F141" s="2060"/>
      <c r="G141" s="1273"/>
      <c r="H141" s="2061"/>
      <c r="I141" s="2061"/>
      <c r="J141" s="2061"/>
      <c r="K141" s="2062"/>
      <c r="L141" s="2062"/>
      <c r="M141" s="2062"/>
      <c r="N141" s="2062"/>
      <c r="O141" s="2062"/>
      <c r="P141" s="2062"/>
      <c r="Q141" s="2062"/>
      <c r="R141" s="2062"/>
      <c r="S141" s="2062"/>
      <c r="T141" s="2062"/>
      <c r="U141" s="2062"/>
      <c r="V141" s="2062"/>
      <c r="W141" s="2061"/>
      <c r="X141" s="2063"/>
      <c r="Y141" s="2063"/>
      <c r="Z141" s="2063"/>
      <c r="AA141" s="2063"/>
      <c r="AB141" s="2063"/>
      <c r="AC141" s="38"/>
      <c r="AD141" s="38"/>
    </row>
    <row r="142" spans="2:30" x14ac:dyDescent="0.2">
      <c r="B142" s="2070"/>
      <c r="C142" s="2060"/>
      <c r="D142" s="2060"/>
      <c r="E142" s="2060"/>
      <c r="F142" s="2060"/>
      <c r="G142" s="1273"/>
      <c r="H142" s="2061"/>
      <c r="I142" s="2061"/>
      <c r="J142" s="2061"/>
      <c r="K142" s="2062"/>
      <c r="L142" s="2062"/>
      <c r="M142" s="2062"/>
      <c r="N142" s="2062"/>
      <c r="O142" s="2062"/>
      <c r="P142" s="2062"/>
      <c r="Q142" s="2062"/>
      <c r="R142" s="2062"/>
      <c r="S142" s="2062"/>
      <c r="T142" s="2062"/>
      <c r="U142" s="2062"/>
      <c r="V142" s="2062"/>
      <c r="W142" s="2061"/>
      <c r="X142" s="2063"/>
      <c r="Y142" s="2063"/>
      <c r="Z142" s="2063"/>
      <c r="AA142" s="2063"/>
      <c r="AB142" s="2063"/>
      <c r="AC142" s="38"/>
      <c r="AD142" s="38"/>
    </row>
    <row r="143" spans="2:30" x14ac:dyDescent="0.2">
      <c r="B143" s="2070"/>
      <c r="C143" s="2060"/>
      <c r="D143" s="2060"/>
      <c r="E143" s="2060"/>
      <c r="F143" s="2060"/>
      <c r="G143" s="1273"/>
      <c r="H143" s="2061"/>
      <c r="I143" s="2061"/>
      <c r="J143" s="2061"/>
      <c r="K143" s="2062"/>
      <c r="L143" s="2062"/>
      <c r="M143" s="2062"/>
      <c r="N143" s="2062"/>
      <c r="O143" s="2062"/>
      <c r="P143" s="2062"/>
      <c r="Q143" s="2062"/>
      <c r="R143" s="2062"/>
      <c r="S143" s="2062"/>
      <c r="T143" s="2062"/>
      <c r="U143" s="2062"/>
      <c r="V143" s="2062"/>
      <c r="W143" s="2061"/>
      <c r="X143" s="2063"/>
      <c r="Y143" s="2063"/>
      <c r="Z143" s="2063"/>
      <c r="AA143" s="2063"/>
      <c r="AB143" s="2063"/>
      <c r="AC143" s="38"/>
      <c r="AD143" s="38"/>
    </row>
    <row r="144" spans="2:30" x14ac:dyDescent="0.2">
      <c r="B144" s="2070"/>
      <c r="C144" s="2060"/>
      <c r="D144" s="2060"/>
      <c r="E144" s="2060"/>
      <c r="F144" s="2060"/>
      <c r="G144" s="1273"/>
      <c r="H144" s="2061"/>
      <c r="I144" s="2061"/>
      <c r="J144" s="2061"/>
      <c r="K144" s="2062"/>
      <c r="L144" s="2062"/>
      <c r="M144" s="2062"/>
      <c r="N144" s="2062"/>
      <c r="O144" s="2062"/>
      <c r="P144" s="2062"/>
      <c r="Q144" s="2062"/>
      <c r="R144" s="2062"/>
      <c r="S144" s="2062"/>
      <c r="T144" s="2062"/>
      <c r="U144" s="2062"/>
      <c r="V144" s="2062"/>
      <c r="W144" s="2061"/>
      <c r="X144" s="2063"/>
      <c r="Y144" s="2063"/>
      <c r="Z144" s="2063"/>
      <c r="AA144" s="2063"/>
      <c r="AB144" s="2063"/>
      <c r="AC144" s="38"/>
      <c r="AD144" s="38"/>
    </row>
    <row r="145" spans="2:30" x14ac:dyDescent="0.2">
      <c r="B145" s="2070"/>
      <c r="C145" s="2060"/>
      <c r="D145" s="2060"/>
      <c r="E145" s="2060"/>
      <c r="F145" s="2060"/>
      <c r="G145" s="1273"/>
      <c r="H145" s="2061"/>
      <c r="I145" s="2061"/>
      <c r="J145" s="2061"/>
      <c r="K145" s="2062"/>
      <c r="L145" s="2062"/>
      <c r="M145" s="2062"/>
      <c r="N145" s="2062"/>
      <c r="O145" s="2062"/>
      <c r="P145" s="2062"/>
      <c r="Q145" s="2062"/>
      <c r="R145" s="2062"/>
      <c r="S145" s="2062"/>
      <c r="T145" s="2062"/>
      <c r="U145" s="2062"/>
      <c r="V145" s="2062"/>
      <c r="W145" s="2061"/>
      <c r="X145" s="2063"/>
      <c r="Y145" s="2063"/>
      <c r="Z145" s="2063"/>
      <c r="AA145" s="2063"/>
      <c r="AB145" s="2063"/>
      <c r="AC145" s="38"/>
      <c r="AD145" s="38"/>
    </row>
    <row r="146" spans="2:30" x14ac:dyDescent="0.2">
      <c r="B146" s="2070"/>
      <c r="C146" s="2060"/>
      <c r="D146" s="2060"/>
      <c r="E146" s="2060"/>
      <c r="F146" s="2060"/>
      <c r="G146" s="1273"/>
      <c r="H146" s="2061"/>
      <c r="I146" s="2061"/>
      <c r="J146" s="2061"/>
      <c r="K146" s="2062"/>
      <c r="L146" s="2062"/>
      <c r="M146" s="2062"/>
      <c r="N146" s="2062"/>
      <c r="O146" s="2062"/>
      <c r="P146" s="2062"/>
      <c r="Q146" s="2062"/>
      <c r="R146" s="2062"/>
      <c r="S146" s="2062"/>
      <c r="T146" s="2062"/>
      <c r="U146" s="2062"/>
      <c r="V146" s="2062"/>
      <c r="W146" s="2061"/>
      <c r="X146" s="2063"/>
      <c r="Y146" s="2063"/>
      <c r="Z146" s="2063"/>
      <c r="AA146" s="2063"/>
      <c r="AB146" s="2063"/>
      <c r="AC146" s="38"/>
      <c r="AD146" s="38"/>
    </row>
    <row r="147" spans="2:30" x14ac:dyDescent="0.2">
      <c r="B147" s="2070"/>
      <c r="C147" s="2060"/>
      <c r="D147" s="2060"/>
      <c r="E147" s="2060"/>
      <c r="F147" s="2060"/>
      <c r="G147" s="1273"/>
      <c r="H147" s="2061"/>
      <c r="I147" s="2061"/>
      <c r="J147" s="2061"/>
      <c r="K147" s="2062"/>
      <c r="L147" s="2062"/>
      <c r="M147" s="2062"/>
      <c r="N147" s="2062"/>
      <c r="O147" s="2062"/>
      <c r="P147" s="2062"/>
      <c r="Q147" s="2062"/>
      <c r="R147" s="2062"/>
      <c r="S147" s="2062"/>
      <c r="T147" s="2062"/>
      <c r="U147" s="2062"/>
      <c r="V147" s="2062"/>
      <c r="W147" s="2061"/>
      <c r="X147" s="2063"/>
      <c r="Y147" s="2063"/>
      <c r="Z147" s="2063"/>
      <c r="AA147" s="2063"/>
      <c r="AB147" s="2063"/>
      <c r="AC147" s="38"/>
      <c r="AD147" s="38"/>
    </row>
    <row r="148" spans="2:30" x14ac:dyDescent="0.2">
      <c r="B148" s="2070"/>
      <c r="C148" s="2060"/>
      <c r="D148" s="2060"/>
      <c r="E148" s="2060"/>
      <c r="F148" s="2060"/>
      <c r="G148" s="1273"/>
      <c r="H148" s="2061"/>
      <c r="I148" s="2061"/>
      <c r="J148" s="2061"/>
      <c r="K148" s="2062"/>
      <c r="L148" s="2062"/>
      <c r="M148" s="2062"/>
      <c r="N148" s="2062"/>
      <c r="O148" s="2062"/>
      <c r="P148" s="2062"/>
      <c r="Q148" s="2062"/>
      <c r="R148" s="2062"/>
      <c r="S148" s="2062"/>
      <c r="T148" s="2062"/>
      <c r="U148" s="2062"/>
      <c r="V148" s="2062"/>
      <c r="W148" s="2061"/>
      <c r="X148" s="2063"/>
      <c r="Y148" s="2063"/>
      <c r="Z148" s="2063"/>
      <c r="AA148" s="2063"/>
      <c r="AB148" s="2063"/>
      <c r="AC148" s="38"/>
      <c r="AD148" s="38"/>
    </row>
    <row r="149" spans="2:30" x14ac:dyDescent="0.2">
      <c r="B149" s="2070"/>
      <c r="C149" s="2060"/>
      <c r="D149" s="2060"/>
      <c r="E149" s="2060"/>
      <c r="F149" s="2060"/>
      <c r="G149" s="1273"/>
      <c r="H149" s="2061"/>
      <c r="I149" s="2061"/>
      <c r="J149" s="2061"/>
      <c r="K149" s="2062"/>
      <c r="L149" s="2062"/>
      <c r="M149" s="2062"/>
      <c r="N149" s="2062"/>
      <c r="O149" s="2062"/>
      <c r="P149" s="2062"/>
      <c r="Q149" s="2062"/>
      <c r="R149" s="2062"/>
      <c r="S149" s="2062"/>
      <c r="T149" s="2062"/>
      <c r="U149" s="2062"/>
      <c r="V149" s="2062"/>
      <c r="W149" s="2061"/>
      <c r="X149" s="2063"/>
      <c r="Y149" s="2063"/>
      <c r="Z149" s="2063"/>
      <c r="AA149" s="2063"/>
      <c r="AB149" s="2063"/>
      <c r="AC149" s="38"/>
      <c r="AD149" s="38"/>
    </row>
    <row r="150" spans="2:30" x14ac:dyDescent="0.2">
      <c r="B150" s="2070"/>
      <c r="C150" s="2060"/>
      <c r="D150" s="2060"/>
      <c r="E150" s="2060"/>
      <c r="F150" s="2060"/>
      <c r="G150" s="1273"/>
      <c r="H150" s="2061"/>
      <c r="I150" s="2061"/>
      <c r="J150" s="2061"/>
      <c r="K150" s="2062"/>
      <c r="L150" s="2062"/>
      <c r="M150" s="2062"/>
      <c r="N150" s="2062"/>
      <c r="O150" s="2062"/>
      <c r="P150" s="2062"/>
      <c r="Q150" s="2062"/>
      <c r="R150" s="2062"/>
      <c r="S150" s="2062"/>
      <c r="T150" s="2062"/>
      <c r="U150" s="2062"/>
      <c r="V150" s="2062"/>
      <c r="W150" s="2061"/>
      <c r="X150" s="2063"/>
      <c r="Y150" s="2063"/>
      <c r="Z150" s="2063"/>
      <c r="AA150" s="2063"/>
      <c r="AB150" s="2063"/>
      <c r="AC150" s="38"/>
      <c r="AD150" s="38"/>
    </row>
    <row r="151" spans="2:30" x14ac:dyDescent="0.2">
      <c r="B151" s="2070"/>
      <c r="C151" s="2060"/>
      <c r="D151" s="2060"/>
      <c r="E151" s="2060"/>
      <c r="F151" s="2060"/>
      <c r="G151" s="1273"/>
      <c r="H151" s="2061"/>
      <c r="I151" s="2061"/>
      <c r="J151" s="2061"/>
      <c r="K151" s="2062"/>
      <c r="L151" s="2062"/>
      <c r="M151" s="2062"/>
      <c r="N151" s="2062"/>
      <c r="O151" s="2062"/>
      <c r="P151" s="2062"/>
      <c r="Q151" s="2062"/>
      <c r="R151" s="2062"/>
      <c r="S151" s="2062"/>
      <c r="T151" s="2062"/>
      <c r="U151" s="2062"/>
      <c r="V151" s="2062"/>
      <c r="W151" s="2061"/>
      <c r="X151" s="2063"/>
      <c r="Y151" s="2063"/>
      <c r="Z151" s="2063"/>
      <c r="AA151" s="2063"/>
      <c r="AB151" s="2063"/>
      <c r="AC151" s="38"/>
      <c r="AD151" s="38"/>
    </row>
    <row r="152" spans="2:30" x14ac:dyDescent="0.2">
      <c r="B152" s="2070"/>
      <c r="C152" s="2060"/>
      <c r="D152" s="2060"/>
      <c r="E152" s="2060"/>
      <c r="F152" s="2060"/>
      <c r="G152" s="1273"/>
      <c r="H152" s="2061"/>
      <c r="I152" s="2061"/>
      <c r="J152" s="2061"/>
      <c r="K152" s="2062"/>
      <c r="L152" s="2062"/>
      <c r="M152" s="2062"/>
      <c r="N152" s="2062"/>
      <c r="O152" s="2062"/>
      <c r="P152" s="2062"/>
      <c r="Q152" s="2062"/>
      <c r="R152" s="2062"/>
      <c r="S152" s="2062"/>
      <c r="T152" s="2062"/>
      <c r="U152" s="2062"/>
      <c r="V152" s="2062"/>
      <c r="W152" s="2061"/>
      <c r="X152" s="2063"/>
      <c r="Y152" s="2063"/>
      <c r="Z152" s="2063"/>
      <c r="AA152" s="2063"/>
      <c r="AB152" s="2063"/>
      <c r="AC152" s="38"/>
      <c r="AD152" s="38"/>
    </row>
    <row r="153" spans="2:30" x14ac:dyDescent="0.2">
      <c r="B153" s="2070"/>
      <c r="C153" s="2060"/>
      <c r="D153" s="2060"/>
      <c r="E153" s="2060"/>
      <c r="F153" s="2060"/>
      <c r="G153" s="1273"/>
      <c r="H153" s="2061"/>
      <c r="I153" s="2061"/>
      <c r="J153" s="2061"/>
      <c r="K153" s="2062"/>
      <c r="L153" s="2062"/>
      <c r="M153" s="2062"/>
      <c r="N153" s="2062"/>
      <c r="O153" s="2062"/>
      <c r="P153" s="2062"/>
      <c r="Q153" s="2062"/>
      <c r="R153" s="2062"/>
      <c r="S153" s="2062"/>
      <c r="T153" s="2062"/>
      <c r="U153" s="2062"/>
      <c r="V153" s="2062"/>
      <c r="W153" s="2061"/>
      <c r="X153" s="2063"/>
      <c r="Y153" s="2063"/>
      <c r="Z153" s="2063"/>
      <c r="AA153" s="2063"/>
      <c r="AB153" s="2063"/>
      <c r="AC153" s="38"/>
      <c r="AD153" s="38"/>
    </row>
    <row r="154" spans="2:30" x14ac:dyDescent="0.2">
      <c r="B154" s="2070"/>
      <c r="C154" s="2060"/>
      <c r="D154" s="2060"/>
      <c r="E154" s="2060"/>
      <c r="F154" s="2060"/>
      <c r="G154" s="1273"/>
      <c r="H154" s="2061"/>
      <c r="I154" s="2061"/>
      <c r="J154" s="2061"/>
      <c r="K154" s="2062"/>
      <c r="L154" s="2062"/>
      <c r="M154" s="2062"/>
      <c r="N154" s="2062"/>
      <c r="O154" s="2062"/>
      <c r="P154" s="2062"/>
      <c r="Q154" s="2062"/>
      <c r="R154" s="2062"/>
      <c r="S154" s="2062"/>
      <c r="T154" s="2062"/>
      <c r="U154" s="2062"/>
      <c r="V154" s="2062"/>
      <c r="W154" s="2061"/>
      <c r="X154" s="2063"/>
      <c r="Y154" s="2063"/>
      <c r="Z154" s="2063"/>
      <c r="AA154" s="2063"/>
      <c r="AB154" s="2063"/>
      <c r="AC154" s="38"/>
      <c r="AD154" s="38"/>
    </row>
    <row r="155" spans="2:30" x14ac:dyDescent="0.2">
      <c r="B155" s="2070"/>
      <c r="C155" s="2060"/>
      <c r="D155" s="2060"/>
      <c r="E155" s="2060"/>
      <c r="F155" s="2060"/>
      <c r="G155" s="1273"/>
      <c r="H155" s="2061"/>
      <c r="I155" s="2061"/>
      <c r="J155" s="2061"/>
      <c r="K155" s="2062"/>
      <c r="L155" s="2062"/>
      <c r="M155" s="2062"/>
      <c r="N155" s="2062"/>
      <c r="O155" s="2062"/>
      <c r="P155" s="2062"/>
      <c r="Q155" s="2062"/>
      <c r="R155" s="2062"/>
      <c r="S155" s="2062"/>
      <c r="T155" s="2062"/>
      <c r="U155" s="2062"/>
      <c r="V155" s="2062"/>
      <c r="W155" s="2061"/>
      <c r="X155" s="2063"/>
      <c r="Y155" s="2063"/>
      <c r="Z155" s="2063"/>
      <c r="AA155" s="2063"/>
      <c r="AB155" s="2063"/>
      <c r="AC155" s="38"/>
      <c r="AD155" s="38"/>
    </row>
    <row r="156" spans="2:30" x14ac:dyDescent="0.2">
      <c r="B156" s="2070"/>
      <c r="C156" s="2060"/>
      <c r="D156" s="2060"/>
      <c r="E156" s="2060"/>
      <c r="F156" s="2060"/>
      <c r="G156" s="1273"/>
      <c r="H156" s="2061"/>
      <c r="I156" s="2061"/>
      <c r="J156" s="2061"/>
      <c r="K156" s="2062"/>
      <c r="L156" s="2062"/>
      <c r="M156" s="2062"/>
      <c r="N156" s="2062"/>
      <c r="O156" s="2062"/>
      <c r="P156" s="2062"/>
      <c r="Q156" s="2062"/>
      <c r="R156" s="2062"/>
      <c r="S156" s="2062"/>
      <c r="T156" s="2062"/>
      <c r="U156" s="2062"/>
      <c r="V156" s="2062"/>
      <c r="W156" s="2061"/>
      <c r="X156" s="2063"/>
      <c r="Y156" s="2063"/>
      <c r="Z156" s="2063"/>
      <c r="AA156" s="2063"/>
      <c r="AB156" s="2063"/>
      <c r="AC156" s="38"/>
      <c r="AD156" s="38"/>
    </row>
    <row r="157" spans="2:30" x14ac:dyDescent="0.2">
      <c r="B157" s="2070"/>
      <c r="C157" s="2060"/>
      <c r="D157" s="2060"/>
      <c r="E157" s="2060"/>
      <c r="F157" s="2060"/>
      <c r="G157" s="1273"/>
      <c r="H157" s="2061"/>
      <c r="I157" s="2061"/>
      <c r="J157" s="2061"/>
      <c r="K157" s="2062"/>
      <c r="L157" s="2062"/>
      <c r="M157" s="2062"/>
      <c r="N157" s="2062"/>
      <c r="O157" s="2062"/>
      <c r="P157" s="2062"/>
      <c r="Q157" s="2062"/>
      <c r="R157" s="2062"/>
      <c r="S157" s="2062"/>
      <c r="T157" s="2062"/>
      <c r="U157" s="2062"/>
      <c r="V157" s="2062"/>
      <c r="W157" s="2061"/>
      <c r="X157" s="2063"/>
      <c r="Y157" s="2063"/>
      <c r="Z157" s="2063"/>
      <c r="AA157" s="2063"/>
      <c r="AB157" s="2063"/>
      <c r="AC157" s="38"/>
      <c r="AD157" s="38"/>
    </row>
    <row r="158" spans="2:30" x14ac:dyDescent="0.2">
      <c r="B158" s="2070"/>
      <c r="C158" s="2060"/>
      <c r="D158" s="2060"/>
      <c r="E158" s="2060"/>
      <c r="F158" s="2060"/>
      <c r="G158" s="1273"/>
      <c r="H158" s="2061"/>
      <c r="I158" s="2061"/>
      <c r="J158" s="2061"/>
      <c r="K158" s="2062"/>
      <c r="L158" s="2062"/>
      <c r="M158" s="2062"/>
      <c r="N158" s="2062"/>
      <c r="O158" s="2062"/>
      <c r="P158" s="2062"/>
      <c r="Q158" s="2062"/>
      <c r="R158" s="2062"/>
      <c r="S158" s="2062"/>
      <c r="T158" s="2062"/>
      <c r="U158" s="2062"/>
      <c r="V158" s="2062"/>
      <c r="W158" s="2061"/>
      <c r="X158" s="2063"/>
      <c r="Y158" s="2063"/>
      <c r="Z158" s="2063"/>
      <c r="AA158" s="2063"/>
      <c r="AB158" s="2063"/>
      <c r="AC158" s="38"/>
      <c r="AD158" s="38"/>
    </row>
    <row r="159" spans="2:30" x14ac:dyDescent="0.2">
      <c r="B159" s="2070"/>
      <c r="C159" s="2060"/>
      <c r="D159" s="2060"/>
      <c r="E159" s="2060"/>
      <c r="F159" s="2060"/>
      <c r="G159" s="1273"/>
      <c r="H159" s="2061"/>
      <c r="I159" s="2061"/>
      <c r="J159" s="2061"/>
      <c r="K159" s="2062"/>
      <c r="L159" s="2062"/>
      <c r="M159" s="2062"/>
      <c r="N159" s="2062"/>
      <c r="O159" s="2062"/>
      <c r="P159" s="2062"/>
      <c r="Q159" s="2062"/>
      <c r="R159" s="2062"/>
      <c r="S159" s="2062"/>
      <c r="T159" s="2062"/>
      <c r="U159" s="2062"/>
      <c r="V159" s="2062"/>
      <c r="W159" s="2061"/>
      <c r="X159" s="2063"/>
      <c r="Y159" s="2063"/>
      <c r="Z159" s="2063"/>
      <c r="AA159" s="2063"/>
      <c r="AB159" s="2063"/>
      <c r="AC159" s="38"/>
      <c r="AD159" s="38"/>
    </row>
    <row r="160" spans="2:30" x14ac:dyDescent="0.2">
      <c r="B160" s="2070"/>
      <c r="C160" s="2060"/>
      <c r="D160" s="2060"/>
      <c r="E160" s="2060"/>
      <c r="F160" s="2060"/>
      <c r="G160" s="1273"/>
      <c r="H160" s="2061"/>
      <c r="I160" s="2061"/>
      <c r="J160" s="2061"/>
      <c r="K160" s="2062"/>
      <c r="L160" s="2062"/>
      <c r="M160" s="2062"/>
      <c r="N160" s="2062"/>
      <c r="O160" s="2062"/>
      <c r="P160" s="2062"/>
      <c r="Q160" s="2062"/>
      <c r="R160" s="2062"/>
      <c r="S160" s="2062"/>
      <c r="T160" s="2062"/>
      <c r="U160" s="2062"/>
      <c r="V160" s="2062"/>
      <c r="W160" s="2061"/>
      <c r="X160" s="2063"/>
      <c r="Y160" s="2063"/>
      <c r="Z160" s="2063"/>
      <c r="AA160" s="2063"/>
      <c r="AB160" s="2063"/>
      <c r="AC160" s="38"/>
      <c r="AD160" s="38"/>
    </row>
    <row r="161" spans="2:30" x14ac:dyDescent="0.2">
      <c r="B161" s="2070"/>
      <c r="C161" s="2060"/>
      <c r="D161" s="2060"/>
      <c r="E161" s="2060"/>
      <c r="F161" s="2060"/>
      <c r="G161" s="1273"/>
      <c r="H161" s="2061"/>
      <c r="I161" s="2061"/>
      <c r="J161" s="2061"/>
      <c r="K161" s="2062"/>
      <c r="L161" s="2062"/>
      <c r="M161" s="2062"/>
      <c r="N161" s="2062"/>
      <c r="O161" s="2062"/>
      <c r="P161" s="2062"/>
      <c r="Q161" s="2062"/>
      <c r="R161" s="2062"/>
      <c r="S161" s="2062"/>
      <c r="T161" s="2062"/>
      <c r="U161" s="2062"/>
      <c r="V161" s="2062"/>
      <c r="W161" s="2061"/>
      <c r="X161" s="2063"/>
      <c r="Y161" s="2063"/>
      <c r="Z161" s="2063"/>
      <c r="AA161" s="2063"/>
      <c r="AB161" s="2063"/>
      <c r="AC161" s="38"/>
      <c r="AD161" s="38"/>
    </row>
    <row r="162" spans="2:30" x14ac:dyDescent="0.2">
      <c r="B162" s="2070"/>
      <c r="C162" s="2060"/>
      <c r="D162" s="2060"/>
      <c r="E162" s="2060"/>
      <c r="F162" s="2060"/>
      <c r="G162" s="1273"/>
      <c r="H162" s="2061"/>
      <c r="I162" s="2061"/>
      <c r="J162" s="2061"/>
      <c r="K162" s="2062"/>
      <c r="L162" s="2062"/>
      <c r="M162" s="2062"/>
      <c r="N162" s="2062"/>
      <c r="O162" s="2062"/>
      <c r="P162" s="2062"/>
      <c r="Q162" s="2062"/>
      <c r="R162" s="2062"/>
      <c r="S162" s="2062"/>
      <c r="T162" s="2062"/>
      <c r="U162" s="2062"/>
      <c r="V162" s="2062"/>
      <c r="W162" s="2061"/>
      <c r="X162" s="2063"/>
      <c r="Y162" s="2063"/>
      <c r="Z162" s="2063"/>
      <c r="AA162" s="2063"/>
      <c r="AB162" s="2063"/>
      <c r="AC162" s="38"/>
      <c r="AD162" s="38"/>
    </row>
    <row r="163" spans="2:30" x14ac:dyDescent="0.2">
      <c r="B163" s="2070"/>
      <c r="C163" s="2060"/>
      <c r="D163" s="2060"/>
      <c r="E163" s="2060"/>
      <c r="F163" s="2060"/>
      <c r="G163" s="1273"/>
      <c r="H163" s="2061"/>
      <c r="I163" s="2061"/>
      <c r="J163" s="2061"/>
      <c r="K163" s="2062"/>
      <c r="L163" s="2062"/>
      <c r="M163" s="2062"/>
      <c r="N163" s="2062"/>
      <c r="O163" s="2062"/>
      <c r="P163" s="2062"/>
      <c r="Q163" s="2062"/>
      <c r="R163" s="2062"/>
      <c r="S163" s="2062"/>
      <c r="T163" s="2062"/>
      <c r="U163" s="2062"/>
      <c r="V163" s="2062"/>
      <c r="W163" s="2061"/>
      <c r="X163" s="2063"/>
      <c r="Y163" s="2063"/>
      <c r="Z163" s="2063"/>
      <c r="AA163" s="2063"/>
      <c r="AB163" s="2063"/>
      <c r="AC163" s="38"/>
      <c r="AD163" s="38"/>
    </row>
    <row r="164" spans="2:30" x14ac:dyDescent="0.2">
      <c r="B164" s="2070"/>
      <c r="C164" s="2060"/>
      <c r="D164" s="2060"/>
      <c r="E164" s="2060"/>
      <c r="F164" s="2060"/>
      <c r="G164" s="1273"/>
      <c r="H164" s="2061"/>
      <c r="I164" s="2061"/>
      <c r="J164" s="2061"/>
      <c r="K164" s="2062"/>
      <c r="L164" s="2062"/>
      <c r="M164" s="2062"/>
      <c r="N164" s="2062"/>
      <c r="O164" s="2062"/>
      <c r="P164" s="2062"/>
      <c r="Q164" s="2062"/>
      <c r="R164" s="2062"/>
      <c r="S164" s="2062"/>
      <c r="T164" s="2062"/>
      <c r="U164" s="2062"/>
      <c r="V164" s="2062"/>
      <c r="W164" s="2061"/>
      <c r="X164" s="2063"/>
      <c r="Y164" s="2063"/>
      <c r="Z164" s="2063"/>
      <c r="AA164" s="2063"/>
      <c r="AB164" s="2063"/>
      <c r="AC164" s="38"/>
      <c r="AD164" s="38"/>
    </row>
    <row r="165" spans="2:30" x14ac:dyDescent="0.2">
      <c r="B165" s="2070"/>
      <c r="C165" s="2060"/>
      <c r="D165" s="2060"/>
      <c r="E165" s="2060"/>
      <c r="F165" s="2060"/>
      <c r="G165" s="1273"/>
      <c r="H165" s="2061"/>
      <c r="I165" s="2061"/>
      <c r="J165" s="2061"/>
      <c r="K165" s="2062"/>
      <c r="L165" s="2062"/>
      <c r="M165" s="2062"/>
      <c r="N165" s="2062"/>
      <c r="O165" s="2062"/>
      <c r="P165" s="2062"/>
      <c r="Q165" s="2062"/>
      <c r="R165" s="2062"/>
      <c r="S165" s="2062"/>
      <c r="T165" s="2062"/>
      <c r="U165" s="2062"/>
      <c r="V165" s="2062"/>
      <c r="W165" s="2061"/>
      <c r="X165" s="2063"/>
      <c r="Y165" s="2063"/>
      <c r="Z165" s="2063"/>
      <c r="AA165" s="2063"/>
      <c r="AB165" s="2063"/>
      <c r="AC165" s="38"/>
      <c r="AD165" s="38"/>
    </row>
    <row r="166" spans="2:30" x14ac:dyDescent="0.2">
      <c r="B166" s="2070"/>
      <c r="C166" s="2060"/>
      <c r="D166" s="2060"/>
      <c r="E166" s="2060"/>
      <c r="F166" s="2060"/>
      <c r="G166" s="1273"/>
      <c r="H166" s="2061"/>
      <c r="I166" s="2061"/>
      <c r="J166" s="2061"/>
      <c r="K166" s="2062"/>
      <c r="L166" s="2062"/>
      <c r="M166" s="2062"/>
      <c r="N166" s="2062"/>
      <c r="O166" s="2062"/>
      <c r="P166" s="2062"/>
      <c r="Q166" s="2062"/>
      <c r="R166" s="2062"/>
      <c r="S166" s="2062"/>
      <c r="T166" s="2062"/>
      <c r="U166" s="2062"/>
      <c r="V166" s="2062"/>
      <c r="W166" s="2061"/>
      <c r="X166" s="2063"/>
      <c r="Y166" s="2063"/>
      <c r="Z166" s="2063"/>
      <c r="AA166" s="2063"/>
      <c r="AB166" s="2063"/>
      <c r="AC166" s="38"/>
      <c r="AD166" s="38"/>
    </row>
    <row r="167" spans="2:30" x14ac:dyDescent="0.2">
      <c r="B167" s="2070"/>
      <c r="C167" s="2060"/>
      <c r="D167" s="2060"/>
      <c r="E167" s="2060"/>
      <c r="F167" s="2060"/>
      <c r="G167" s="1273"/>
      <c r="H167" s="2061"/>
      <c r="I167" s="2061"/>
      <c r="J167" s="2061"/>
      <c r="K167" s="2062"/>
      <c r="L167" s="2062"/>
      <c r="M167" s="2062"/>
      <c r="N167" s="2062"/>
      <c r="O167" s="2062"/>
      <c r="P167" s="2062"/>
      <c r="Q167" s="2062"/>
      <c r="R167" s="2062"/>
      <c r="S167" s="2062"/>
      <c r="T167" s="2062"/>
      <c r="U167" s="2062"/>
      <c r="V167" s="2062"/>
      <c r="W167" s="2061"/>
      <c r="X167" s="2063"/>
      <c r="Y167" s="2063"/>
      <c r="Z167" s="2063"/>
      <c r="AA167" s="2063"/>
      <c r="AB167" s="2063"/>
      <c r="AC167" s="38"/>
      <c r="AD167" s="38"/>
    </row>
    <row r="168" spans="2:30" x14ac:dyDescent="0.2">
      <c r="B168" s="2070"/>
      <c r="C168" s="2060"/>
      <c r="D168" s="2060"/>
      <c r="E168" s="2060"/>
      <c r="F168" s="2060"/>
      <c r="G168" s="1273"/>
      <c r="H168" s="2061"/>
      <c r="I168" s="2061"/>
      <c r="J168" s="2061"/>
      <c r="K168" s="2062"/>
      <c r="L168" s="2062"/>
      <c r="M168" s="2062"/>
      <c r="N168" s="2062"/>
      <c r="O168" s="2062"/>
      <c r="P168" s="2062"/>
      <c r="Q168" s="2062"/>
      <c r="R168" s="2062"/>
      <c r="S168" s="2062"/>
      <c r="T168" s="2062"/>
      <c r="U168" s="2062"/>
      <c r="V168" s="2062"/>
      <c r="W168" s="2061"/>
      <c r="X168" s="2063"/>
      <c r="Y168" s="2063"/>
      <c r="Z168" s="2063"/>
      <c r="AA168" s="2063"/>
      <c r="AB168" s="2063"/>
      <c r="AC168" s="38"/>
      <c r="AD168" s="38"/>
    </row>
    <row r="169" spans="2:30" x14ac:dyDescent="0.2">
      <c r="B169" s="2070"/>
      <c r="C169" s="2060"/>
      <c r="D169" s="2060"/>
      <c r="E169" s="2060"/>
      <c r="F169" s="2060"/>
      <c r="G169" s="1273"/>
      <c r="H169" s="2061"/>
      <c r="I169" s="2061"/>
      <c r="J169" s="2061"/>
      <c r="K169" s="2062"/>
      <c r="L169" s="2062"/>
      <c r="M169" s="2062"/>
      <c r="N169" s="2062"/>
      <c r="O169" s="2062"/>
      <c r="P169" s="2062"/>
      <c r="Q169" s="2062"/>
      <c r="R169" s="2062"/>
      <c r="S169" s="2062"/>
      <c r="T169" s="2062"/>
      <c r="U169" s="2062"/>
      <c r="V169" s="2062"/>
      <c r="W169" s="2061"/>
      <c r="X169" s="2063"/>
      <c r="Y169" s="2063"/>
      <c r="Z169" s="2063"/>
      <c r="AA169" s="2063"/>
      <c r="AB169" s="2063"/>
      <c r="AC169" s="38"/>
      <c r="AD169" s="38"/>
    </row>
    <row r="170" spans="2:30" x14ac:dyDescent="0.2">
      <c r="B170" s="2070"/>
      <c r="C170" s="2060"/>
      <c r="D170" s="2060"/>
      <c r="E170" s="2060"/>
      <c r="F170" s="2060"/>
      <c r="G170" s="1273"/>
      <c r="H170" s="2061"/>
      <c r="I170" s="2061"/>
      <c r="J170" s="2061"/>
      <c r="K170" s="2062"/>
      <c r="L170" s="2062"/>
      <c r="M170" s="2062"/>
      <c r="N170" s="2062"/>
      <c r="O170" s="2062"/>
      <c r="P170" s="2062"/>
      <c r="Q170" s="2062"/>
      <c r="R170" s="2062"/>
      <c r="S170" s="2062"/>
      <c r="T170" s="2062"/>
      <c r="U170" s="2062"/>
      <c r="V170" s="2062"/>
      <c r="W170" s="2061"/>
      <c r="X170" s="2063"/>
      <c r="Y170" s="2063"/>
      <c r="Z170" s="2063"/>
      <c r="AA170" s="2063"/>
      <c r="AB170" s="2063"/>
      <c r="AC170" s="38"/>
      <c r="AD170" s="38"/>
    </row>
    <row r="171" spans="2:30" x14ac:dyDescent="0.2">
      <c r="B171" s="2070"/>
      <c r="C171" s="2060"/>
      <c r="D171" s="2060"/>
      <c r="E171" s="2060"/>
      <c r="F171" s="2060"/>
      <c r="G171" s="1273"/>
      <c r="H171" s="2061"/>
      <c r="I171" s="2061"/>
      <c r="J171" s="2061"/>
      <c r="K171" s="2062"/>
      <c r="L171" s="2062"/>
      <c r="M171" s="2062"/>
      <c r="N171" s="2062"/>
      <c r="O171" s="2062"/>
      <c r="P171" s="2062"/>
      <c r="Q171" s="2062"/>
      <c r="R171" s="2062"/>
      <c r="S171" s="2062"/>
      <c r="T171" s="2062"/>
      <c r="U171" s="2062"/>
      <c r="V171" s="2062"/>
      <c r="W171" s="2061"/>
      <c r="X171" s="2063"/>
      <c r="Y171" s="2063"/>
      <c r="Z171" s="2063"/>
      <c r="AA171" s="2063"/>
      <c r="AB171" s="2063"/>
      <c r="AC171" s="38"/>
      <c r="AD171" s="38"/>
    </row>
    <row r="172" spans="2:30" x14ac:dyDescent="0.2">
      <c r="B172" s="2070"/>
      <c r="C172" s="2060"/>
      <c r="D172" s="2060"/>
      <c r="E172" s="2060"/>
      <c r="F172" s="2060"/>
      <c r="G172" s="1273"/>
      <c r="H172" s="2061"/>
      <c r="I172" s="2061"/>
      <c r="J172" s="2061"/>
      <c r="K172" s="2062"/>
      <c r="L172" s="2062"/>
      <c r="M172" s="2062"/>
      <c r="N172" s="2062"/>
      <c r="O172" s="2062"/>
      <c r="P172" s="2062"/>
      <c r="Q172" s="2062"/>
      <c r="R172" s="2062"/>
      <c r="S172" s="2062"/>
      <c r="T172" s="2062"/>
      <c r="U172" s="2062"/>
      <c r="V172" s="2062"/>
      <c r="W172" s="2061"/>
      <c r="X172" s="2063"/>
      <c r="Y172" s="2063"/>
      <c r="Z172" s="2063"/>
      <c r="AA172" s="2063"/>
      <c r="AB172" s="2063"/>
      <c r="AC172" s="38"/>
      <c r="AD172" s="38"/>
    </row>
    <row r="173" spans="2:30" x14ac:dyDescent="0.2">
      <c r="B173" s="2070"/>
      <c r="C173" s="2060"/>
      <c r="D173" s="2060"/>
      <c r="E173" s="2060"/>
      <c r="F173" s="2060"/>
      <c r="G173" s="1273"/>
      <c r="H173" s="2061"/>
      <c r="I173" s="2061"/>
      <c r="J173" s="2061"/>
      <c r="K173" s="2062"/>
      <c r="L173" s="2062"/>
      <c r="M173" s="2062"/>
      <c r="N173" s="2062"/>
      <c r="O173" s="2062"/>
      <c r="P173" s="2062"/>
      <c r="Q173" s="2062"/>
      <c r="R173" s="2062"/>
      <c r="S173" s="2062"/>
      <c r="T173" s="2062"/>
      <c r="U173" s="2062"/>
      <c r="V173" s="2062"/>
      <c r="W173" s="2061"/>
      <c r="X173" s="2063"/>
      <c r="Y173" s="2063"/>
      <c r="Z173" s="2063"/>
      <c r="AA173" s="2063"/>
      <c r="AB173" s="2063"/>
      <c r="AC173" s="38"/>
      <c r="AD173" s="38"/>
    </row>
    <row r="174" spans="2:30" x14ac:dyDescent="0.2">
      <c r="B174" s="2070"/>
      <c r="C174" s="2060"/>
      <c r="D174" s="2060"/>
      <c r="E174" s="2060"/>
      <c r="F174" s="2060"/>
      <c r="G174" s="1273"/>
      <c r="H174" s="2061"/>
      <c r="I174" s="2061"/>
      <c r="J174" s="2061"/>
      <c r="K174" s="2062"/>
      <c r="L174" s="2062"/>
      <c r="M174" s="2062"/>
      <c r="N174" s="2062"/>
      <c r="O174" s="2062"/>
      <c r="P174" s="2062"/>
      <c r="Q174" s="2062"/>
      <c r="R174" s="2062"/>
      <c r="S174" s="2062"/>
      <c r="T174" s="2062"/>
      <c r="U174" s="2062"/>
      <c r="V174" s="2062"/>
      <c r="W174" s="2061"/>
      <c r="X174" s="2063"/>
      <c r="Y174" s="2063"/>
      <c r="Z174" s="2063"/>
      <c r="AA174" s="2063"/>
      <c r="AB174" s="2063"/>
      <c r="AC174" s="38"/>
      <c r="AD174" s="38"/>
    </row>
    <row r="175" spans="2:30" x14ac:dyDescent="0.2">
      <c r="B175" s="2070"/>
      <c r="C175" s="2060"/>
      <c r="D175" s="2060"/>
      <c r="E175" s="2060"/>
      <c r="F175" s="2060"/>
      <c r="G175" s="1273"/>
      <c r="H175" s="2061"/>
      <c r="I175" s="2061"/>
      <c r="J175" s="2061"/>
      <c r="K175" s="2062"/>
      <c r="L175" s="2062"/>
      <c r="M175" s="2062"/>
      <c r="N175" s="2062"/>
      <c r="O175" s="2062"/>
      <c r="P175" s="2062"/>
      <c r="Q175" s="2062"/>
      <c r="R175" s="2062"/>
      <c r="S175" s="2062"/>
      <c r="T175" s="2062"/>
      <c r="U175" s="2062"/>
      <c r="V175" s="2062"/>
      <c r="W175" s="2061"/>
      <c r="X175" s="2063"/>
      <c r="Y175" s="2063"/>
      <c r="Z175" s="2063"/>
      <c r="AA175" s="2063"/>
      <c r="AB175" s="2063"/>
      <c r="AC175" s="38"/>
      <c r="AD175" s="38"/>
    </row>
    <row r="176" spans="2:30" x14ac:dyDescent="0.2">
      <c r="B176" s="2070"/>
      <c r="C176" s="2060"/>
      <c r="D176" s="2060"/>
      <c r="E176" s="2060"/>
      <c r="F176" s="2060"/>
      <c r="G176" s="1273"/>
      <c r="H176" s="2061"/>
      <c r="I176" s="2061"/>
      <c r="J176" s="2061"/>
      <c r="K176" s="2062"/>
      <c r="L176" s="2062"/>
      <c r="M176" s="2062"/>
      <c r="N176" s="2062"/>
      <c r="O176" s="2062"/>
      <c r="P176" s="2062"/>
      <c r="Q176" s="2062"/>
      <c r="R176" s="2062"/>
      <c r="S176" s="2062"/>
      <c r="T176" s="2062"/>
      <c r="U176" s="2062"/>
      <c r="V176" s="2062"/>
      <c r="W176" s="2061"/>
      <c r="X176" s="2063"/>
      <c r="Y176" s="2063"/>
      <c r="Z176" s="2063"/>
      <c r="AA176" s="2063"/>
      <c r="AB176" s="2063"/>
      <c r="AC176" s="38"/>
      <c r="AD176" s="38"/>
    </row>
    <row r="177" spans="2:30" x14ac:dyDescent="0.2">
      <c r="B177" s="2070"/>
      <c r="C177" s="2060"/>
      <c r="D177" s="2060"/>
      <c r="E177" s="2060"/>
      <c r="F177" s="2060"/>
      <c r="G177" s="1273"/>
      <c r="H177" s="2061"/>
      <c r="I177" s="2061"/>
      <c r="J177" s="2061"/>
      <c r="K177" s="2062"/>
      <c r="L177" s="2062"/>
      <c r="M177" s="2062"/>
      <c r="N177" s="2062"/>
      <c r="O177" s="2062"/>
      <c r="P177" s="2062"/>
      <c r="Q177" s="2062"/>
      <c r="R177" s="2062"/>
      <c r="S177" s="2062"/>
      <c r="T177" s="2062"/>
      <c r="U177" s="2062"/>
      <c r="V177" s="2062"/>
      <c r="W177" s="2061"/>
      <c r="X177" s="2063"/>
      <c r="Y177" s="2063"/>
      <c r="Z177" s="2063"/>
      <c r="AA177" s="2063"/>
      <c r="AB177" s="2063"/>
      <c r="AC177" s="38"/>
      <c r="AD177" s="38"/>
    </row>
    <row r="178" spans="2:30" x14ac:dyDescent="0.2">
      <c r="B178" s="2070"/>
      <c r="C178" s="2060"/>
      <c r="D178" s="2060"/>
      <c r="E178" s="2060"/>
      <c r="F178" s="2060"/>
      <c r="G178" s="1273"/>
      <c r="H178" s="2061"/>
      <c r="I178" s="2061"/>
      <c r="J178" s="2061"/>
      <c r="K178" s="2062"/>
      <c r="L178" s="2062"/>
      <c r="M178" s="2062"/>
      <c r="N178" s="2062"/>
      <c r="O178" s="2062"/>
      <c r="P178" s="2062"/>
      <c r="Q178" s="2062"/>
      <c r="R178" s="2062"/>
      <c r="S178" s="2062"/>
      <c r="T178" s="2062"/>
      <c r="U178" s="2062"/>
      <c r="V178" s="2062"/>
      <c r="W178" s="2061"/>
      <c r="X178" s="2063"/>
      <c r="Y178" s="2063"/>
      <c r="Z178" s="2063"/>
      <c r="AA178" s="2063"/>
      <c r="AB178" s="2063"/>
      <c r="AC178" s="38"/>
      <c r="AD178" s="38"/>
    </row>
    <row r="179" spans="2:30" x14ac:dyDescent="0.2">
      <c r="B179" s="2070"/>
      <c r="C179" s="2060"/>
      <c r="D179" s="2060"/>
      <c r="E179" s="2060"/>
      <c r="F179" s="2060"/>
      <c r="G179" s="1273"/>
      <c r="H179" s="2061"/>
      <c r="I179" s="2061"/>
      <c r="J179" s="2061"/>
      <c r="K179" s="2062"/>
      <c r="L179" s="2062"/>
      <c r="M179" s="2062"/>
      <c r="N179" s="2062"/>
      <c r="O179" s="2062"/>
      <c r="P179" s="2062"/>
      <c r="Q179" s="2062"/>
      <c r="R179" s="2062"/>
      <c r="S179" s="2062"/>
      <c r="T179" s="2062"/>
      <c r="U179" s="2062"/>
      <c r="V179" s="2062"/>
      <c r="W179" s="2061"/>
      <c r="X179" s="2063"/>
      <c r="Y179" s="2063"/>
      <c r="Z179" s="2063"/>
      <c r="AA179" s="2063"/>
      <c r="AB179" s="2063"/>
      <c r="AC179" s="38"/>
      <c r="AD179" s="38"/>
    </row>
    <row r="180" spans="2:30" x14ac:dyDescent="0.2">
      <c r="B180" s="2070"/>
      <c r="C180" s="2060"/>
      <c r="D180" s="2060"/>
      <c r="E180" s="2060"/>
      <c r="F180" s="2060"/>
      <c r="G180" s="1273"/>
      <c r="H180" s="2061"/>
      <c r="I180" s="2061"/>
      <c r="J180" s="2061"/>
      <c r="K180" s="2062"/>
      <c r="L180" s="2062"/>
      <c r="M180" s="2062"/>
      <c r="N180" s="2062"/>
      <c r="O180" s="2062"/>
      <c r="P180" s="2062"/>
      <c r="Q180" s="2062"/>
      <c r="R180" s="2062"/>
      <c r="S180" s="2062"/>
      <c r="T180" s="2062"/>
      <c r="U180" s="2062"/>
      <c r="V180" s="2062"/>
      <c r="W180" s="2061"/>
      <c r="X180" s="2063"/>
      <c r="Y180" s="2063"/>
      <c r="Z180" s="2063"/>
      <c r="AA180" s="2063"/>
      <c r="AB180" s="2063"/>
      <c r="AC180" s="38"/>
      <c r="AD180" s="38"/>
    </row>
    <row r="181" spans="2:30" x14ac:dyDescent="0.2">
      <c r="B181" s="2070"/>
      <c r="C181" s="2060"/>
      <c r="D181" s="2060"/>
      <c r="E181" s="2060"/>
      <c r="F181" s="2060"/>
      <c r="G181" s="1273"/>
      <c r="H181" s="2061"/>
      <c r="I181" s="2061"/>
      <c r="J181" s="2061"/>
      <c r="K181" s="2062"/>
      <c r="L181" s="2062"/>
      <c r="M181" s="2062"/>
      <c r="N181" s="2062"/>
      <c r="O181" s="2062"/>
      <c r="P181" s="2062"/>
      <c r="Q181" s="2062"/>
      <c r="R181" s="2062"/>
      <c r="S181" s="2062"/>
      <c r="T181" s="2062"/>
      <c r="U181" s="2062"/>
      <c r="V181" s="2062"/>
      <c r="W181" s="2061"/>
      <c r="X181" s="2063"/>
      <c r="Y181" s="2063"/>
      <c r="Z181" s="2063"/>
      <c r="AA181" s="2063"/>
      <c r="AB181" s="2063"/>
      <c r="AC181" s="38"/>
      <c r="AD181" s="38"/>
    </row>
    <row r="182" spans="2:30" x14ac:dyDescent="0.2">
      <c r="B182" s="2070"/>
      <c r="C182" s="2060"/>
      <c r="D182" s="2060"/>
      <c r="E182" s="2060"/>
      <c r="F182" s="2060"/>
      <c r="G182" s="1273"/>
      <c r="H182" s="2061"/>
      <c r="I182" s="2061"/>
      <c r="J182" s="2061"/>
      <c r="K182" s="2062"/>
      <c r="L182" s="2062"/>
      <c r="M182" s="2062"/>
      <c r="N182" s="2062"/>
      <c r="O182" s="2062"/>
      <c r="P182" s="2062"/>
      <c r="Q182" s="2062"/>
      <c r="R182" s="2062"/>
      <c r="S182" s="2062"/>
      <c r="T182" s="2062"/>
      <c r="U182" s="2062"/>
      <c r="V182" s="2062"/>
      <c r="W182" s="2061"/>
      <c r="X182" s="2063"/>
      <c r="Y182" s="2063"/>
      <c r="Z182" s="2063"/>
      <c r="AA182" s="2063"/>
      <c r="AB182" s="2063"/>
      <c r="AC182" s="38"/>
      <c r="AD182" s="38"/>
    </row>
    <row r="183" spans="2:30" x14ac:dyDescent="0.2">
      <c r="B183" s="2070"/>
      <c r="C183" s="2060"/>
      <c r="D183" s="2060"/>
      <c r="E183" s="2060"/>
      <c r="F183" s="2060"/>
      <c r="G183" s="1273"/>
      <c r="H183" s="2061"/>
      <c r="I183" s="2061"/>
      <c r="J183" s="2061"/>
      <c r="K183" s="2062"/>
      <c r="L183" s="2062"/>
      <c r="M183" s="2062"/>
      <c r="N183" s="2062"/>
      <c r="O183" s="2062"/>
      <c r="P183" s="2062"/>
      <c r="Q183" s="2062"/>
      <c r="R183" s="2062"/>
      <c r="S183" s="2062"/>
      <c r="T183" s="2062"/>
      <c r="U183" s="2062"/>
      <c r="V183" s="2062"/>
      <c r="W183" s="2061"/>
      <c r="X183" s="2063"/>
      <c r="Y183" s="2063"/>
      <c r="Z183" s="2063"/>
      <c r="AA183" s="2063"/>
      <c r="AB183" s="2063"/>
      <c r="AC183" s="38"/>
      <c r="AD183" s="38"/>
    </row>
    <row r="184" spans="2:30" x14ac:dyDescent="0.2">
      <c r="B184" s="2070"/>
      <c r="C184" s="2060"/>
      <c r="D184" s="2060"/>
      <c r="E184" s="2060"/>
      <c r="F184" s="2060"/>
      <c r="G184" s="1273"/>
      <c r="H184" s="2061"/>
      <c r="I184" s="2061"/>
      <c r="J184" s="2061"/>
      <c r="K184" s="2062"/>
      <c r="L184" s="2062"/>
      <c r="M184" s="2062"/>
      <c r="N184" s="2062"/>
      <c r="O184" s="2062"/>
      <c r="P184" s="2062"/>
      <c r="Q184" s="2062"/>
      <c r="R184" s="2062"/>
      <c r="S184" s="2062"/>
      <c r="T184" s="2062"/>
      <c r="U184" s="2062"/>
      <c r="V184" s="2062"/>
      <c r="W184" s="2061"/>
      <c r="X184" s="2063"/>
      <c r="Y184" s="2063"/>
      <c r="Z184" s="2063"/>
      <c r="AA184" s="2063"/>
      <c r="AB184" s="2063"/>
      <c r="AC184" s="38"/>
      <c r="AD184" s="38"/>
    </row>
    <row r="185" spans="2:30" x14ac:dyDescent="0.2">
      <c r="B185" s="2070"/>
      <c r="C185" s="2060"/>
      <c r="D185" s="2060"/>
      <c r="E185" s="2060"/>
      <c r="F185" s="2060"/>
      <c r="G185" s="1273"/>
      <c r="H185" s="2061"/>
      <c r="I185" s="2061"/>
      <c r="J185" s="2061"/>
      <c r="K185" s="2062"/>
      <c r="L185" s="2062"/>
      <c r="M185" s="2062"/>
      <c r="N185" s="2062"/>
      <c r="O185" s="2062"/>
      <c r="P185" s="2062"/>
      <c r="Q185" s="2062"/>
      <c r="R185" s="2062"/>
      <c r="S185" s="2062"/>
      <c r="T185" s="2062"/>
      <c r="U185" s="2062"/>
      <c r="V185" s="2062"/>
      <c r="W185" s="2061"/>
      <c r="X185" s="2063"/>
      <c r="Y185" s="2063"/>
      <c r="Z185" s="2063"/>
      <c r="AA185" s="2063"/>
      <c r="AB185" s="2063"/>
      <c r="AC185" s="38"/>
      <c r="AD185" s="38"/>
    </row>
    <row r="186" spans="2:30" x14ac:dyDescent="0.2">
      <c r="B186" s="2070"/>
      <c r="C186" s="2060"/>
      <c r="D186" s="2060"/>
      <c r="E186" s="2060"/>
      <c r="F186" s="2060"/>
      <c r="G186" s="1273"/>
      <c r="H186" s="2061"/>
      <c r="I186" s="2061"/>
      <c r="J186" s="2061"/>
      <c r="K186" s="2062"/>
      <c r="L186" s="2062"/>
      <c r="M186" s="2062"/>
      <c r="N186" s="2062"/>
      <c r="O186" s="2062"/>
      <c r="P186" s="2062"/>
      <c r="Q186" s="2062"/>
      <c r="R186" s="2062"/>
      <c r="S186" s="2062"/>
      <c r="T186" s="2062"/>
      <c r="U186" s="2062"/>
      <c r="V186" s="2062"/>
      <c r="W186" s="2061"/>
      <c r="X186" s="2063"/>
      <c r="Y186" s="2063"/>
      <c r="Z186" s="2063"/>
      <c r="AA186" s="2063"/>
      <c r="AB186" s="2063"/>
      <c r="AC186" s="38"/>
      <c r="AD186" s="38"/>
    </row>
    <row r="187" spans="2:30" x14ac:dyDescent="0.2">
      <c r="B187" s="2070"/>
      <c r="C187" s="2060"/>
      <c r="D187" s="2060"/>
      <c r="E187" s="2060"/>
      <c r="F187" s="2060"/>
      <c r="G187" s="1273"/>
      <c r="H187" s="2061"/>
      <c r="I187" s="2061"/>
      <c r="J187" s="2061"/>
      <c r="K187" s="2062"/>
      <c r="L187" s="2062"/>
      <c r="M187" s="2062"/>
      <c r="N187" s="2062"/>
      <c r="O187" s="2062"/>
      <c r="P187" s="2062"/>
      <c r="Q187" s="2062"/>
      <c r="R187" s="2062"/>
      <c r="S187" s="2062"/>
      <c r="T187" s="2062"/>
      <c r="U187" s="2062"/>
      <c r="V187" s="2062"/>
      <c r="W187" s="2061"/>
      <c r="X187" s="2063"/>
      <c r="Y187" s="2063"/>
      <c r="Z187" s="2063"/>
      <c r="AA187" s="2063"/>
      <c r="AB187" s="2063"/>
      <c r="AC187" s="38"/>
      <c r="AD187" s="38"/>
    </row>
    <row r="188" spans="2:30" x14ac:dyDescent="0.2">
      <c r="B188" s="2070"/>
      <c r="C188" s="2060"/>
      <c r="D188" s="2060"/>
      <c r="E188" s="2060"/>
      <c r="F188" s="2060"/>
      <c r="G188" s="1273"/>
      <c r="H188" s="2061"/>
      <c r="I188" s="2061"/>
      <c r="J188" s="2061"/>
      <c r="K188" s="2062"/>
      <c r="L188" s="2062"/>
      <c r="M188" s="2062"/>
      <c r="N188" s="2062"/>
      <c r="O188" s="2062"/>
      <c r="P188" s="2062"/>
      <c r="Q188" s="2062"/>
      <c r="R188" s="2062"/>
      <c r="S188" s="2062"/>
      <c r="T188" s="2062"/>
      <c r="U188" s="2062"/>
      <c r="V188" s="2062"/>
      <c r="W188" s="2061"/>
      <c r="X188" s="2063"/>
      <c r="Y188" s="2063"/>
      <c r="Z188" s="2063"/>
      <c r="AA188" s="2063"/>
      <c r="AB188" s="2063"/>
      <c r="AC188" s="38"/>
      <c r="AD188" s="38"/>
    </row>
    <row r="189" spans="2:30" x14ac:dyDescent="0.2">
      <c r="B189" s="2070"/>
      <c r="C189" s="2060"/>
      <c r="D189" s="2060"/>
      <c r="E189" s="2060"/>
      <c r="F189" s="2060"/>
      <c r="G189" s="1273"/>
      <c r="H189" s="2061"/>
      <c r="I189" s="2061"/>
      <c r="J189" s="2061"/>
      <c r="K189" s="2062"/>
      <c r="L189" s="2062"/>
      <c r="M189" s="2062"/>
      <c r="N189" s="2062"/>
      <c r="O189" s="2062"/>
      <c r="P189" s="2062"/>
      <c r="Q189" s="2062"/>
      <c r="R189" s="2062"/>
      <c r="S189" s="2062"/>
      <c r="T189" s="2062"/>
      <c r="U189" s="2062"/>
      <c r="V189" s="2062"/>
      <c r="W189" s="2061"/>
      <c r="X189" s="2063"/>
      <c r="Y189" s="2063"/>
      <c r="Z189" s="2063"/>
      <c r="AA189" s="2063"/>
      <c r="AB189" s="2063"/>
      <c r="AC189" s="38"/>
      <c r="AD189" s="38"/>
    </row>
    <row r="190" spans="2:30" x14ac:dyDescent="0.2">
      <c r="B190" s="2070"/>
      <c r="C190" s="2060"/>
      <c r="D190" s="2060"/>
      <c r="E190" s="2060"/>
      <c r="F190" s="2060"/>
      <c r="G190" s="1273"/>
      <c r="H190" s="2061"/>
      <c r="I190" s="2061"/>
      <c r="J190" s="2061"/>
      <c r="K190" s="2062"/>
      <c r="L190" s="2062"/>
      <c r="M190" s="2062"/>
      <c r="N190" s="2062"/>
      <c r="O190" s="2062"/>
      <c r="P190" s="2062"/>
      <c r="Q190" s="2062"/>
      <c r="R190" s="2062"/>
      <c r="S190" s="2062"/>
      <c r="T190" s="2062"/>
      <c r="U190" s="2062"/>
      <c r="V190" s="2062"/>
      <c r="W190" s="2061"/>
      <c r="X190" s="2063"/>
      <c r="Y190" s="2063"/>
      <c r="Z190" s="2063"/>
      <c r="AA190" s="2063"/>
      <c r="AB190" s="2063"/>
      <c r="AC190" s="38"/>
      <c r="AD190" s="38"/>
    </row>
    <row r="191" spans="2:30" x14ac:dyDescent="0.2">
      <c r="B191" s="2070"/>
      <c r="C191" s="2060"/>
      <c r="D191" s="2060"/>
      <c r="E191" s="2060"/>
      <c r="F191" s="2060"/>
      <c r="G191" s="1273"/>
      <c r="H191" s="2061"/>
      <c r="I191" s="2061"/>
      <c r="J191" s="2061"/>
      <c r="K191" s="2062"/>
      <c r="L191" s="2062"/>
      <c r="M191" s="2062"/>
      <c r="N191" s="2062"/>
      <c r="O191" s="2062"/>
      <c r="P191" s="2062"/>
      <c r="Q191" s="2062"/>
      <c r="R191" s="2062"/>
      <c r="S191" s="2062"/>
      <c r="T191" s="2062"/>
      <c r="U191" s="2062"/>
      <c r="V191" s="2062"/>
      <c r="W191" s="2061"/>
      <c r="X191" s="2063"/>
      <c r="Y191" s="2063"/>
      <c r="Z191" s="2063"/>
      <c r="AA191" s="2063"/>
      <c r="AB191" s="2063"/>
      <c r="AC191" s="38"/>
      <c r="AD191" s="38"/>
    </row>
    <row r="192" spans="2:30" x14ac:dyDescent="0.2">
      <c r="B192" s="2070"/>
      <c r="C192" s="2060"/>
      <c r="D192" s="2060"/>
      <c r="E192" s="2060"/>
      <c r="F192" s="2060"/>
      <c r="G192" s="1273"/>
      <c r="H192" s="2061"/>
      <c r="I192" s="2061"/>
      <c r="J192" s="2061"/>
      <c r="K192" s="2062"/>
      <c r="L192" s="2062"/>
      <c r="M192" s="2062"/>
      <c r="N192" s="2062"/>
      <c r="O192" s="2062"/>
      <c r="P192" s="2062"/>
      <c r="Q192" s="2062"/>
      <c r="R192" s="2062"/>
      <c r="S192" s="2062"/>
      <c r="T192" s="2062"/>
      <c r="U192" s="2062"/>
      <c r="V192" s="2062"/>
      <c r="W192" s="2061"/>
      <c r="X192" s="2063"/>
      <c r="Y192" s="2063"/>
      <c r="Z192" s="2063"/>
      <c r="AA192" s="2063"/>
      <c r="AB192" s="2063"/>
      <c r="AC192" s="38"/>
      <c r="AD192" s="38"/>
    </row>
    <row r="193" spans="2:30" x14ac:dyDescent="0.2">
      <c r="B193" s="2070"/>
      <c r="C193" s="2060"/>
      <c r="D193" s="2060"/>
      <c r="E193" s="2060"/>
      <c r="F193" s="2060"/>
      <c r="G193" s="1273"/>
      <c r="H193" s="2061"/>
      <c r="I193" s="2061"/>
      <c r="J193" s="2061"/>
      <c r="K193" s="2062"/>
      <c r="L193" s="2062"/>
      <c r="M193" s="2062"/>
      <c r="N193" s="2062"/>
      <c r="O193" s="2062"/>
      <c r="P193" s="2062"/>
      <c r="Q193" s="2062"/>
      <c r="R193" s="2062"/>
      <c r="S193" s="2062"/>
      <c r="T193" s="2062"/>
      <c r="U193" s="2062"/>
      <c r="V193" s="2062"/>
      <c r="W193" s="2061"/>
      <c r="X193" s="2063"/>
      <c r="Y193" s="2063"/>
      <c r="Z193" s="2063"/>
      <c r="AA193" s="2063"/>
      <c r="AB193" s="2063"/>
      <c r="AC193" s="38"/>
      <c r="AD193" s="38"/>
    </row>
    <row r="194" spans="2:30" x14ac:dyDescent="0.2">
      <c r="B194" s="2070"/>
      <c r="C194" s="2060"/>
      <c r="D194" s="2060"/>
      <c r="E194" s="2060"/>
      <c r="F194" s="2060"/>
      <c r="G194" s="1273"/>
      <c r="H194" s="2061"/>
      <c r="I194" s="2061"/>
      <c r="J194" s="2061"/>
      <c r="K194" s="2062"/>
      <c r="L194" s="2062"/>
      <c r="M194" s="2062"/>
      <c r="N194" s="2062"/>
      <c r="O194" s="2062"/>
      <c r="P194" s="2062"/>
      <c r="Q194" s="2062"/>
      <c r="R194" s="2062"/>
      <c r="S194" s="2062"/>
      <c r="T194" s="2062"/>
      <c r="U194" s="2062"/>
      <c r="V194" s="2062"/>
      <c r="W194" s="2061"/>
      <c r="X194" s="2063"/>
      <c r="Y194" s="2063"/>
      <c r="Z194" s="2063"/>
      <c r="AA194" s="2063"/>
      <c r="AB194" s="2063"/>
      <c r="AC194" s="38"/>
      <c r="AD194" s="38"/>
    </row>
    <row r="195" spans="2:30" x14ac:dyDescent="0.2">
      <c r="B195" s="2070"/>
      <c r="C195" s="2060"/>
      <c r="D195" s="2060"/>
      <c r="E195" s="2060"/>
      <c r="F195" s="2060"/>
      <c r="G195" s="1273"/>
      <c r="H195" s="2061"/>
      <c r="I195" s="2061"/>
      <c r="J195" s="2061"/>
      <c r="K195" s="2062"/>
      <c r="L195" s="2062"/>
      <c r="M195" s="2062"/>
      <c r="N195" s="2062"/>
      <c r="O195" s="2062"/>
      <c r="P195" s="2062"/>
      <c r="Q195" s="2062"/>
      <c r="R195" s="2062"/>
      <c r="S195" s="2062"/>
      <c r="T195" s="2062"/>
      <c r="U195" s="2062"/>
      <c r="V195" s="2062"/>
      <c r="W195" s="2061"/>
      <c r="X195" s="2063"/>
      <c r="Y195" s="2063"/>
      <c r="Z195" s="2063"/>
      <c r="AA195" s="2063"/>
      <c r="AB195" s="2063"/>
      <c r="AC195" s="38"/>
      <c r="AD195" s="38"/>
    </row>
    <row r="196" spans="2:30" x14ac:dyDescent="0.2">
      <c r="B196" s="2070"/>
      <c r="C196" s="2060"/>
      <c r="D196" s="2060"/>
      <c r="E196" s="2060"/>
      <c r="F196" s="2060"/>
      <c r="G196" s="1273"/>
      <c r="H196" s="2061"/>
      <c r="I196" s="2061"/>
      <c r="J196" s="2061"/>
      <c r="K196" s="2062"/>
      <c r="L196" s="2062"/>
      <c r="M196" s="2062"/>
      <c r="N196" s="2062"/>
      <c r="O196" s="2062"/>
      <c r="P196" s="2062"/>
      <c r="Q196" s="2062"/>
      <c r="R196" s="2062"/>
      <c r="S196" s="2062"/>
      <c r="T196" s="2062"/>
      <c r="U196" s="2062"/>
      <c r="V196" s="2062"/>
      <c r="W196" s="2061"/>
      <c r="X196" s="2063"/>
      <c r="Y196" s="2063"/>
      <c r="Z196" s="2063"/>
      <c r="AA196" s="2063"/>
      <c r="AB196" s="2063"/>
      <c r="AC196" s="38"/>
      <c r="AD196" s="38"/>
    </row>
    <row r="197" spans="2:30" x14ac:dyDescent="0.2">
      <c r="B197" s="2070"/>
      <c r="C197" s="2060"/>
      <c r="D197" s="2060"/>
      <c r="E197" s="2060"/>
      <c r="F197" s="2060"/>
      <c r="G197" s="1273"/>
      <c r="H197" s="2061"/>
      <c r="I197" s="2061"/>
      <c r="J197" s="2061"/>
      <c r="K197" s="2062"/>
      <c r="L197" s="2062"/>
      <c r="M197" s="2062"/>
      <c r="N197" s="2062"/>
      <c r="O197" s="2062"/>
      <c r="P197" s="2062"/>
      <c r="Q197" s="2062"/>
      <c r="R197" s="2062"/>
      <c r="S197" s="2062"/>
      <c r="T197" s="2062"/>
      <c r="U197" s="2062"/>
      <c r="V197" s="2062"/>
      <c r="W197" s="2061"/>
      <c r="X197" s="2063"/>
      <c r="Y197" s="2063"/>
      <c r="Z197" s="2063"/>
      <c r="AA197" s="2063"/>
      <c r="AB197" s="2063"/>
      <c r="AC197" s="38"/>
      <c r="AD197" s="38"/>
    </row>
    <row r="198" spans="2:30" x14ac:dyDescent="0.2">
      <c r="B198" s="2070"/>
      <c r="C198" s="2060"/>
      <c r="D198" s="2060"/>
      <c r="E198" s="2060"/>
      <c r="F198" s="2060"/>
      <c r="G198" s="1273"/>
      <c r="H198" s="2061"/>
      <c r="I198" s="2061"/>
      <c r="J198" s="2061"/>
      <c r="K198" s="2062"/>
      <c r="L198" s="2062"/>
      <c r="M198" s="2062"/>
      <c r="N198" s="2062"/>
      <c r="O198" s="2062"/>
      <c r="P198" s="2062"/>
      <c r="Q198" s="2062"/>
      <c r="R198" s="2062"/>
      <c r="S198" s="2062"/>
      <c r="T198" s="2062"/>
      <c r="U198" s="2062"/>
      <c r="V198" s="2062"/>
      <c r="W198" s="2061"/>
      <c r="X198" s="2063"/>
      <c r="Y198" s="2063"/>
      <c r="Z198" s="2063"/>
      <c r="AA198" s="2063"/>
      <c r="AB198" s="2063"/>
      <c r="AC198" s="38"/>
      <c r="AD198" s="38"/>
    </row>
    <row r="199" spans="2:30" x14ac:dyDescent="0.2">
      <c r="B199" s="2070"/>
      <c r="C199" s="2060"/>
      <c r="D199" s="2060"/>
      <c r="E199" s="2060"/>
      <c r="F199" s="2060"/>
      <c r="G199" s="1273"/>
      <c r="H199" s="2061"/>
      <c r="I199" s="2061"/>
      <c r="J199" s="2061"/>
      <c r="K199" s="2062"/>
      <c r="L199" s="2062"/>
      <c r="M199" s="2062"/>
      <c r="N199" s="2062"/>
      <c r="O199" s="2062"/>
      <c r="P199" s="2062"/>
      <c r="Q199" s="2062"/>
      <c r="R199" s="2062"/>
      <c r="S199" s="2062"/>
      <c r="T199" s="2062"/>
      <c r="U199" s="2062"/>
      <c r="V199" s="2062"/>
      <c r="W199" s="2061"/>
      <c r="X199" s="2063"/>
      <c r="Y199" s="2063"/>
      <c r="Z199" s="2063"/>
      <c r="AA199" s="2063"/>
      <c r="AB199" s="2063"/>
      <c r="AC199" s="38"/>
      <c r="AD199" s="38"/>
    </row>
    <row r="200" spans="2:30" x14ac:dyDescent="0.2">
      <c r="B200" s="2070"/>
      <c r="C200" s="2060"/>
      <c r="D200" s="2060"/>
      <c r="E200" s="2060"/>
      <c r="F200" s="2060"/>
      <c r="G200" s="1273"/>
      <c r="H200" s="2061"/>
      <c r="I200" s="2061"/>
      <c r="J200" s="2061"/>
      <c r="K200" s="2062"/>
      <c r="L200" s="2062"/>
      <c r="M200" s="2062"/>
      <c r="N200" s="2062"/>
      <c r="O200" s="2062"/>
      <c r="P200" s="2062"/>
      <c r="Q200" s="2062"/>
      <c r="R200" s="2062"/>
      <c r="S200" s="2062"/>
      <c r="T200" s="2062"/>
      <c r="U200" s="2062"/>
      <c r="V200" s="2062"/>
      <c r="W200" s="2061"/>
      <c r="X200" s="2063"/>
      <c r="Y200" s="2063"/>
      <c r="Z200" s="2063"/>
      <c r="AA200" s="2063"/>
      <c r="AB200" s="2063"/>
      <c r="AC200" s="38"/>
      <c r="AD200" s="38"/>
    </row>
    <row r="201" spans="2:30" x14ac:dyDescent="0.2">
      <c r="B201" s="2070"/>
      <c r="C201" s="2060"/>
      <c r="D201" s="2060"/>
      <c r="E201" s="2060"/>
      <c r="F201" s="2060"/>
      <c r="G201" s="1273"/>
      <c r="H201" s="2061"/>
      <c r="I201" s="2061"/>
      <c r="J201" s="2061"/>
      <c r="K201" s="2062"/>
      <c r="L201" s="2062"/>
      <c r="M201" s="2062"/>
      <c r="N201" s="2062"/>
      <c r="O201" s="2062"/>
      <c r="P201" s="2062"/>
      <c r="Q201" s="2062"/>
      <c r="R201" s="2062"/>
      <c r="S201" s="2062"/>
      <c r="T201" s="2062"/>
      <c r="U201" s="2062"/>
      <c r="V201" s="2062"/>
      <c r="W201" s="2061"/>
      <c r="X201" s="2063"/>
      <c r="Y201" s="2063"/>
      <c r="Z201" s="2063"/>
      <c r="AA201" s="2063"/>
      <c r="AB201" s="2063"/>
      <c r="AC201" s="38"/>
      <c r="AD201" s="38"/>
    </row>
    <row r="202" spans="2:30" x14ac:dyDescent="0.2">
      <c r="B202" s="2070"/>
      <c r="C202" s="2060"/>
      <c r="D202" s="2060"/>
      <c r="E202" s="2060"/>
      <c r="F202" s="2060"/>
      <c r="G202" s="1273"/>
      <c r="H202" s="2061"/>
      <c r="I202" s="2061"/>
      <c r="J202" s="2061"/>
      <c r="K202" s="2062"/>
      <c r="L202" s="2062"/>
      <c r="M202" s="2062"/>
      <c r="N202" s="2062"/>
      <c r="O202" s="2062"/>
      <c r="P202" s="2062"/>
      <c r="Q202" s="2062"/>
      <c r="R202" s="2062"/>
      <c r="S202" s="2062"/>
      <c r="T202" s="2062"/>
      <c r="U202" s="2062"/>
      <c r="V202" s="2062"/>
      <c r="W202" s="2061"/>
      <c r="X202" s="2063"/>
      <c r="Y202" s="2063"/>
      <c r="Z202" s="2063"/>
      <c r="AA202" s="2063"/>
      <c r="AB202" s="2063"/>
      <c r="AC202" s="38"/>
      <c r="AD202" s="38"/>
    </row>
    <row r="203" spans="2:30" x14ac:dyDescent="0.2">
      <c r="B203" s="2070"/>
      <c r="C203" s="2060"/>
      <c r="D203" s="2060"/>
      <c r="E203" s="2060"/>
      <c r="F203" s="2060"/>
      <c r="G203" s="1273"/>
      <c r="H203" s="2061"/>
      <c r="I203" s="2061"/>
      <c r="J203" s="2061"/>
      <c r="K203" s="2062"/>
      <c r="L203" s="2062"/>
      <c r="M203" s="2062"/>
      <c r="N203" s="2062"/>
      <c r="O203" s="2062"/>
      <c r="P203" s="2062"/>
      <c r="Q203" s="2062"/>
      <c r="R203" s="2062"/>
      <c r="S203" s="2062"/>
      <c r="T203" s="2062"/>
      <c r="U203" s="2062"/>
      <c r="V203" s="2062"/>
      <c r="W203" s="2061"/>
      <c r="X203" s="2063"/>
      <c r="Y203" s="2063"/>
      <c r="Z203" s="2063"/>
      <c r="AA203" s="2063"/>
      <c r="AB203" s="2063"/>
      <c r="AC203" s="38"/>
      <c r="AD203" s="38"/>
    </row>
    <row r="204" spans="2:30" x14ac:dyDescent="0.2">
      <c r="B204" s="2070"/>
      <c r="C204" s="2060"/>
      <c r="D204" s="2060"/>
      <c r="E204" s="2060"/>
      <c r="F204" s="2060"/>
      <c r="G204" s="1273"/>
      <c r="H204" s="2061"/>
      <c r="I204" s="2061"/>
      <c r="J204" s="2061"/>
      <c r="K204" s="2062"/>
      <c r="L204" s="2062"/>
      <c r="M204" s="2062"/>
      <c r="N204" s="2062"/>
      <c r="O204" s="2062"/>
      <c r="P204" s="2062"/>
      <c r="Q204" s="2062"/>
      <c r="R204" s="2062"/>
      <c r="S204" s="2062"/>
      <c r="T204" s="2062"/>
      <c r="U204" s="2062"/>
      <c r="V204" s="2062"/>
      <c r="W204" s="2061"/>
      <c r="X204" s="2063"/>
      <c r="Y204" s="2063"/>
      <c r="Z204" s="2063"/>
      <c r="AA204" s="2063"/>
      <c r="AB204" s="2063"/>
      <c r="AC204" s="38"/>
      <c r="AD204" s="38"/>
    </row>
    <row r="205" spans="2:30" x14ac:dyDescent="0.2">
      <c r="B205" s="2070"/>
      <c r="C205" s="2060"/>
      <c r="D205" s="2060"/>
      <c r="E205" s="2060"/>
      <c r="F205" s="2060"/>
      <c r="G205" s="1273"/>
      <c r="H205" s="2061"/>
      <c r="I205" s="2061"/>
      <c r="J205" s="2061"/>
      <c r="K205" s="2062"/>
      <c r="L205" s="2062"/>
      <c r="M205" s="2062"/>
      <c r="N205" s="2062"/>
      <c r="O205" s="2062"/>
      <c r="P205" s="2062"/>
      <c r="Q205" s="2062"/>
      <c r="R205" s="2062"/>
      <c r="S205" s="2062"/>
      <c r="T205" s="2062"/>
      <c r="U205" s="2062"/>
      <c r="V205" s="2062"/>
      <c r="W205" s="2061"/>
      <c r="X205" s="2063"/>
      <c r="Y205" s="2063"/>
      <c r="Z205" s="2063"/>
      <c r="AA205" s="2063"/>
      <c r="AB205" s="2063"/>
      <c r="AC205" s="38"/>
      <c r="AD205" s="38"/>
    </row>
    <row r="206" spans="2:30" x14ac:dyDescent="0.2">
      <c r="B206" s="2070"/>
      <c r="C206" s="2060"/>
      <c r="D206" s="2060"/>
      <c r="E206" s="2060"/>
      <c r="F206" s="2060"/>
      <c r="G206" s="1273"/>
      <c r="H206" s="2061"/>
      <c r="I206" s="2061"/>
      <c r="J206" s="2061"/>
      <c r="K206" s="2062"/>
      <c r="L206" s="2062"/>
      <c r="M206" s="2062"/>
      <c r="N206" s="2062"/>
      <c r="O206" s="2062"/>
      <c r="P206" s="2062"/>
      <c r="Q206" s="2062"/>
      <c r="R206" s="2062"/>
      <c r="S206" s="2062"/>
      <c r="T206" s="2062"/>
      <c r="U206" s="2062"/>
      <c r="V206" s="2062"/>
      <c r="W206" s="2061"/>
      <c r="X206" s="2063"/>
      <c r="Y206" s="2063"/>
      <c r="Z206" s="2063"/>
      <c r="AA206" s="2063"/>
      <c r="AB206" s="2063"/>
      <c r="AC206" s="38"/>
      <c r="AD206" s="38"/>
    </row>
    <row r="207" spans="2:30" x14ac:dyDescent="0.2">
      <c r="B207" s="2070"/>
      <c r="C207" s="2060"/>
      <c r="D207" s="2060"/>
      <c r="E207" s="2060"/>
      <c r="F207" s="2060"/>
      <c r="G207" s="1273"/>
      <c r="H207" s="2061"/>
      <c r="I207" s="2061"/>
      <c r="J207" s="2061"/>
      <c r="K207" s="2062"/>
      <c r="L207" s="2062"/>
      <c r="M207" s="2062"/>
      <c r="N207" s="2062"/>
      <c r="O207" s="2062"/>
      <c r="P207" s="2062"/>
      <c r="Q207" s="2062"/>
      <c r="R207" s="2062"/>
      <c r="S207" s="2062"/>
      <c r="T207" s="2062"/>
      <c r="U207" s="2062"/>
      <c r="V207" s="2062"/>
      <c r="W207" s="2061"/>
      <c r="X207" s="2063"/>
      <c r="Y207" s="2063"/>
      <c r="Z207" s="2063"/>
      <c r="AA207" s="2063"/>
      <c r="AB207" s="2063"/>
      <c r="AC207" s="38"/>
      <c r="AD207" s="38"/>
    </row>
    <row r="208" spans="2:30" x14ac:dyDescent="0.2">
      <c r="B208" s="2070"/>
      <c r="C208" s="2060"/>
      <c r="D208" s="2060"/>
      <c r="E208" s="2060"/>
      <c r="F208" s="2060"/>
      <c r="G208" s="1273"/>
      <c r="H208" s="2061"/>
      <c r="I208" s="2061"/>
      <c r="J208" s="2061"/>
      <c r="K208" s="2062"/>
      <c r="L208" s="2062"/>
      <c r="M208" s="2062"/>
      <c r="N208" s="2062"/>
      <c r="O208" s="2062"/>
      <c r="P208" s="2062"/>
      <c r="Q208" s="2062"/>
      <c r="R208" s="2062"/>
      <c r="S208" s="2062"/>
      <c r="T208" s="2062"/>
      <c r="U208" s="2062"/>
      <c r="V208" s="2062"/>
      <c r="W208" s="2061"/>
      <c r="X208" s="2063"/>
      <c r="Y208" s="2063"/>
      <c r="Z208" s="2063"/>
      <c r="AA208" s="2063"/>
      <c r="AB208" s="2063"/>
      <c r="AC208" s="38"/>
      <c r="AD208" s="38"/>
    </row>
    <row r="209" spans="2:30" x14ac:dyDescent="0.2">
      <c r="B209" s="2070"/>
      <c r="C209" s="2060"/>
      <c r="D209" s="2060"/>
      <c r="E209" s="2060"/>
      <c r="F209" s="2060"/>
      <c r="G209" s="1273"/>
      <c r="H209" s="2061"/>
      <c r="I209" s="2061"/>
      <c r="J209" s="2061"/>
      <c r="K209" s="2062"/>
      <c r="L209" s="2062"/>
      <c r="M209" s="2062"/>
      <c r="N209" s="2062"/>
      <c r="O209" s="2062"/>
      <c r="P209" s="2062"/>
      <c r="Q209" s="2062"/>
      <c r="R209" s="2062"/>
      <c r="S209" s="2062"/>
      <c r="T209" s="2062"/>
      <c r="U209" s="2062"/>
      <c r="V209" s="2062"/>
      <c r="W209" s="2061"/>
      <c r="X209" s="2063"/>
      <c r="Y209" s="2063"/>
      <c r="Z209" s="2063"/>
      <c r="AA209" s="2063"/>
      <c r="AB209" s="2063"/>
      <c r="AC209" s="38"/>
      <c r="AD209" s="38"/>
    </row>
    <row r="210" spans="2:30" x14ac:dyDescent="0.2">
      <c r="B210" s="2070"/>
      <c r="C210" s="2060"/>
      <c r="D210" s="2060"/>
      <c r="E210" s="2060"/>
      <c r="F210" s="2060"/>
      <c r="G210" s="1273"/>
      <c r="H210" s="2061"/>
      <c r="I210" s="2061"/>
      <c r="J210" s="2061"/>
      <c r="K210" s="2062"/>
      <c r="L210" s="2062"/>
      <c r="M210" s="2062"/>
      <c r="N210" s="2062"/>
      <c r="O210" s="2062"/>
      <c r="P210" s="2062"/>
      <c r="Q210" s="2062"/>
      <c r="R210" s="2062"/>
      <c r="S210" s="2062"/>
      <c r="T210" s="2062"/>
      <c r="U210" s="2062"/>
      <c r="V210" s="2062"/>
      <c r="W210" s="2061"/>
      <c r="X210" s="2063"/>
      <c r="Y210" s="2063"/>
      <c r="Z210" s="2063"/>
      <c r="AA210" s="2063"/>
      <c r="AB210" s="2063"/>
      <c r="AC210" s="38"/>
      <c r="AD210" s="38"/>
    </row>
    <row r="211" spans="2:30" x14ac:dyDescent="0.2">
      <c r="B211" s="2070"/>
      <c r="C211" s="2060"/>
      <c r="D211" s="2060"/>
      <c r="E211" s="2060"/>
      <c r="F211" s="2060"/>
      <c r="G211" s="1273"/>
      <c r="H211" s="2061"/>
      <c r="I211" s="2061"/>
      <c r="J211" s="2061"/>
      <c r="K211" s="2062"/>
      <c r="L211" s="2062"/>
      <c r="M211" s="2062"/>
      <c r="N211" s="2062"/>
      <c r="O211" s="2062"/>
      <c r="P211" s="2062"/>
      <c r="Q211" s="2062"/>
      <c r="R211" s="2062"/>
      <c r="S211" s="2062"/>
      <c r="T211" s="2062"/>
      <c r="U211" s="2062"/>
      <c r="V211" s="2062"/>
      <c r="W211" s="2061"/>
      <c r="X211" s="2063"/>
      <c r="Y211" s="2063"/>
      <c r="Z211" s="2063"/>
      <c r="AA211" s="2063"/>
      <c r="AB211" s="2063"/>
      <c r="AC211" s="38"/>
      <c r="AD211" s="38"/>
    </row>
    <row r="212" spans="2:30" x14ac:dyDescent="0.2">
      <c r="B212" s="2070"/>
      <c r="C212" s="2060"/>
      <c r="D212" s="2060"/>
      <c r="E212" s="2060"/>
      <c r="F212" s="2060"/>
      <c r="G212" s="1273"/>
      <c r="H212" s="2061"/>
      <c r="I212" s="2061"/>
      <c r="J212" s="2061"/>
      <c r="K212" s="2062"/>
      <c r="L212" s="2062"/>
      <c r="M212" s="2062"/>
      <c r="N212" s="2062"/>
      <c r="O212" s="2062"/>
      <c r="P212" s="2062"/>
      <c r="Q212" s="2062"/>
      <c r="R212" s="2062"/>
      <c r="S212" s="2062"/>
      <c r="T212" s="2062"/>
      <c r="U212" s="2062"/>
      <c r="V212" s="2062"/>
      <c r="W212" s="2061"/>
      <c r="X212" s="2063"/>
      <c r="Y212" s="2063"/>
      <c r="Z212" s="2063"/>
      <c r="AA212" s="2063"/>
      <c r="AB212" s="2063"/>
      <c r="AC212" s="38"/>
      <c r="AD212" s="38"/>
    </row>
    <row r="213" spans="2:30" x14ac:dyDescent="0.2">
      <c r="B213" s="2070"/>
      <c r="C213" s="2060"/>
      <c r="D213" s="2060"/>
      <c r="E213" s="2060"/>
      <c r="F213" s="2060"/>
      <c r="G213" s="1273"/>
      <c r="H213" s="2061"/>
      <c r="I213" s="2061"/>
      <c r="J213" s="2061"/>
      <c r="K213" s="2062"/>
      <c r="L213" s="2062"/>
      <c r="M213" s="2062"/>
      <c r="N213" s="2062"/>
      <c r="O213" s="2062"/>
      <c r="P213" s="2062"/>
      <c r="Q213" s="2062"/>
      <c r="R213" s="2062"/>
      <c r="S213" s="2062"/>
      <c r="T213" s="2062"/>
      <c r="U213" s="2062"/>
      <c r="V213" s="2062"/>
      <c r="W213" s="2061"/>
      <c r="X213" s="2063"/>
      <c r="Y213" s="2063"/>
      <c r="Z213" s="2063"/>
      <c r="AA213" s="2063"/>
      <c r="AB213" s="2063"/>
      <c r="AC213" s="38"/>
      <c r="AD213" s="38"/>
    </row>
    <row r="214" spans="2:30" x14ac:dyDescent="0.2">
      <c r="B214" s="2070"/>
      <c r="C214" s="2060"/>
      <c r="D214" s="2060"/>
      <c r="E214" s="2060"/>
      <c r="F214" s="2060"/>
      <c r="G214" s="1273"/>
      <c r="H214" s="2061"/>
      <c r="I214" s="2061"/>
      <c r="J214" s="2061"/>
      <c r="K214" s="2062"/>
      <c r="L214" s="2062"/>
      <c r="M214" s="2062"/>
      <c r="N214" s="2062"/>
      <c r="O214" s="2062"/>
      <c r="P214" s="2062"/>
      <c r="Q214" s="2062"/>
      <c r="R214" s="2062"/>
      <c r="S214" s="2062"/>
      <c r="T214" s="2062"/>
      <c r="U214" s="2062"/>
      <c r="V214" s="2062"/>
      <c r="W214" s="2061"/>
      <c r="X214" s="2063"/>
      <c r="Y214" s="2063"/>
      <c r="Z214" s="2063"/>
      <c r="AA214" s="2063"/>
      <c r="AB214" s="2063"/>
      <c r="AC214" s="38"/>
      <c r="AD214" s="38"/>
    </row>
    <row r="215" spans="2:30" x14ac:dyDescent="0.2">
      <c r="B215" s="2070"/>
      <c r="C215" s="2060"/>
      <c r="D215" s="2060"/>
      <c r="E215" s="2060"/>
      <c r="F215" s="2060"/>
      <c r="G215" s="1273"/>
      <c r="H215" s="2061"/>
      <c r="I215" s="2061"/>
      <c r="J215" s="2061"/>
      <c r="K215" s="2062"/>
      <c r="L215" s="2062"/>
      <c r="M215" s="2062"/>
      <c r="N215" s="2062"/>
      <c r="O215" s="2062"/>
      <c r="P215" s="2062"/>
      <c r="Q215" s="2062"/>
      <c r="R215" s="2062"/>
      <c r="S215" s="2062"/>
      <c r="T215" s="2062"/>
      <c r="U215" s="2062"/>
      <c r="V215" s="2062"/>
      <c r="W215" s="2061"/>
      <c r="X215" s="2063"/>
      <c r="Y215" s="2063"/>
      <c r="Z215" s="2063"/>
      <c r="AA215" s="2063"/>
      <c r="AB215" s="2063"/>
      <c r="AC215" s="38"/>
      <c r="AD215" s="38"/>
    </row>
    <row r="216" spans="2:30" x14ac:dyDescent="0.2">
      <c r="B216" s="2070"/>
      <c r="C216" s="2060"/>
      <c r="D216" s="2060"/>
      <c r="E216" s="2060"/>
      <c r="F216" s="2060"/>
      <c r="G216" s="1273"/>
      <c r="H216" s="2061"/>
      <c r="I216" s="2061"/>
      <c r="J216" s="2061"/>
      <c r="K216" s="2062"/>
      <c r="L216" s="2062"/>
      <c r="M216" s="2062"/>
      <c r="N216" s="2062"/>
      <c r="O216" s="2062"/>
      <c r="P216" s="2062"/>
      <c r="Q216" s="2062"/>
      <c r="R216" s="2062"/>
      <c r="S216" s="2062"/>
      <c r="T216" s="2062"/>
      <c r="U216" s="2062"/>
      <c r="V216" s="2062"/>
      <c r="W216" s="2061"/>
      <c r="X216" s="2063"/>
      <c r="Y216" s="2063"/>
      <c r="Z216" s="2063"/>
      <c r="AA216" s="2063"/>
      <c r="AB216" s="2063"/>
      <c r="AC216" s="38"/>
      <c r="AD216" s="38"/>
    </row>
    <row r="217" spans="2:30" x14ac:dyDescent="0.2">
      <c r="B217" s="2070"/>
      <c r="C217" s="2060"/>
      <c r="D217" s="2060"/>
      <c r="E217" s="2060"/>
      <c r="F217" s="2060"/>
      <c r="G217" s="1273"/>
      <c r="H217" s="2061"/>
      <c r="I217" s="2061"/>
      <c r="J217" s="2061"/>
      <c r="K217" s="2062"/>
      <c r="L217" s="2062"/>
      <c r="M217" s="2062"/>
      <c r="N217" s="2062"/>
      <c r="O217" s="2062"/>
      <c r="P217" s="2062"/>
      <c r="Q217" s="2062"/>
      <c r="R217" s="2062"/>
      <c r="S217" s="2062"/>
      <c r="T217" s="2062"/>
      <c r="U217" s="2062"/>
      <c r="V217" s="2062"/>
      <c r="W217" s="2061"/>
      <c r="X217" s="2063"/>
      <c r="Y217" s="2063"/>
      <c r="Z217" s="2063"/>
      <c r="AA217" s="2063"/>
      <c r="AB217" s="2063"/>
      <c r="AC217" s="38"/>
      <c r="AD217" s="38"/>
    </row>
    <row r="218" spans="2:30" x14ac:dyDescent="0.2">
      <c r="B218" s="2070"/>
      <c r="C218" s="2060"/>
      <c r="D218" s="2060"/>
      <c r="E218" s="2060"/>
      <c r="F218" s="2060"/>
      <c r="G218" s="1273"/>
      <c r="H218" s="2061"/>
      <c r="I218" s="2061"/>
      <c r="J218" s="2061"/>
      <c r="K218" s="2062"/>
      <c r="L218" s="2062"/>
      <c r="M218" s="2062"/>
      <c r="N218" s="2062"/>
      <c r="O218" s="2062"/>
      <c r="P218" s="2062"/>
      <c r="Q218" s="2062"/>
      <c r="R218" s="2062"/>
      <c r="S218" s="2062"/>
      <c r="T218" s="2062"/>
      <c r="U218" s="2062"/>
      <c r="V218" s="2062"/>
      <c r="W218" s="2061"/>
      <c r="X218" s="2063"/>
      <c r="Y218" s="2063"/>
      <c r="Z218" s="2063"/>
      <c r="AA218" s="2063"/>
      <c r="AB218" s="2063"/>
      <c r="AC218" s="38"/>
      <c r="AD218" s="38"/>
    </row>
    <row r="219" spans="2:30" x14ac:dyDescent="0.2">
      <c r="B219" s="2070"/>
      <c r="C219" s="2060"/>
      <c r="D219" s="2060"/>
      <c r="E219" s="2060"/>
      <c r="F219" s="2060"/>
      <c r="G219" s="1273"/>
      <c r="H219" s="2061"/>
      <c r="I219" s="2061"/>
      <c r="J219" s="2061"/>
      <c r="K219" s="2062"/>
      <c r="L219" s="2062"/>
      <c r="M219" s="2062"/>
      <c r="N219" s="2062"/>
      <c r="O219" s="2062"/>
      <c r="P219" s="2062"/>
      <c r="Q219" s="2062"/>
      <c r="R219" s="2062"/>
      <c r="S219" s="2062"/>
      <c r="T219" s="2062"/>
      <c r="U219" s="2062"/>
      <c r="V219" s="2062"/>
      <c r="W219" s="2061"/>
      <c r="X219" s="2063"/>
      <c r="Y219" s="2063"/>
      <c r="Z219" s="2063"/>
      <c r="AA219" s="2063"/>
      <c r="AB219" s="2063"/>
      <c r="AC219" s="38"/>
      <c r="AD219" s="38"/>
    </row>
    <row r="220" spans="2:30" x14ac:dyDescent="0.2">
      <c r="B220" s="2070"/>
      <c r="C220" s="2060"/>
      <c r="D220" s="2060"/>
      <c r="E220" s="2060"/>
      <c r="F220" s="2060"/>
      <c r="G220" s="1273"/>
      <c r="H220" s="2061"/>
      <c r="I220" s="2061"/>
      <c r="J220" s="2061"/>
      <c r="K220" s="2062"/>
      <c r="L220" s="2062"/>
      <c r="M220" s="2062"/>
      <c r="N220" s="2062"/>
      <c r="O220" s="2062"/>
      <c r="P220" s="2062"/>
      <c r="Q220" s="2062"/>
      <c r="R220" s="2062"/>
      <c r="S220" s="2062"/>
      <c r="T220" s="2062"/>
      <c r="U220" s="2062"/>
      <c r="V220" s="2062"/>
      <c r="W220" s="2061"/>
      <c r="X220" s="2063"/>
      <c r="Y220" s="2063"/>
      <c r="Z220" s="2063"/>
      <c r="AA220" s="2063"/>
      <c r="AB220" s="2063"/>
      <c r="AC220" s="38"/>
      <c r="AD220" s="38"/>
    </row>
    <row r="221" spans="2:30" x14ac:dyDescent="0.2">
      <c r="B221" s="2070"/>
      <c r="C221" s="2060"/>
      <c r="D221" s="2060"/>
      <c r="E221" s="2060"/>
      <c r="F221" s="2060"/>
      <c r="G221" s="1273"/>
      <c r="H221" s="2061"/>
      <c r="I221" s="2061"/>
      <c r="J221" s="2061"/>
      <c r="K221" s="2062"/>
      <c r="L221" s="2062"/>
      <c r="M221" s="2062"/>
      <c r="N221" s="2062"/>
      <c r="O221" s="2062"/>
      <c r="P221" s="2062"/>
      <c r="Q221" s="2062"/>
      <c r="R221" s="2062"/>
      <c r="S221" s="2062"/>
      <c r="T221" s="2062"/>
      <c r="U221" s="2062"/>
      <c r="V221" s="2062"/>
      <c r="W221" s="2061"/>
      <c r="X221" s="2063"/>
      <c r="Y221" s="2063"/>
      <c r="Z221" s="2063"/>
      <c r="AA221" s="2063"/>
      <c r="AB221" s="2063"/>
      <c r="AC221" s="38"/>
      <c r="AD221" s="38"/>
    </row>
    <row r="222" spans="2:30" x14ac:dyDescent="0.2">
      <c r="B222" s="2070"/>
      <c r="C222" s="2060"/>
      <c r="D222" s="2060"/>
      <c r="E222" s="2060"/>
      <c r="F222" s="2060"/>
      <c r="G222" s="1273"/>
      <c r="H222" s="2061"/>
      <c r="I222" s="2061"/>
      <c r="J222" s="2061"/>
      <c r="K222" s="2062"/>
      <c r="L222" s="2062"/>
      <c r="M222" s="2062"/>
      <c r="N222" s="2062"/>
      <c r="O222" s="2062"/>
      <c r="P222" s="2062"/>
      <c r="Q222" s="2062"/>
      <c r="R222" s="2062"/>
      <c r="S222" s="2062"/>
      <c r="T222" s="2062"/>
      <c r="U222" s="2062"/>
      <c r="V222" s="2062"/>
      <c r="W222" s="2061"/>
      <c r="X222" s="2063"/>
      <c r="Y222" s="2063"/>
      <c r="Z222" s="2063"/>
      <c r="AA222" s="2063"/>
      <c r="AB222" s="2063"/>
      <c r="AC222" s="38"/>
      <c r="AD222" s="38"/>
    </row>
    <row r="223" spans="2:30" x14ac:dyDescent="0.2">
      <c r="B223" s="2070"/>
      <c r="C223" s="2060"/>
      <c r="D223" s="2060"/>
      <c r="E223" s="2060"/>
      <c r="F223" s="2060"/>
      <c r="G223" s="1273"/>
      <c r="H223" s="2061"/>
      <c r="I223" s="2061"/>
      <c r="J223" s="2061"/>
      <c r="K223" s="2062"/>
      <c r="L223" s="2062"/>
      <c r="M223" s="2062"/>
      <c r="N223" s="2062"/>
      <c r="O223" s="2062"/>
      <c r="P223" s="2062"/>
      <c r="Q223" s="2062"/>
      <c r="R223" s="2062"/>
      <c r="S223" s="2062"/>
      <c r="T223" s="2062"/>
      <c r="U223" s="2062"/>
      <c r="V223" s="2062"/>
      <c r="W223" s="2061"/>
      <c r="X223" s="2063"/>
      <c r="Y223" s="2063"/>
      <c r="Z223" s="2063"/>
      <c r="AA223" s="2063"/>
      <c r="AB223" s="2063"/>
      <c r="AC223" s="38"/>
      <c r="AD223" s="38"/>
    </row>
    <row r="224" spans="2:30" x14ac:dyDescent="0.2">
      <c r="B224" s="2070"/>
      <c r="C224" s="2060"/>
      <c r="D224" s="2060"/>
      <c r="E224" s="2060"/>
      <c r="F224" s="2060"/>
      <c r="G224" s="1273"/>
      <c r="H224" s="2061"/>
      <c r="I224" s="2061"/>
      <c r="J224" s="2061"/>
      <c r="K224" s="2062"/>
      <c r="L224" s="2062"/>
      <c r="M224" s="2062"/>
      <c r="N224" s="2062"/>
      <c r="O224" s="2062"/>
      <c r="P224" s="2062"/>
      <c r="Q224" s="2062"/>
      <c r="R224" s="2062"/>
      <c r="S224" s="2062"/>
      <c r="T224" s="2062"/>
      <c r="U224" s="2062"/>
      <c r="V224" s="2062"/>
      <c r="W224" s="2061"/>
      <c r="X224" s="2063"/>
      <c r="Y224" s="2063"/>
      <c r="Z224" s="2063"/>
      <c r="AA224" s="2063"/>
      <c r="AB224" s="2063"/>
      <c r="AC224" s="38"/>
      <c r="AD224" s="38"/>
    </row>
    <row r="225" spans="2:30" x14ac:dyDescent="0.2">
      <c r="B225" s="2070"/>
      <c r="C225" s="2060"/>
      <c r="D225" s="2060"/>
      <c r="E225" s="2060"/>
      <c r="F225" s="2060"/>
      <c r="G225" s="1273"/>
      <c r="H225" s="2061"/>
      <c r="I225" s="2061"/>
      <c r="J225" s="2061"/>
      <c r="K225" s="2062"/>
      <c r="L225" s="2062"/>
      <c r="M225" s="2062"/>
      <c r="N225" s="2062"/>
      <c r="O225" s="2062"/>
      <c r="P225" s="2062"/>
      <c r="Q225" s="2062"/>
      <c r="R225" s="2062"/>
      <c r="S225" s="2062"/>
      <c r="T225" s="2062"/>
      <c r="U225" s="2062"/>
      <c r="V225" s="2062"/>
      <c r="W225" s="2061"/>
      <c r="X225" s="2063"/>
      <c r="Y225" s="2063"/>
      <c r="Z225" s="2063"/>
      <c r="AA225" s="2063"/>
      <c r="AB225" s="2063"/>
      <c r="AC225" s="38"/>
      <c r="AD225" s="38"/>
    </row>
    <row r="226" spans="2:30" x14ac:dyDescent="0.2">
      <c r="B226" s="2070"/>
      <c r="C226" s="2060"/>
      <c r="D226" s="2060"/>
      <c r="E226" s="2060"/>
      <c r="F226" s="2060"/>
      <c r="G226" s="1273"/>
      <c r="H226" s="2061"/>
      <c r="I226" s="2061"/>
      <c r="J226" s="2061"/>
      <c r="K226" s="2062"/>
      <c r="L226" s="2062"/>
      <c r="M226" s="2062"/>
      <c r="N226" s="2062"/>
      <c r="O226" s="2062"/>
      <c r="P226" s="2062"/>
      <c r="Q226" s="2062"/>
      <c r="R226" s="2062"/>
      <c r="S226" s="2062"/>
      <c r="T226" s="2062"/>
      <c r="U226" s="2062"/>
      <c r="V226" s="2062"/>
      <c r="W226" s="2061"/>
      <c r="X226" s="2063"/>
      <c r="Y226" s="2063"/>
      <c r="Z226" s="2063"/>
      <c r="AA226" s="2063"/>
      <c r="AB226" s="2063"/>
      <c r="AC226" s="38"/>
      <c r="AD226" s="38"/>
    </row>
    <row r="227" spans="2:30" x14ac:dyDescent="0.2">
      <c r="B227" s="2070"/>
      <c r="C227" s="2060"/>
      <c r="D227" s="2060"/>
      <c r="E227" s="2060"/>
      <c r="F227" s="2060"/>
      <c r="G227" s="1273"/>
      <c r="H227" s="2061"/>
      <c r="I227" s="2061"/>
      <c r="J227" s="2061"/>
      <c r="K227" s="2062"/>
      <c r="L227" s="2062"/>
      <c r="M227" s="2062"/>
      <c r="N227" s="2062"/>
      <c r="O227" s="2062"/>
      <c r="P227" s="2062"/>
      <c r="Q227" s="2062"/>
      <c r="R227" s="2062"/>
      <c r="S227" s="2062"/>
      <c r="T227" s="2062"/>
      <c r="U227" s="2062"/>
      <c r="V227" s="2062"/>
      <c r="W227" s="2061"/>
      <c r="X227" s="2063"/>
      <c r="Y227" s="2063"/>
      <c r="Z227" s="2063"/>
      <c r="AA227" s="2063"/>
      <c r="AB227" s="2063"/>
      <c r="AC227" s="38"/>
      <c r="AD227" s="38"/>
    </row>
    <row r="228" spans="2:30" x14ac:dyDescent="0.2">
      <c r="B228" s="2070"/>
      <c r="C228" s="2060"/>
      <c r="D228" s="2060"/>
      <c r="E228" s="2060"/>
      <c r="F228" s="2060"/>
      <c r="G228" s="1273"/>
      <c r="H228" s="2061"/>
      <c r="I228" s="2061"/>
      <c r="J228" s="2061"/>
      <c r="K228" s="2062"/>
      <c r="L228" s="2062"/>
      <c r="M228" s="2062"/>
      <c r="N228" s="2062"/>
      <c r="O228" s="2062"/>
      <c r="P228" s="2062"/>
      <c r="Q228" s="2062"/>
      <c r="R228" s="2062"/>
      <c r="S228" s="2062"/>
      <c r="T228" s="2062"/>
      <c r="U228" s="2062"/>
      <c r="V228" s="2062"/>
      <c r="W228" s="2061"/>
      <c r="X228" s="2063"/>
      <c r="Y228" s="2063"/>
      <c r="Z228" s="2063"/>
      <c r="AA228" s="2063"/>
      <c r="AB228" s="2063"/>
      <c r="AC228" s="38"/>
      <c r="AD228" s="38"/>
    </row>
    <row r="229" spans="2:30" x14ac:dyDescent="0.2">
      <c r="B229" s="2070"/>
      <c r="C229" s="2060"/>
      <c r="D229" s="2060"/>
      <c r="E229" s="2060"/>
      <c r="F229" s="2060"/>
      <c r="G229" s="1273"/>
      <c r="H229" s="2061"/>
      <c r="I229" s="2061"/>
      <c r="J229" s="2061"/>
      <c r="K229" s="2062"/>
      <c r="L229" s="2062"/>
      <c r="M229" s="2062"/>
      <c r="N229" s="2062"/>
      <c r="O229" s="2062"/>
      <c r="P229" s="2062"/>
      <c r="Q229" s="2062"/>
      <c r="R229" s="2062"/>
      <c r="S229" s="2062"/>
      <c r="T229" s="2062"/>
      <c r="U229" s="2062"/>
      <c r="V229" s="2062"/>
      <c r="W229" s="2061"/>
      <c r="X229" s="2063"/>
      <c r="Y229" s="2063"/>
      <c r="Z229" s="2063"/>
      <c r="AA229" s="2063"/>
      <c r="AB229" s="2063"/>
      <c r="AC229" s="38"/>
      <c r="AD229" s="38"/>
    </row>
    <row r="230" spans="2:30" x14ac:dyDescent="0.2">
      <c r="B230" s="2070"/>
      <c r="C230" s="2060"/>
      <c r="D230" s="2060"/>
      <c r="E230" s="2060"/>
      <c r="F230" s="2060"/>
      <c r="G230" s="1273"/>
      <c r="H230" s="2061"/>
      <c r="I230" s="2061"/>
      <c r="J230" s="2061"/>
      <c r="K230" s="2062"/>
      <c r="L230" s="2062"/>
      <c r="M230" s="2062"/>
      <c r="N230" s="2062"/>
      <c r="O230" s="2062"/>
      <c r="P230" s="2062"/>
      <c r="Q230" s="2062"/>
      <c r="R230" s="2062"/>
      <c r="S230" s="2062"/>
      <c r="T230" s="2062"/>
      <c r="U230" s="2062"/>
      <c r="V230" s="2062"/>
      <c r="W230" s="2061"/>
      <c r="X230" s="2063"/>
      <c r="Y230" s="2063"/>
      <c r="Z230" s="2063"/>
      <c r="AA230" s="2063"/>
      <c r="AB230" s="2063"/>
      <c r="AC230" s="38"/>
      <c r="AD230" s="38"/>
    </row>
    <row r="231" spans="2:30" x14ac:dyDescent="0.2">
      <c r="B231" s="2070"/>
      <c r="C231" s="2060"/>
      <c r="D231" s="2060"/>
      <c r="E231" s="2060"/>
      <c r="F231" s="2060"/>
      <c r="G231" s="1273"/>
      <c r="H231" s="2061"/>
      <c r="I231" s="2061"/>
      <c r="J231" s="2061"/>
      <c r="K231" s="2062"/>
      <c r="L231" s="2062"/>
      <c r="M231" s="2062"/>
      <c r="N231" s="2062"/>
      <c r="O231" s="2062"/>
      <c r="P231" s="2062"/>
      <c r="Q231" s="2062"/>
      <c r="R231" s="2062"/>
      <c r="S231" s="2062"/>
      <c r="T231" s="2062"/>
      <c r="U231" s="2062"/>
      <c r="V231" s="2062"/>
      <c r="W231" s="2061"/>
      <c r="X231" s="2063"/>
      <c r="Y231" s="2063"/>
      <c r="Z231" s="2063"/>
      <c r="AA231" s="2063"/>
      <c r="AB231" s="2063"/>
      <c r="AC231" s="38"/>
      <c r="AD231" s="38"/>
    </row>
    <row r="232" spans="2:30" x14ac:dyDescent="0.2">
      <c r="B232" s="2070"/>
      <c r="C232" s="2060"/>
      <c r="D232" s="2060"/>
      <c r="E232" s="2060"/>
      <c r="F232" s="2060"/>
      <c r="G232" s="1273"/>
      <c r="H232" s="2061"/>
      <c r="I232" s="2061"/>
      <c r="J232" s="2061"/>
      <c r="K232" s="2062"/>
      <c r="L232" s="2062"/>
      <c r="M232" s="2062"/>
      <c r="N232" s="2062"/>
      <c r="O232" s="2062"/>
      <c r="P232" s="2062"/>
      <c r="Q232" s="2062"/>
      <c r="R232" s="2062"/>
      <c r="S232" s="2062"/>
      <c r="T232" s="2062"/>
      <c r="U232" s="2062"/>
      <c r="V232" s="2062"/>
      <c r="W232" s="2061"/>
      <c r="X232" s="2063"/>
      <c r="Y232" s="2063"/>
      <c r="Z232" s="2063"/>
      <c r="AA232" s="2063"/>
      <c r="AB232" s="2063"/>
      <c r="AC232" s="38"/>
      <c r="AD232" s="38"/>
    </row>
    <row r="233" spans="2:30" x14ac:dyDescent="0.2">
      <c r="B233" s="2070"/>
      <c r="C233" s="2060"/>
      <c r="D233" s="2060"/>
      <c r="E233" s="2060"/>
      <c r="F233" s="2060"/>
      <c r="G233" s="1273"/>
      <c r="H233" s="2061"/>
      <c r="I233" s="2061"/>
      <c r="J233" s="2061"/>
      <c r="K233" s="2062"/>
      <c r="L233" s="2062"/>
      <c r="M233" s="2062"/>
      <c r="N233" s="2062"/>
      <c r="O233" s="2062"/>
      <c r="P233" s="2062"/>
      <c r="Q233" s="2062"/>
      <c r="R233" s="2062"/>
      <c r="S233" s="2062"/>
      <c r="T233" s="2062"/>
      <c r="U233" s="2062"/>
      <c r="V233" s="2062"/>
      <c r="W233" s="2061"/>
      <c r="X233" s="2063"/>
      <c r="Y233" s="2063"/>
      <c r="Z233" s="2063"/>
      <c r="AA233" s="2063"/>
      <c r="AB233" s="2063"/>
      <c r="AC233" s="38"/>
      <c r="AD233" s="38"/>
    </row>
    <row r="234" spans="2:30" x14ac:dyDescent="0.2">
      <c r="B234" s="2070"/>
      <c r="C234" s="2060"/>
      <c r="D234" s="2060"/>
      <c r="E234" s="2060"/>
      <c r="F234" s="2060"/>
      <c r="G234" s="1273"/>
      <c r="H234" s="2061"/>
      <c r="I234" s="2061"/>
      <c r="J234" s="2061"/>
      <c r="K234" s="2062"/>
      <c r="L234" s="2062"/>
      <c r="M234" s="2062"/>
      <c r="N234" s="2062"/>
      <c r="O234" s="2062"/>
      <c r="P234" s="2062"/>
      <c r="Q234" s="2062"/>
      <c r="R234" s="2062"/>
      <c r="S234" s="2062"/>
      <c r="T234" s="2062"/>
      <c r="U234" s="2062"/>
      <c r="V234" s="2062"/>
      <c r="W234" s="2061"/>
      <c r="X234" s="2063"/>
      <c r="Y234" s="2063"/>
      <c r="Z234" s="2063"/>
      <c r="AA234" s="2063"/>
      <c r="AB234" s="2063"/>
      <c r="AC234" s="38"/>
      <c r="AD234" s="38"/>
    </row>
    <row r="235" spans="2:30" x14ac:dyDescent="0.2">
      <c r="B235" s="2070"/>
      <c r="C235" s="2060"/>
      <c r="D235" s="2060"/>
      <c r="E235" s="2060"/>
      <c r="F235" s="2060"/>
      <c r="G235" s="1273"/>
      <c r="H235" s="2061"/>
      <c r="I235" s="2061"/>
      <c r="J235" s="2061"/>
      <c r="K235" s="2062"/>
      <c r="L235" s="2062"/>
      <c r="M235" s="2062"/>
      <c r="N235" s="2062"/>
      <c r="O235" s="2062"/>
      <c r="P235" s="2062"/>
      <c r="Q235" s="2062"/>
      <c r="R235" s="2062"/>
      <c r="S235" s="2062"/>
      <c r="T235" s="2062"/>
      <c r="U235" s="2062"/>
      <c r="V235" s="2062"/>
      <c r="W235" s="2061"/>
      <c r="X235" s="2063"/>
      <c r="Y235" s="2063"/>
      <c r="Z235" s="2063"/>
      <c r="AA235" s="2063"/>
      <c r="AB235" s="2063"/>
      <c r="AC235" s="38"/>
      <c r="AD235" s="38"/>
    </row>
    <row r="236" spans="2:30" x14ac:dyDescent="0.2">
      <c r="B236" s="2070"/>
      <c r="C236" s="2060"/>
      <c r="D236" s="2060"/>
      <c r="E236" s="2060"/>
      <c r="F236" s="2060"/>
      <c r="G236" s="1273"/>
      <c r="H236" s="2061"/>
      <c r="I236" s="2061"/>
      <c r="J236" s="2061"/>
      <c r="K236" s="2062"/>
      <c r="L236" s="2062"/>
      <c r="M236" s="2062"/>
      <c r="N236" s="2062"/>
      <c r="O236" s="2062"/>
      <c r="P236" s="2062"/>
      <c r="Q236" s="2062"/>
      <c r="R236" s="2062"/>
      <c r="S236" s="2062"/>
      <c r="T236" s="2062"/>
      <c r="U236" s="2062"/>
      <c r="V236" s="2062"/>
      <c r="W236" s="2061"/>
      <c r="X236" s="2063"/>
      <c r="Y236" s="2063"/>
      <c r="Z236" s="2063"/>
      <c r="AA236" s="2063"/>
      <c r="AB236" s="2063"/>
      <c r="AC236" s="38"/>
      <c r="AD236" s="38"/>
    </row>
    <row r="237" spans="2:30" x14ac:dyDescent="0.2">
      <c r="B237" s="2070"/>
      <c r="C237" s="2060"/>
      <c r="D237" s="2060"/>
      <c r="E237" s="2060"/>
      <c r="F237" s="2060"/>
      <c r="G237" s="1273"/>
      <c r="H237" s="2061"/>
      <c r="I237" s="2061"/>
      <c r="J237" s="2061"/>
      <c r="K237" s="2062"/>
      <c r="L237" s="2062"/>
      <c r="M237" s="2062"/>
      <c r="N237" s="2062"/>
      <c r="O237" s="2062"/>
      <c r="P237" s="2062"/>
      <c r="Q237" s="2062"/>
      <c r="R237" s="2062"/>
      <c r="S237" s="2062"/>
      <c r="T237" s="2062"/>
      <c r="U237" s="2062"/>
      <c r="V237" s="2062"/>
      <c r="W237" s="2061"/>
      <c r="X237" s="2063"/>
      <c r="Y237" s="2063"/>
      <c r="Z237" s="2063"/>
      <c r="AA237" s="2063"/>
      <c r="AB237" s="2063"/>
      <c r="AC237" s="38"/>
      <c r="AD237" s="38"/>
    </row>
    <row r="238" spans="2:30" x14ac:dyDescent="0.2">
      <c r="B238" s="2070"/>
      <c r="C238" s="2060"/>
      <c r="D238" s="2060"/>
      <c r="E238" s="2060"/>
      <c r="F238" s="2060"/>
      <c r="G238" s="1273"/>
      <c r="H238" s="2061"/>
      <c r="I238" s="2061"/>
      <c r="J238" s="2061"/>
      <c r="K238" s="2062"/>
      <c r="L238" s="2062"/>
      <c r="M238" s="2062"/>
      <c r="N238" s="2062"/>
      <c r="O238" s="2062"/>
      <c r="P238" s="2062"/>
      <c r="Q238" s="2062"/>
      <c r="R238" s="2062"/>
      <c r="S238" s="2062"/>
      <c r="T238" s="2062"/>
      <c r="U238" s="2062"/>
      <c r="V238" s="2062"/>
      <c r="W238" s="2061"/>
      <c r="X238" s="2063"/>
      <c r="Y238" s="2063"/>
      <c r="Z238" s="2063"/>
      <c r="AA238" s="2063"/>
      <c r="AB238" s="2063"/>
      <c r="AC238" s="38"/>
      <c r="AD238" s="38"/>
    </row>
    <row r="239" spans="2:30" x14ac:dyDescent="0.2">
      <c r="B239" s="2070"/>
      <c r="C239" s="2060"/>
      <c r="D239" s="2060"/>
      <c r="E239" s="2060"/>
      <c r="F239" s="2060"/>
      <c r="G239" s="1273"/>
      <c r="H239" s="2061"/>
      <c r="I239" s="2061"/>
      <c r="J239" s="2061"/>
      <c r="K239" s="2062"/>
      <c r="L239" s="2062"/>
      <c r="M239" s="2062"/>
      <c r="N239" s="2062"/>
      <c r="O239" s="2062"/>
      <c r="P239" s="2062"/>
      <c r="Q239" s="2062"/>
      <c r="R239" s="2062"/>
      <c r="S239" s="2062"/>
      <c r="T239" s="2062"/>
      <c r="U239" s="2062"/>
      <c r="V239" s="2062"/>
      <c r="W239" s="2061"/>
      <c r="X239" s="2063"/>
      <c r="Y239" s="2063"/>
      <c r="Z239" s="2063"/>
      <c r="AA239" s="2063"/>
      <c r="AB239" s="2063"/>
      <c r="AC239" s="38"/>
      <c r="AD239" s="38"/>
    </row>
    <row r="240" spans="2:30" x14ac:dyDescent="0.2">
      <c r="B240" s="2070"/>
      <c r="C240" s="2060"/>
      <c r="D240" s="2060"/>
      <c r="E240" s="2060"/>
      <c r="F240" s="2060"/>
      <c r="G240" s="1273"/>
      <c r="H240" s="2061"/>
      <c r="I240" s="2061"/>
      <c r="J240" s="2061"/>
      <c r="K240" s="2062"/>
      <c r="L240" s="2062"/>
      <c r="M240" s="2062"/>
      <c r="N240" s="2062"/>
      <c r="O240" s="2062"/>
      <c r="P240" s="2062"/>
      <c r="Q240" s="2062"/>
      <c r="R240" s="2062"/>
      <c r="S240" s="2062"/>
      <c r="T240" s="2062"/>
      <c r="U240" s="2062"/>
      <c r="V240" s="2062"/>
      <c r="W240" s="2061"/>
      <c r="X240" s="2063"/>
      <c r="Y240" s="2063"/>
      <c r="Z240" s="2063"/>
      <c r="AA240" s="2063"/>
      <c r="AB240" s="2063"/>
      <c r="AC240" s="38"/>
      <c r="AD240" s="38"/>
    </row>
    <row r="241" spans="2:30" x14ac:dyDescent="0.2">
      <c r="B241" s="2070"/>
      <c r="C241" s="2060"/>
      <c r="D241" s="2060"/>
      <c r="E241" s="2060"/>
      <c r="F241" s="2060"/>
      <c r="G241" s="1273"/>
      <c r="H241" s="2061"/>
      <c r="I241" s="2061"/>
      <c r="J241" s="2061"/>
      <c r="K241" s="2062"/>
      <c r="L241" s="2062"/>
      <c r="M241" s="2062"/>
      <c r="N241" s="2062"/>
      <c r="O241" s="2062"/>
      <c r="P241" s="2062"/>
      <c r="Q241" s="2062"/>
      <c r="R241" s="2062"/>
      <c r="S241" s="2062"/>
      <c r="T241" s="2062"/>
      <c r="U241" s="2062"/>
      <c r="V241" s="2062"/>
      <c r="W241" s="2061"/>
      <c r="X241" s="2063"/>
      <c r="Y241" s="2063"/>
      <c r="Z241" s="2063"/>
      <c r="AA241" s="2063"/>
      <c r="AB241" s="2063"/>
      <c r="AC241" s="38"/>
      <c r="AD241" s="38"/>
    </row>
    <row r="242" spans="2:30" x14ac:dyDescent="0.2">
      <c r="B242" s="2070"/>
      <c r="C242" s="2060"/>
      <c r="D242" s="2060"/>
      <c r="E242" s="2060"/>
      <c r="F242" s="2060"/>
      <c r="G242" s="1273"/>
      <c r="H242" s="2061"/>
      <c r="I242" s="2061"/>
      <c r="J242" s="2061"/>
      <c r="K242" s="2062"/>
      <c r="L242" s="2062"/>
      <c r="M242" s="2062"/>
      <c r="N242" s="2062"/>
      <c r="O242" s="2062"/>
      <c r="P242" s="2062"/>
      <c r="Q242" s="2062"/>
      <c r="R242" s="2062"/>
      <c r="S242" s="2062"/>
      <c r="T242" s="2062"/>
      <c r="U242" s="2062"/>
      <c r="V242" s="2062"/>
      <c r="W242" s="2061"/>
      <c r="X242" s="2063"/>
      <c r="Y242" s="2063"/>
      <c r="Z242" s="2063"/>
      <c r="AA242" s="2063"/>
      <c r="AB242" s="2063"/>
      <c r="AC242" s="38"/>
      <c r="AD242" s="38"/>
    </row>
    <row r="243" spans="2:30" x14ac:dyDescent="0.2">
      <c r="B243" s="2070"/>
      <c r="C243" s="2060"/>
      <c r="D243" s="2060"/>
      <c r="E243" s="2060"/>
      <c r="F243" s="2060"/>
      <c r="G243" s="1273"/>
      <c r="H243" s="2061"/>
      <c r="I243" s="2061"/>
      <c r="J243" s="2061"/>
      <c r="K243" s="2062"/>
      <c r="L243" s="2062"/>
      <c r="M243" s="2062"/>
      <c r="N243" s="2062"/>
      <c r="O243" s="2062"/>
      <c r="P243" s="2062"/>
      <c r="Q243" s="2062"/>
      <c r="R243" s="2062"/>
      <c r="S243" s="2062"/>
      <c r="T243" s="2062"/>
      <c r="U243" s="2062"/>
      <c r="V243" s="2062"/>
      <c r="W243" s="2061"/>
      <c r="X243" s="2063"/>
      <c r="Y243" s="2063"/>
      <c r="Z243" s="2063"/>
      <c r="AA243" s="2063"/>
      <c r="AB243" s="2063"/>
      <c r="AC243" s="38"/>
      <c r="AD243" s="38"/>
    </row>
    <row r="244" spans="2:30" x14ac:dyDescent="0.2">
      <c r="B244" s="2070"/>
      <c r="C244" s="2060"/>
      <c r="D244" s="2060"/>
      <c r="E244" s="2060"/>
      <c r="F244" s="2060"/>
      <c r="G244" s="1273"/>
      <c r="H244" s="2061"/>
      <c r="I244" s="2061"/>
      <c r="J244" s="2061"/>
      <c r="K244" s="2062"/>
      <c r="L244" s="2062"/>
      <c r="M244" s="2062"/>
      <c r="N244" s="2062"/>
      <c r="O244" s="2062"/>
      <c r="P244" s="2062"/>
      <c r="Q244" s="2062"/>
      <c r="R244" s="2062"/>
      <c r="S244" s="2062"/>
      <c r="T244" s="2062"/>
      <c r="U244" s="2062"/>
      <c r="V244" s="2062"/>
      <c r="W244" s="2061"/>
      <c r="X244" s="2063"/>
      <c r="Y244" s="2063"/>
      <c r="Z244" s="2063"/>
      <c r="AA244" s="2063"/>
      <c r="AB244" s="2063"/>
      <c r="AC244" s="38"/>
      <c r="AD244" s="38"/>
    </row>
    <row r="245" spans="2:30" x14ac:dyDescent="0.2">
      <c r="B245" s="2070"/>
      <c r="C245" s="2060"/>
      <c r="D245" s="2060"/>
      <c r="E245" s="2060"/>
      <c r="F245" s="2060"/>
      <c r="G245" s="1273"/>
      <c r="H245" s="2061"/>
      <c r="I245" s="2061"/>
      <c r="J245" s="2061"/>
      <c r="K245" s="2062"/>
      <c r="L245" s="2062"/>
      <c r="M245" s="2062"/>
      <c r="N245" s="2062"/>
      <c r="O245" s="2062"/>
      <c r="P245" s="2062"/>
      <c r="Q245" s="2062"/>
      <c r="R245" s="2062"/>
      <c r="S245" s="2062"/>
      <c r="T245" s="2062"/>
      <c r="U245" s="2062"/>
      <c r="V245" s="2062"/>
      <c r="W245" s="2061"/>
      <c r="X245" s="2063"/>
      <c r="Y245" s="2063"/>
      <c r="Z245" s="2063"/>
      <c r="AA245" s="2063"/>
      <c r="AB245" s="2063"/>
      <c r="AC245" s="38"/>
      <c r="AD245" s="38"/>
    </row>
    <row r="246" spans="2:30" x14ac:dyDescent="0.2">
      <c r="B246" s="2070"/>
      <c r="C246" s="2060"/>
      <c r="D246" s="2060"/>
      <c r="E246" s="2060"/>
      <c r="F246" s="2060"/>
      <c r="G246" s="1273"/>
      <c r="H246" s="2061"/>
      <c r="I246" s="2061"/>
      <c r="J246" s="2061"/>
      <c r="K246" s="2062"/>
      <c r="L246" s="2062"/>
      <c r="M246" s="2062"/>
      <c r="N246" s="2062"/>
      <c r="O246" s="2062"/>
      <c r="P246" s="2062"/>
      <c r="Q246" s="2062"/>
      <c r="R246" s="2062"/>
      <c r="S246" s="2062"/>
      <c r="T246" s="2062"/>
      <c r="U246" s="2062"/>
      <c r="V246" s="2062"/>
      <c r="W246" s="2061"/>
      <c r="X246" s="2063"/>
      <c r="Y246" s="2063"/>
      <c r="Z246" s="2063"/>
      <c r="AA246" s="2063"/>
      <c r="AB246" s="2063"/>
      <c r="AC246" s="38"/>
      <c r="AD246" s="38"/>
    </row>
    <row r="247" spans="2:30" x14ac:dyDescent="0.2">
      <c r="B247" s="2070"/>
      <c r="C247" s="2060"/>
      <c r="D247" s="2060"/>
      <c r="E247" s="2060"/>
      <c r="F247" s="2060"/>
      <c r="G247" s="1273"/>
      <c r="H247" s="2061"/>
      <c r="I247" s="2061"/>
      <c r="J247" s="2061"/>
      <c r="K247" s="2062"/>
      <c r="L247" s="2062"/>
      <c r="M247" s="2062"/>
      <c r="N247" s="2062"/>
      <c r="O247" s="2062"/>
      <c r="P247" s="2062"/>
      <c r="Q247" s="2062"/>
      <c r="R247" s="2062"/>
      <c r="S247" s="2062"/>
      <c r="T247" s="2062"/>
      <c r="U247" s="2062"/>
      <c r="V247" s="2062"/>
      <c r="W247" s="2061"/>
      <c r="X247" s="2063"/>
      <c r="Y247" s="2063"/>
      <c r="Z247" s="2063"/>
      <c r="AA247" s="2063"/>
      <c r="AB247" s="2063"/>
      <c r="AC247" s="38"/>
      <c r="AD247" s="38"/>
    </row>
    <row r="248" spans="2:30" x14ac:dyDescent="0.2">
      <c r="B248" s="2070"/>
      <c r="C248" s="2060"/>
      <c r="D248" s="2060"/>
      <c r="E248" s="2060"/>
      <c r="F248" s="2060"/>
      <c r="G248" s="1273"/>
      <c r="H248" s="2061"/>
      <c r="I248" s="2061"/>
      <c r="J248" s="2061"/>
      <c r="K248" s="2062"/>
      <c r="L248" s="2062"/>
      <c r="M248" s="2062"/>
      <c r="N248" s="2062"/>
      <c r="O248" s="2062"/>
      <c r="P248" s="2062"/>
      <c r="Q248" s="2062"/>
      <c r="R248" s="2062"/>
      <c r="S248" s="2062"/>
      <c r="T248" s="2062"/>
      <c r="U248" s="2062"/>
      <c r="V248" s="2062"/>
      <c r="W248" s="2061"/>
      <c r="X248" s="2063"/>
      <c r="Y248" s="2063"/>
      <c r="Z248" s="2063"/>
      <c r="AA248" s="2063"/>
      <c r="AB248" s="2063"/>
      <c r="AC248" s="38"/>
      <c r="AD248" s="38"/>
    </row>
    <row r="249" spans="2:30" x14ac:dyDescent="0.2">
      <c r="B249" s="2070"/>
      <c r="C249" s="2060"/>
      <c r="D249" s="2060"/>
      <c r="E249" s="2060"/>
      <c r="F249" s="2060"/>
      <c r="G249" s="1273"/>
      <c r="H249" s="2061"/>
      <c r="I249" s="2061"/>
      <c r="J249" s="2061"/>
      <c r="K249" s="2062"/>
      <c r="L249" s="2062"/>
      <c r="M249" s="2062"/>
      <c r="N249" s="2062"/>
      <c r="O249" s="2062"/>
      <c r="P249" s="2062"/>
      <c r="Q249" s="2062"/>
      <c r="R249" s="2062"/>
      <c r="S249" s="2062"/>
      <c r="T249" s="2062"/>
      <c r="U249" s="2062"/>
      <c r="V249" s="2062"/>
      <c r="W249" s="2061"/>
      <c r="X249" s="2063"/>
      <c r="Y249" s="2063"/>
      <c r="Z249" s="2063"/>
      <c r="AA249" s="2063"/>
      <c r="AB249" s="2063"/>
      <c r="AC249" s="38"/>
      <c r="AD249" s="38"/>
    </row>
    <row r="250" spans="2:30" x14ac:dyDescent="0.2">
      <c r="B250" s="2070"/>
      <c r="C250" s="2060"/>
      <c r="D250" s="2060"/>
      <c r="E250" s="2060"/>
      <c r="F250" s="2060"/>
      <c r="G250" s="1273"/>
      <c r="H250" s="2061"/>
      <c r="I250" s="2061"/>
      <c r="J250" s="2061"/>
      <c r="K250" s="2062"/>
      <c r="L250" s="2062"/>
      <c r="M250" s="2062"/>
      <c r="N250" s="2062"/>
      <c r="O250" s="2062"/>
      <c r="P250" s="2062"/>
      <c r="Q250" s="2062"/>
      <c r="R250" s="2062"/>
      <c r="S250" s="2062"/>
      <c r="T250" s="2062"/>
      <c r="U250" s="2062"/>
      <c r="V250" s="2062"/>
      <c r="W250" s="2061"/>
      <c r="X250" s="2063"/>
      <c r="Y250" s="2063"/>
      <c r="Z250" s="2063"/>
      <c r="AA250" s="2063"/>
      <c r="AB250" s="2063"/>
      <c r="AC250" s="38"/>
      <c r="AD250" s="38"/>
    </row>
    <row r="251" spans="2:30" x14ac:dyDescent="0.2">
      <c r="B251" s="2070"/>
      <c r="C251" s="2060"/>
      <c r="D251" s="2060"/>
      <c r="E251" s="2060"/>
      <c r="F251" s="2060"/>
      <c r="G251" s="1273"/>
      <c r="H251" s="2061"/>
      <c r="I251" s="2061"/>
      <c r="J251" s="2061"/>
      <c r="K251" s="2062"/>
      <c r="L251" s="2062"/>
      <c r="M251" s="2062"/>
      <c r="N251" s="2062"/>
      <c r="O251" s="2062"/>
      <c r="P251" s="2062"/>
      <c r="Q251" s="2062"/>
      <c r="R251" s="2062"/>
      <c r="S251" s="2062"/>
      <c r="T251" s="2062"/>
      <c r="U251" s="2062"/>
      <c r="V251" s="2062"/>
      <c r="W251" s="2061"/>
      <c r="X251" s="2063"/>
      <c r="Y251" s="2063"/>
      <c r="Z251" s="2063"/>
      <c r="AA251" s="2063"/>
      <c r="AB251" s="2063"/>
      <c r="AC251" s="38"/>
      <c r="AD251" s="38"/>
    </row>
    <row r="252" spans="2:30" x14ac:dyDescent="0.2">
      <c r="B252" s="2070"/>
      <c r="C252" s="2060"/>
      <c r="D252" s="2060"/>
      <c r="E252" s="2060"/>
      <c r="F252" s="2060"/>
      <c r="G252" s="1273"/>
      <c r="H252" s="2061"/>
      <c r="I252" s="2061"/>
      <c r="J252" s="2061"/>
      <c r="K252" s="2062"/>
      <c r="L252" s="2062"/>
      <c r="M252" s="2062"/>
      <c r="N252" s="2062"/>
      <c r="O252" s="2062"/>
      <c r="P252" s="2062"/>
      <c r="Q252" s="2062"/>
      <c r="R252" s="2062"/>
      <c r="S252" s="2062"/>
      <c r="T252" s="2062"/>
      <c r="U252" s="2062"/>
      <c r="V252" s="2062"/>
      <c r="W252" s="2061"/>
      <c r="X252" s="2063"/>
      <c r="Y252" s="2063"/>
      <c r="Z252" s="2063"/>
      <c r="AA252" s="2063"/>
      <c r="AB252" s="2063"/>
      <c r="AC252" s="38"/>
      <c r="AD252" s="38"/>
    </row>
    <row r="253" spans="2:30" x14ac:dyDescent="0.2">
      <c r="B253" s="2070"/>
      <c r="C253" s="2060"/>
      <c r="D253" s="2060"/>
      <c r="E253" s="2060"/>
      <c r="F253" s="2060"/>
      <c r="G253" s="1273"/>
      <c r="H253" s="2061"/>
      <c r="I253" s="2061"/>
      <c r="J253" s="2061"/>
      <c r="K253" s="2062"/>
      <c r="L253" s="2062"/>
      <c r="M253" s="2062"/>
      <c r="N253" s="2062"/>
      <c r="O253" s="2062"/>
      <c r="P253" s="2062"/>
      <c r="Q253" s="2062"/>
      <c r="R253" s="2062"/>
      <c r="S253" s="2062"/>
      <c r="T253" s="2062"/>
      <c r="U253" s="2062"/>
      <c r="V253" s="2062"/>
      <c r="W253" s="2061"/>
      <c r="X253" s="2063"/>
      <c r="Y253" s="2063"/>
      <c r="Z253" s="2063"/>
      <c r="AA253" s="2063"/>
      <c r="AB253" s="2063"/>
      <c r="AC253" s="38"/>
      <c r="AD253" s="38"/>
    </row>
    <row r="254" spans="2:30" x14ac:dyDescent="0.2">
      <c r="B254" s="2070"/>
      <c r="C254" s="2060"/>
      <c r="D254" s="2060"/>
      <c r="E254" s="2060"/>
      <c r="F254" s="2060"/>
      <c r="G254" s="1273"/>
      <c r="H254" s="2061"/>
      <c r="I254" s="2061"/>
      <c r="J254" s="2061"/>
      <c r="K254" s="2062"/>
      <c r="L254" s="2062"/>
      <c r="M254" s="2062"/>
      <c r="N254" s="2062"/>
      <c r="O254" s="2062"/>
      <c r="P254" s="2062"/>
      <c r="Q254" s="2062"/>
      <c r="R254" s="2062"/>
      <c r="S254" s="2062"/>
      <c r="T254" s="2062"/>
      <c r="U254" s="2062"/>
      <c r="V254" s="2062"/>
      <c r="W254" s="2061"/>
      <c r="X254" s="2063"/>
      <c r="Y254" s="2063"/>
      <c r="Z254" s="2063"/>
      <c r="AA254" s="2063"/>
      <c r="AB254" s="2063"/>
      <c r="AC254" s="38"/>
      <c r="AD254" s="38"/>
    </row>
    <row r="255" spans="2:30" x14ac:dyDescent="0.2">
      <c r="B255" s="2070"/>
      <c r="C255" s="2060"/>
      <c r="D255" s="2060"/>
      <c r="E255" s="2060"/>
      <c r="F255" s="2060"/>
      <c r="G255" s="1273"/>
      <c r="H255" s="2061"/>
      <c r="I255" s="2061"/>
      <c r="J255" s="2061"/>
      <c r="K255" s="2062"/>
      <c r="L255" s="2062"/>
      <c r="M255" s="2062"/>
      <c r="N255" s="2062"/>
      <c r="O255" s="2062"/>
      <c r="P255" s="2062"/>
      <c r="Q255" s="2062"/>
      <c r="R255" s="2062"/>
      <c r="S255" s="2062"/>
      <c r="T255" s="2062"/>
      <c r="U255" s="2062"/>
      <c r="V255" s="2062"/>
      <c r="W255" s="2061"/>
      <c r="X255" s="2063"/>
      <c r="Y255" s="2063"/>
      <c r="Z255" s="2063"/>
      <c r="AA255" s="2063"/>
      <c r="AB255" s="2063"/>
      <c r="AC255" s="38"/>
      <c r="AD255" s="38"/>
    </row>
    <row r="256" spans="2:30" x14ac:dyDescent="0.2">
      <c r="B256" s="2070"/>
      <c r="C256" s="2060"/>
      <c r="D256" s="2060"/>
      <c r="E256" s="2060"/>
      <c r="F256" s="2060"/>
      <c r="G256" s="1273"/>
      <c r="H256" s="2061"/>
      <c r="I256" s="2061"/>
      <c r="J256" s="2061"/>
      <c r="K256" s="2062"/>
      <c r="L256" s="2062"/>
      <c r="M256" s="2062"/>
      <c r="N256" s="2062"/>
      <c r="O256" s="2062"/>
      <c r="P256" s="2062"/>
      <c r="Q256" s="2062"/>
      <c r="R256" s="2062"/>
      <c r="S256" s="2062"/>
      <c r="T256" s="2062"/>
      <c r="U256" s="2062"/>
      <c r="V256" s="2062"/>
      <c r="W256" s="2061"/>
      <c r="X256" s="2063"/>
      <c r="Y256" s="2063"/>
      <c r="Z256" s="2063"/>
      <c r="AA256" s="2063"/>
      <c r="AB256" s="2063"/>
      <c r="AC256" s="38"/>
      <c r="AD256" s="38"/>
    </row>
    <row r="257" spans="2:30" x14ac:dyDescent="0.2">
      <c r="B257" s="2070"/>
      <c r="C257" s="2060"/>
      <c r="D257" s="2060"/>
      <c r="E257" s="2060"/>
      <c r="F257" s="2060"/>
      <c r="G257" s="1273"/>
      <c r="H257" s="2061"/>
      <c r="I257" s="2061"/>
      <c r="J257" s="2061"/>
      <c r="K257" s="2062"/>
      <c r="L257" s="2062"/>
      <c r="M257" s="2062"/>
      <c r="N257" s="2062"/>
      <c r="O257" s="2062"/>
      <c r="P257" s="2062"/>
      <c r="Q257" s="2062"/>
      <c r="R257" s="2062"/>
      <c r="S257" s="2062"/>
      <c r="T257" s="2062"/>
      <c r="U257" s="2062"/>
      <c r="V257" s="2062"/>
      <c r="W257" s="2061"/>
      <c r="X257" s="2063"/>
      <c r="Y257" s="2063"/>
      <c r="Z257" s="2063"/>
      <c r="AA257" s="2063"/>
      <c r="AB257" s="2063"/>
      <c r="AC257" s="38"/>
      <c r="AD257" s="38"/>
    </row>
    <row r="258" spans="2:30" x14ac:dyDescent="0.2">
      <c r="B258" s="2070"/>
      <c r="C258" s="2060"/>
      <c r="D258" s="2060"/>
      <c r="E258" s="2060"/>
      <c r="F258" s="2060"/>
      <c r="G258" s="1273"/>
      <c r="H258" s="2061"/>
      <c r="I258" s="2061"/>
      <c r="J258" s="2061"/>
      <c r="K258" s="2062"/>
      <c r="L258" s="2062"/>
      <c r="M258" s="2062"/>
      <c r="N258" s="2062"/>
      <c r="O258" s="2062"/>
      <c r="P258" s="2062"/>
      <c r="Q258" s="2062"/>
      <c r="R258" s="2062"/>
      <c r="S258" s="2062"/>
      <c r="T258" s="2062"/>
      <c r="U258" s="2062"/>
      <c r="V258" s="2062"/>
      <c r="W258" s="2061"/>
      <c r="X258" s="2063"/>
      <c r="Y258" s="2063"/>
      <c r="Z258" s="2063"/>
      <c r="AA258" s="2063"/>
      <c r="AB258" s="2063"/>
      <c r="AC258" s="38"/>
      <c r="AD258" s="38"/>
    </row>
    <row r="259" spans="2:30" x14ac:dyDescent="0.2">
      <c r="B259" s="2070"/>
      <c r="C259" s="2060"/>
      <c r="D259" s="2060"/>
      <c r="E259" s="2060"/>
      <c r="F259" s="2060"/>
      <c r="G259" s="1273"/>
      <c r="H259" s="2061"/>
      <c r="I259" s="2061"/>
      <c r="J259" s="2061"/>
      <c r="K259" s="2062"/>
      <c r="L259" s="2062"/>
      <c r="M259" s="2062"/>
      <c r="N259" s="2062"/>
      <c r="O259" s="2062"/>
      <c r="P259" s="2062"/>
      <c r="Q259" s="2062"/>
      <c r="R259" s="2062"/>
      <c r="S259" s="2062"/>
      <c r="T259" s="2062"/>
      <c r="U259" s="2062"/>
      <c r="V259" s="2062"/>
      <c r="W259" s="2061"/>
      <c r="X259" s="2063"/>
      <c r="Y259" s="2063"/>
      <c r="Z259" s="2063"/>
      <c r="AA259" s="2063"/>
      <c r="AB259" s="2063"/>
      <c r="AC259" s="38"/>
      <c r="AD259" s="38"/>
    </row>
    <row r="260" spans="2:30" x14ac:dyDescent="0.2">
      <c r="B260" s="2070"/>
      <c r="C260" s="2060"/>
      <c r="D260" s="2060"/>
      <c r="E260" s="2060"/>
      <c r="F260" s="2060"/>
      <c r="G260" s="1273"/>
      <c r="H260" s="2061"/>
      <c r="I260" s="2061"/>
      <c r="J260" s="2061"/>
      <c r="K260" s="2062"/>
      <c r="L260" s="2062"/>
      <c r="M260" s="2062"/>
      <c r="N260" s="2062"/>
      <c r="O260" s="2062"/>
      <c r="P260" s="2062"/>
      <c r="Q260" s="2062"/>
      <c r="R260" s="2062"/>
      <c r="S260" s="2062"/>
      <c r="T260" s="2062"/>
      <c r="U260" s="2062"/>
      <c r="V260" s="2062"/>
      <c r="W260" s="2061"/>
      <c r="X260" s="2063"/>
      <c r="Y260" s="2063"/>
      <c r="Z260" s="2063"/>
      <c r="AA260" s="2063"/>
      <c r="AB260" s="2063"/>
      <c r="AC260" s="38"/>
      <c r="AD260" s="38"/>
    </row>
    <row r="261" spans="2:30" x14ac:dyDescent="0.2">
      <c r="B261" s="2070"/>
      <c r="C261" s="2060"/>
      <c r="D261" s="2060"/>
      <c r="E261" s="2060"/>
      <c r="F261" s="2060"/>
      <c r="G261" s="1273"/>
      <c r="H261" s="2061"/>
      <c r="I261" s="2061"/>
      <c r="J261" s="2061"/>
      <c r="K261" s="2062"/>
      <c r="L261" s="2062"/>
      <c r="M261" s="2062"/>
      <c r="N261" s="2062"/>
      <c r="O261" s="2062"/>
      <c r="P261" s="2062"/>
      <c r="Q261" s="2062"/>
      <c r="R261" s="2062"/>
      <c r="S261" s="2062"/>
      <c r="T261" s="2062"/>
      <c r="U261" s="2062"/>
      <c r="V261" s="2062"/>
      <c r="W261" s="2061"/>
      <c r="X261" s="2063"/>
      <c r="Y261" s="2063"/>
      <c r="Z261" s="2063"/>
      <c r="AA261" s="2063"/>
      <c r="AB261" s="2063"/>
      <c r="AC261" s="38"/>
      <c r="AD261" s="38"/>
    </row>
    <row r="262" spans="2:30" x14ac:dyDescent="0.2">
      <c r="B262" s="2070"/>
      <c r="C262" s="2060"/>
      <c r="D262" s="2060"/>
      <c r="E262" s="2060"/>
      <c r="F262" s="2060"/>
      <c r="G262" s="1273"/>
      <c r="H262" s="2061"/>
      <c r="I262" s="2061"/>
      <c r="J262" s="2061"/>
      <c r="K262" s="2062"/>
      <c r="L262" s="2062"/>
      <c r="M262" s="2062"/>
      <c r="N262" s="2062"/>
      <c r="O262" s="2062"/>
      <c r="P262" s="2062"/>
      <c r="Q262" s="2062"/>
      <c r="R262" s="2062"/>
      <c r="S262" s="2062"/>
      <c r="T262" s="2062"/>
      <c r="U262" s="2062"/>
      <c r="V262" s="2062"/>
      <c r="W262" s="2061"/>
      <c r="X262" s="2063"/>
      <c r="Y262" s="2063"/>
      <c r="Z262" s="2063"/>
      <c r="AA262" s="2063"/>
      <c r="AB262" s="2063"/>
      <c r="AC262" s="38"/>
      <c r="AD262" s="38"/>
    </row>
    <row r="263" spans="2:30" x14ac:dyDescent="0.2">
      <c r="B263" s="2070"/>
      <c r="C263" s="2060"/>
      <c r="D263" s="2060"/>
      <c r="E263" s="2060"/>
      <c r="F263" s="2060"/>
      <c r="G263" s="1273"/>
      <c r="H263" s="2061"/>
      <c r="I263" s="2061"/>
      <c r="J263" s="2061"/>
      <c r="K263" s="2062"/>
      <c r="L263" s="2062"/>
      <c r="M263" s="2062"/>
      <c r="N263" s="2062"/>
      <c r="O263" s="2062"/>
      <c r="P263" s="2062"/>
      <c r="Q263" s="2062"/>
      <c r="R263" s="2062"/>
      <c r="S263" s="2062"/>
      <c r="T263" s="2062"/>
      <c r="U263" s="2062"/>
      <c r="V263" s="2062"/>
      <c r="W263" s="2061"/>
      <c r="X263" s="2063"/>
      <c r="Y263" s="2063"/>
      <c r="Z263" s="2063"/>
      <c r="AA263" s="2063"/>
      <c r="AB263" s="2063"/>
      <c r="AC263" s="38"/>
      <c r="AD263" s="38"/>
    </row>
    <row r="264" spans="2:30" x14ac:dyDescent="0.2">
      <c r="B264" s="2070"/>
      <c r="C264" s="2060"/>
      <c r="D264" s="2060"/>
      <c r="E264" s="2060"/>
      <c r="F264" s="2060"/>
      <c r="G264" s="1273"/>
      <c r="H264" s="2061"/>
      <c r="I264" s="2061"/>
      <c r="J264" s="2061"/>
      <c r="K264" s="2062"/>
      <c r="L264" s="2062"/>
      <c r="M264" s="2062"/>
      <c r="N264" s="2062"/>
      <c r="O264" s="2062"/>
      <c r="P264" s="2062"/>
      <c r="Q264" s="2062"/>
      <c r="R264" s="2062"/>
      <c r="S264" s="2062"/>
      <c r="T264" s="2062"/>
      <c r="U264" s="2062"/>
      <c r="V264" s="2062"/>
      <c r="W264" s="2061"/>
      <c r="X264" s="2063"/>
      <c r="Y264" s="2063"/>
      <c r="Z264" s="2063"/>
      <c r="AA264" s="2063"/>
      <c r="AB264" s="2063"/>
      <c r="AC264" s="38"/>
      <c r="AD264" s="38"/>
    </row>
    <row r="265" spans="2:30" x14ac:dyDescent="0.2">
      <c r="B265" s="2070"/>
      <c r="C265" s="2060"/>
      <c r="D265" s="2060"/>
      <c r="E265" s="2060"/>
      <c r="F265" s="2060"/>
      <c r="G265" s="1273"/>
      <c r="H265" s="2061"/>
      <c r="I265" s="2061"/>
      <c r="J265" s="2061"/>
      <c r="K265" s="2062"/>
      <c r="L265" s="2062"/>
      <c r="M265" s="2062"/>
      <c r="N265" s="2062"/>
      <c r="O265" s="2062"/>
      <c r="P265" s="2062"/>
      <c r="Q265" s="2062"/>
      <c r="R265" s="2062"/>
      <c r="S265" s="2062"/>
      <c r="T265" s="2062"/>
      <c r="U265" s="2062"/>
      <c r="V265" s="2062"/>
      <c r="W265" s="2061"/>
      <c r="X265" s="2063"/>
      <c r="Y265" s="2063"/>
      <c r="Z265" s="2063"/>
      <c r="AA265" s="2063"/>
      <c r="AB265" s="2063"/>
      <c r="AC265" s="38"/>
      <c r="AD265" s="38"/>
    </row>
    <row r="266" spans="2:30" x14ac:dyDescent="0.2">
      <c r="B266" s="2070"/>
      <c r="C266" s="2060"/>
      <c r="D266" s="2060"/>
      <c r="E266" s="2060"/>
      <c r="F266" s="2060"/>
      <c r="G266" s="1273"/>
      <c r="H266" s="2061"/>
      <c r="I266" s="2061"/>
      <c r="J266" s="2061"/>
      <c r="K266" s="2062"/>
      <c r="L266" s="2062"/>
      <c r="M266" s="2062"/>
      <c r="N266" s="2062"/>
      <c r="O266" s="2062"/>
      <c r="P266" s="2062"/>
      <c r="Q266" s="2062"/>
      <c r="R266" s="2062"/>
      <c r="S266" s="2062"/>
      <c r="T266" s="2062"/>
      <c r="U266" s="2062"/>
      <c r="V266" s="2062"/>
      <c r="W266" s="2061"/>
      <c r="X266" s="2063"/>
      <c r="Y266" s="2063"/>
      <c r="Z266" s="2063"/>
      <c r="AA266" s="2063"/>
      <c r="AB266" s="2063"/>
      <c r="AC266" s="38"/>
      <c r="AD266" s="38"/>
    </row>
    <row r="267" spans="2:30" x14ac:dyDescent="0.2">
      <c r="B267" s="2070"/>
      <c r="C267" s="2060"/>
      <c r="D267" s="2060"/>
      <c r="E267" s="2060"/>
      <c r="F267" s="2060"/>
      <c r="G267" s="1273"/>
      <c r="H267" s="2061"/>
      <c r="I267" s="2061"/>
      <c r="J267" s="2061"/>
      <c r="K267" s="2062"/>
      <c r="L267" s="2062"/>
      <c r="M267" s="2062"/>
      <c r="N267" s="2062"/>
      <c r="O267" s="2062"/>
      <c r="P267" s="2062"/>
      <c r="Q267" s="2062"/>
      <c r="R267" s="2062"/>
      <c r="S267" s="2062"/>
      <c r="T267" s="2062"/>
      <c r="U267" s="2062"/>
      <c r="V267" s="2062"/>
      <c r="W267" s="2061"/>
      <c r="X267" s="2063"/>
      <c r="Y267" s="2063"/>
      <c r="Z267" s="2063"/>
      <c r="AA267" s="2063"/>
      <c r="AB267" s="2063"/>
      <c r="AC267" s="38"/>
      <c r="AD267" s="38"/>
    </row>
    <row r="268" spans="2:30" x14ac:dyDescent="0.2">
      <c r="B268" s="2070"/>
      <c r="C268" s="2060"/>
      <c r="D268" s="2060"/>
      <c r="E268" s="2060"/>
      <c r="F268" s="2060"/>
      <c r="G268" s="1273"/>
      <c r="H268" s="2061"/>
      <c r="I268" s="2061"/>
      <c r="J268" s="2061"/>
      <c r="K268" s="2062"/>
      <c r="L268" s="2062"/>
      <c r="M268" s="2062"/>
      <c r="N268" s="2062"/>
      <c r="O268" s="2062"/>
      <c r="P268" s="2062"/>
      <c r="Q268" s="2062"/>
      <c r="R268" s="2062"/>
      <c r="S268" s="2062"/>
      <c r="T268" s="2062"/>
      <c r="U268" s="2062"/>
      <c r="V268" s="2062"/>
      <c r="W268" s="2061"/>
      <c r="X268" s="2063"/>
      <c r="Y268" s="2063"/>
      <c r="Z268" s="2063"/>
      <c r="AA268" s="2063"/>
      <c r="AB268" s="2063"/>
      <c r="AC268" s="38"/>
      <c r="AD268" s="38"/>
    </row>
    <row r="269" spans="2:30" x14ac:dyDescent="0.2">
      <c r="B269" s="2070"/>
      <c r="C269" s="2060"/>
      <c r="D269" s="2060"/>
      <c r="E269" s="2060"/>
      <c r="F269" s="2060"/>
      <c r="G269" s="1273"/>
      <c r="H269" s="2061"/>
      <c r="I269" s="2061"/>
      <c r="J269" s="2061"/>
      <c r="K269" s="2062"/>
      <c r="L269" s="2062"/>
      <c r="M269" s="2062"/>
      <c r="N269" s="2062"/>
      <c r="O269" s="2062"/>
      <c r="P269" s="2062"/>
      <c r="Q269" s="2062"/>
      <c r="R269" s="2062"/>
      <c r="S269" s="2062"/>
      <c r="T269" s="2062"/>
      <c r="U269" s="2062"/>
      <c r="V269" s="2062"/>
      <c r="W269" s="2061"/>
      <c r="X269" s="2063"/>
      <c r="Y269" s="2063"/>
      <c r="Z269" s="2063"/>
      <c r="AA269" s="2063"/>
      <c r="AB269" s="2063"/>
      <c r="AC269" s="38"/>
      <c r="AD269" s="38"/>
    </row>
    <row r="270" spans="2:30" x14ac:dyDescent="0.2">
      <c r="B270" s="2070"/>
      <c r="C270" s="2060"/>
      <c r="D270" s="2060"/>
      <c r="E270" s="2060"/>
      <c r="F270" s="2060"/>
      <c r="G270" s="1273"/>
      <c r="H270" s="2061"/>
      <c r="I270" s="2061"/>
      <c r="J270" s="2061"/>
      <c r="K270" s="2062"/>
      <c r="L270" s="2062"/>
      <c r="M270" s="2062"/>
      <c r="N270" s="2062"/>
      <c r="O270" s="2062"/>
      <c r="P270" s="2062"/>
      <c r="Q270" s="2062"/>
      <c r="R270" s="2062"/>
      <c r="S270" s="2062"/>
      <c r="T270" s="2062"/>
      <c r="U270" s="2062"/>
      <c r="V270" s="2062"/>
      <c r="W270" s="2061"/>
      <c r="X270" s="2063"/>
      <c r="Y270" s="2063"/>
      <c r="Z270" s="2063"/>
      <c r="AA270" s="2063"/>
      <c r="AB270" s="2063"/>
      <c r="AC270" s="38"/>
      <c r="AD270" s="38"/>
    </row>
    <row r="271" spans="2:30" x14ac:dyDescent="0.2">
      <c r="B271" s="2070"/>
      <c r="C271" s="2060"/>
      <c r="D271" s="2060"/>
      <c r="E271" s="2060"/>
      <c r="F271" s="2060"/>
      <c r="G271" s="1273"/>
      <c r="H271" s="2061"/>
      <c r="I271" s="2061"/>
      <c r="J271" s="2061"/>
      <c r="K271" s="2062"/>
      <c r="L271" s="2062"/>
      <c r="M271" s="2062"/>
      <c r="N271" s="2062"/>
      <c r="O271" s="2062"/>
      <c r="P271" s="2062"/>
      <c r="Q271" s="2062"/>
      <c r="R271" s="2062"/>
      <c r="S271" s="2062"/>
      <c r="T271" s="2062"/>
      <c r="U271" s="2062"/>
      <c r="V271" s="2062"/>
      <c r="W271" s="2061"/>
      <c r="X271" s="2063"/>
      <c r="Y271" s="2063"/>
      <c r="Z271" s="2063"/>
      <c r="AA271" s="2063"/>
      <c r="AB271" s="2063"/>
      <c r="AC271" s="38"/>
      <c r="AD271" s="38"/>
    </row>
    <row r="272" spans="2:30" x14ac:dyDescent="0.2">
      <c r="B272" s="2070"/>
      <c r="C272" s="2060"/>
      <c r="D272" s="2060"/>
      <c r="E272" s="2060"/>
      <c r="F272" s="2060"/>
      <c r="G272" s="1273"/>
      <c r="H272" s="2061"/>
      <c r="I272" s="2061"/>
      <c r="J272" s="2061"/>
      <c r="K272" s="2062"/>
      <c r="L272" s="2062"/>
      <c r="M272" s="2062"/>
      <c r="N272" s="2062"/>
      <c r="O272" s="2062"/>
      <c r="P272" s="2062"/>
      <c r="Q272" s="2062"/>
      <c r="R272" s="2062"/>
      <c r="S272" s="2062"/>
      <c r="T272" s="2062"/>
      <c r="U272" s="2062"/>
      <c r="V272" s="2062"/>
      <c r="W272" s="2061"/>
      <c r="X272" s="2063"/>
      <c r="Y272" s="2063"/>
      <c r="Z272" s="2063"/>
      <c r="AA272" s="2063"/>
      <c r="AB272" s="2063"/>
      <c r="AC272" s="38"/>
      <c r="AD272" s="38"/>
    </row>
    <row r="273" spans="2:30" x14ac:dyDescent="0.2">
      <c r="B273" s="2070"/>
      <c r="C273" s="2060"/>
      <c r="D273" s="2060"/>
      <c r="E273" s="2060"/>
      <c r="F273" s="2060"/>
      <c r="G273" s="1273"/>
      <c r="H273" s="2061"/>
      <c r="I273" s="2061"/>
      <c r="J273" s="2061"/>
      <c r="K273" s="2062"/>
      <c r="L273" s="2062"/>
      <c r="M273" s="2062"/>
      <c r="N273" s="2062"/>
      <c r="O273" s="2062"/>
      <c r="P273" s="2062"/>
      <c r="Q273" s="2062"/>
      <c r="R273" s="2062"/>
      <c r="S273" s="2062"/>
      <c r="T273" s="2062"/>
      <c r="U273" s="2062"/>
      <c r="V273" s="2062"/>
      <c r="W273" s="2061"/>
      <c r="X273" s="2063"/>
      <c r="Y273" s="2063"/>
      <c r="Z273" s="2063"/>
      <c r="AA273" s="2063"/>
      <c r="AB273" s="2063"/>
      <c r="AC273" s="38"/>
      <c r="AD273" s="38"/>
    </row>
    <row r="274" spans="2:30" x14ac:dyDescent="0.2">
      <c r="B274" s="2070"/>
      <c r="C274" s="2060"/>
      <c r="D274" s="2060"/>
      <c r="E274" s="2060"/>
      <c r="F274" s="2060"/>
      <c r="G274" s="1273"/>
      <c r="H274" s="2061"/>
      <c r="I274" s="2061"/>
      <c r="J274" s="2061"/>
      <c r="K274" s="2062"/>
      <c r="L274" s="2062"/>
      <c r="M274" s="2062"/>
      <c r="N274" s="2062"/>
      <c r="O274" s="2062"/>
      <c r="P274" s="2062"/>
      <c r="Q274" s="2062"/>
      <c r="R274" s="2062"/>
      <c r="S274" s="2062"/>
      <c r="T274" s="2062"/>
      <c r="U274" s="2062"/>
      <c r="V274" s="2062"/>
      <c r="W274" s="2061"/>
      <c r="X274" s="2063"/>
      <c r="Y274" s="2063"/>
      <c r="Z274" s="2063"/>
      <c r="AA274" s="2063"/>
      <c r="AB274" s="2063"/>
      <c r="AC274" s="38"/>
      <c r="AD274" s="38"/>
    </row>
    <row r="275" spans="2:30" x14ac:dyDescent="0.2">
      <c r="B275" s="2070"/>
      <c r="C275" s="2060"/>
      <c r="D275" s="2060"/>
      <c r="E275" s="2060"/>
      <c r="F275" s="2060"/>
      <c r="G275" s="1273"/>
      <c r="H275" s="2061"/>
      <c r="I275" s="2061"/>
      <c r="J275" s="2061"/>
      <c r="K275" s="2062"/>
      <c r="L275" s="2062"/>
      <c r="M275" s="2062"/>
      <c r="N275" s="2062"/>
      <c r="O275" s="2062"/>
      <c r="P275" s="2062"/>
      <c r="Q275" s="2062"/>
      <c r="R275" s="2062"/>
      <c r="S275" s="2062"/>
      <c r="T275" s="2062"/>
      <c r="U275" s="2062"/>
      <c r="V275" s="2062"/>
      <c r="W275" s="2061"/>
      <c r="X275" s="2063"/>
      <c r="Y275" s="2063"/>
      <c r="Z275" s="2063"/>
      <c r="AA275" s="2063"/>
      <c r="AB275" s="2063"/>
      <c r="AC275" s="38"/>
      <c r="AD275" s="38"/>
    </row>
    <row r="276" spans="2:30" x14ac:dyDescent="0.2">
      <c r="B276" s="2070"/>
      <c r="C276" s="2060"/>
      <c r="D276" s="2060"/>
      <c r="E276" s="2060"/>
      <c r="F276" s="2060"/>
      <c r="G276" s="1273"/>
      <c r="H276" s="2061"/>
      <c r="I276" s="2061"/>
      <c r="J276" s="2061"/>
      <c r="K276" s="2062"/>
      <c r="L276" s="2062"/>
      <c r="M276" s="2062"/>
      <c r="N276" s="2062"/>
      <c r="O276" s="2062"/>
      <c r="P276" s="2062"/>
      <c r="Q276" s="2062"/>
      <c r="R276" s="2062"/>
      <c r="S276" s="2062"/>
      <c r="T276" s="2062"/>
      <c r="U276" s="2062"/>
      <c r="V276" s="2062"/>
      <c r="W276" s="2061"/>
      <c r="X276" s="2063"/>
      <c r="Y276" s="2063"/>
      <c r="Z276" s="2063"/>
      <c r="AA276" s="2063"/>
      <c r="AB276" s="2063"/>
      <c r="AC276" s="38"/>
      <c r="AD276" s="38"/>
    </row>
    <row r="277" spans="2:30" x14ac:dyDescent="0.2">
      <c r="B277" s="2070"/>
      <c r="C277" s="2060"/>
      <c r="D277" s="2060"/>
      <c r="E277" s="2060"/>
      <c r="F277" s="2060"/>
      <c r="G277" s="1273"/>
      <c r="H277" s="2061"/>
      <c r="I277" s="2061"/>
      <c r="J277" s="2061"/>
      <c r="K277" s="2062"/>
      <c r="L277" s="2062"/>
      <c r="M277" s="2062"/>
      <c r="N277" s="2062"/>
      <c r="O277" s="2062"/>
      <c r="P277" s="2062"/>
      <c r="Q277" s="2062"/>
      <c r="R277" s="2062"/>
      <c r="S277" s="2062"/>
      <c r="T277" s="2062"/>
      <c r="U277" s="2062"/>
      <c r="V277" s="2062"/>
      <c r="W277" s="2061"/>
      <c r="X277" s="2063"/>
      <c r="Y277" s="2063"/>
      <c r="Z277" s="2063"/>
      <c r="AA277" s="2063"/>
      <c r="AB277" s="2063"/>
      <c r="AC277" s="38"/>
      <c r="AD277" s="38"/>
    </row>
    <row r="278" spans="2:30" x14ac:dyDescent="0.2">
      <c r="B278" s="2070"/>
      <c r="C278" s="2060"/>
      <c r="D278" s="2060"/>
      <c r="E278" s="2060"/>
      <c r="F278" s="2060"/>
      <c r="G278" s="1273"/>
      <c r="H278" s="2061"/>
      <c r="I278" s="2061"/>
      <c r="J278" s="2061"/>
      <c r="K278" s="2062"/>
      <c r="L278" s="2062"/>
      <c r="M278" s="2062"/>
      <c r="N278" s="2062"/>
      <c r="O278" s="2062"/>
      <c r="P278" s="2062"/>
      <c r="Q278" s="2062"/>
      <c r="R278" s="2062"/>
      <c r="S278" s="2062"/>
      <c r="T278" s="2062"/>
      <c r="U278" s="2062"/>
      <c r="V278" s="2062"/>
      <c r="W278" s="2061"/>
      <c r="X278" s="2063"/>
      <c r="Y278" s="2063"/>
      <c r="Z278" s="2063"/>
      <c r="AA278" s="2063"/>
      <c r="AB278" s="2063"/>
      <c r="AC278" s="38"/>
      <c r="AD278" s="38"/>
    </row>
    <row r="279" spans="2:30" x14ac:dyDescent="0.2">
      <c r="B279" s="2070"/>
      <c r="C279" s="2060"/>
      <c r="D279" s="2060"/>
      <c r="E279" s="2060"/>
      <c r="F279" s="2060"/>
      <c r="G279" s="1273"/>
      <c r="H279" s="2061"/>
      <c r="I279" s="2061"/>
      <c r="J279" s="2061"/>
      <c r="K279" s="2062"/>
      <c r="L279" s="2062"/>
      <c r="M279" s="2062"/>
      <c r="N279" s="2062"/>
      <c r="O279" s="2062"/>
      <c r="P279" s="2062"/>
      <c r="Q279" s="2062"/>
      <c r="R279" s="2062"/>
      <c r="S279" s="2062"/>
      <c r="T279" s="2062"/>
      <c r="U279" s="2062"/>
      <c r="V279" s="2062"/>
      <c r="W279" s="2061"/>
      <c r="X279" s="2063"/>
      <c r="Y279" s="2063"/>
      <c r="Z279" s="2063"/>
      <c r="AA279" s="2063"/>
      <c r="AB279" s="2063"/>
      <c r="AC279" s="38"/>
      <c r="AD279" s="38"/>
    </row>
    <row r="280" spans="2:30" x14ac:dyDescent="0.2">
      <c r="B280" s="2070"/>
      <c r="C280" s="2060"/>
      <c r="D280" s="2060"/>
      <c r="E280" s="2060"/>
      <c r="F280" s="2060"/>
      <c r="G280" s="1273"/>
      <c r="H280" s="2061"/>
      <c r="I280" s="2061"/>
      <c r="J280" s="2061"/>
      <c r="K280" s="2062"/>
      <c r="L280" s="2062"/>
      <c r="M280" s="2062"/>
      <c r="N280" s="2062"/>
      <c r="O280" s="2062"/>
      <c r="P280" s="2062"/>
      <c r="Q280" s="2062"/>
      <c r="R280" s="2062"/>
      <c r="S280" s="2062"/>
      <c r="T280" s="2062"/>
      <c r="U280" s="2062"/>
      <c r="V280" s="2062"/>
      <c r="W280" s="2061"/>
      <c r="X280" s="2063"/>
      <c r="Y280" s="2063"/>
      <c r="Z280" s="2063"/>
      <c r="AA280" s="2063"/>
      <c r="AB280" s="2063"/>
      <c r="AC280" s="38"/>
      <c r="AD280" s="38"/>
    </row>
    <row r="281" spans="2:30" x14ac:dyDescent="0.2">
      <c r="B281" s="2070"/>
      <c r="C281" s="2060"/>
      <c r="D281" s="2060"/>
      <c r="E281" s="2060"/>
      <c r="F281" s="2060"/>
      <c r="G281" s="1273"/>
      <c r="H281" s="2061"/>
      <c r="I281" s="2061"/>
      <c r="J281" s="2061"/>
      <c r="K281" s="2062"/>
      <c r="L281" s="2062"/>
      <c r="M281" s="2062"/>
      <c r="N281" s="2062"/>
      <c r="O281" s="2062"/>
      <c r="P281" s="2062"/>
      <c r="Q281" s="2062"/>
      <c r="R281" s="2062"/>
      <c r="S281" s="2062"/>
      <c r="T281" s="2062"/>
      <c r="U281" s="2062"/>
      <c r="V281" s="2062"/>
      <c r="W281" s="2061"/>
      <c r="X281" s="2063"/>
      <c r="Y281" s="2063"/>
      <c r="Z281" s="2063"/>
      <c r="AA281" s="2063"/>
      <c r="AB281" s="2063"/>
      <c r="AC281" s="38"/>
      <c r="AD281" s="38"/>
    </row>
    <row r="282" spans="2:30" x14ac:dyDescent="0.2">
      <c r="B282" s="2070"/>
      <c r="C282" s="2060"/>
      <c r="D282" s="2060"/>
      <c r="E282" s="2060"/>
      <c r="F282" s="2060"/>
      <c r="G282" s="1273"/>
      <c r="H282" s="2061"/>
      <c r="I282" s="2061"/>
      <c r="J282" s="2061"/>
      <c r="K282" s="2062"/>
      <c r="L282" s="2062"/>
      <c r="M282" s="2062"/>
      <c r="N282" s="2062"/>
      <c r="O282" s="2062"/>
      <c r="P282" s="2062"/>
      <c r="Q282" s="2062"/>
      <c r="R282" s="2062"/>
      <c r="S282" s="2062"/>
      <c r="T282" s="2062"/>
      <c r="U282" s="2062"/>
      <c r="V282" s="2062"/>
      <c r="W282" s="2061"/>
      <c r="X282" s="2063"/>
      <c r="Y282" s="2063"/>
      <c r="Z282" s="2063"/>
      <c r="AA282" s="2063"/>
      <c r="AB282" s="2063"/>
      <c r="AC282" s="38"/>
      <c r="AD282" s="38"/>
    </row>
    <row r="283" spans="2:30" x14ac:dyDescent="0.2">
      <c r="B283" s="2070"/>
      <c r="C283" s="2060"/>
      <c r="D283" s="2060"/>
      <c r="E283" s="2060"/>
      <c r="F283" s="2060"/>
      <c r="G283" s="1273"/>
      <c r="H283" s="2061"/>
      <c r="I283" s="2061"/>
      <c r="J283" s="2061"/>
      <c r="K283" s="2062"/>
      <c r="L283" s="2062"/>
      <c r="M283" s="2062"/>
      <c r="N283" s="2062"/>
      <c r="O283" s="2062"/>
      <c r="P283" s="2062"/>
      <c r="Q283" s="2062"/>
      <c r="R283" s="2062"/>
      <c r="S283" s="2062"/>
      <c r="T283" s="2062"/>
      <c r="U283" s="2062"/>
      <c r="V283" s="2062"/>
      <c r="W283" s="2061"/>
      <c r="X283" s="2063"/>
      <c r="Y283" s="2063"/>
      <c r="Z283" s="2063"/>
      <c r="AA283" s="2063"/>
      <c r="AB283" s="2063"/>
      <c r="AC283" s="38"/>
      <c r="AD283" s="38"/>
    </row>
    <row r="284" spans="2:30" x14ac:dyDescent="0.2">
      <c r="B284" s="2070"/>
      <c r="C284" s="2060"/>
      <c r="D284" s="2060"/>
      <c r="E284" s="2060"/>
      <c r="F284" s="2060"/>
      <c r="G284" s="1273"/>
      <c r="H284" s="2061"/>
      <c r="I284" s="2061"/>
      <c r="J284" s="2061"/>
      <c r="K284" s="2062"/>
      <c r="L284" s="2062"/>
      <c r="M284" s="2062"/>
      <c r="N284" s="2062"/>
      <c r="O284" s="2062"/>
      <c r="P284" s="2062"/>
      <c r="Q284" s="2062"/>
      <c r="R284" s="2062"/>
      <c r="S284" s="2062"/>
      <c r="T284" s="2062"/>
      <c r="U284" s="2062"/>
      <c r="V284" s="2062"/>
      <c r="W284" s="2061"/>
      <c r="X284" s="2063"/>
      <c r="Y284" s="2063"/>
      <c r="Z284" s="2063"/>
      <c r="AA284" s="2063"/>
      <c r="AB284" s="2063"/>
      <c r="AC284" s="38"/>
      <c r="AD284" s="38"/>
    </row>
    <row r="285" spans="2:30" x14ac:dyDescent="0.2">
      <c r="B285" s="2070"/>
      <c r="C285" s="2060"/>
      <c r="D285" s="2060"/>
      <c r="E285" s="2060"/>
      <c r="F285" s="2060"/>
      <c r="G285" s="1273"/>
      <c r="H285" s="2061"/>
      <c r="I285" s="2061"/>
      <c r="J285" s="2061"/>
      <c r="K285" s="2062"/>
      <c r="L285" s="2062"/>
      <c r="M285" s="2062"/>
      <c r="N285" s="2062"/>
      <c r="O285" s="2062"/>
      <c r="P285" s="2062"/>
      <c r="Q285" s="2062"/>
      <c r="R285" s="2062"/>
      <c r="S285" s="2062"/>
      <c r="T285" s="2062"/>
      <c r="U285" s="2062"/>
      <c r="V285" s="2062"/>
      <c r="W285" s="2061"/>
      <c r="X285" s="2063"/>
      <c r="Y285" s="2063"/>
      <c r="Z285" s="2063"/>
      <c r="AA285" s="2063"/>
      <c r="AB285" s="2063"/>
      <c r="AC285" s="38"/>
      <c r="AD285" s="38"/>
    </row>
    <row r="286" spans="2:30" x14ac:dyDescent="0.2">
      <c r="B286" s="2070"/>
      <c r="C286" s="2060"/>
      <c r="D286" s="2060"/>
      <c r="E286" s="2060"/>
      <c r="F286" s="2060"/>
      <c r="G286" s="1273"/>
      <c r="H286" s="2061"/>
      <c r="I286" s="2061"/>
      <c r="J286" s="2061"/>
      <c r="K286" s="2062"/>
      <c r="L286" s="2062"/>
      <c r="M286" s="2062"/>
      <c r="N286" s="2062"/>
      <c r="O286" s="2062"/>
      <c r="P286" s="2062"/>
      <c r="Q286" s="2062"/>
      <c r="R286" s="2062"/>
      <c r="S286" s="2062"/>
      <c r="T286" s="2062"/>
      <c r="U286" s="2062"/>
      <c r="V286" s="2062"/>
      <c r="W286" s="2061"/>
      <c r="X286" s="2063"/>
      <c r="Y286" s="2063"/>
      <c r="Z286" s="2063"/>
      <c r="AA286" s="2063"/>
      <c r="AB286" s="2063"/>
      <c r="AC286" s="38"/>
      <c r="AD286" s="38"/>
    </row>
    <row r="287" spans="2:30" x14ac:dyDescent="0.2">
      <c r="B287" s="2070"/>
      <c r="C287" s="2060"/>
      <c r="D287" s="2060"/>
      <c r="E287" s="2060"/>
      <c r="F287" s="2060"/>
      <c r="G287" s="1273"/>
      <c r="H287" s="2061"/>
      <c r="I287" s="2061"/>
      <c r="J287" s="2061"/>
      <c r="K287" s="2062"/>
      <c r="L287" s="2062"/>
      <c r="M287" s="2062"/>
      <c r="N287" s="2062"/>
      <c r="O287" s="2062"/>
      <c r="P287" s="2062"/>
      <c r="Q287" s="2062"/>
      <c r="R287" s="2062"/>
      <c r="S287" s="2062"/>
      <c r="T287" s="2062"/>
      <c r="U287" s="2062"/>
      <c r="V287" s="2062"/>
      <c r="W287" s="2061"/>
      <c r="X287" s="2063"/>
      <c r="Y287" s="2063"/>
      <c r="Z287" s="2063"/>
      <c r="AA287" s="2063"/>
      <c r="AB287" s="2063"/>
      <c r="AC287" s="38"/>
      <c r="AD287" s="38"/>
    </row>
    <row r="288" spans="2:30" x14ac:dyDescent="0.2">
      <c r="B288" s="2070"/>
      <c r="C288" s="2060"/>
      <c r="D288" s="2060"/>
      <c r="E288" s="2060"/>
      <c r="F288" s="2060"/>
      <c r="G288" s="1273"/>
      <c r="H288" s="2061"/>
      <c r="I288" s="2061"/>
      <c r="J288" s="2061"/>
      <c r="K288" s="2062"/>
      <c r="L288" s="2062"/>
      <c r="M288" s="2062"/>
      <c r="N288" s="2062"/>
      <c r="O288" s="2062"/>
      <c r="P288" s="2062"/>
      <c r="Q288" s="2062"/>
      <c r="R288" s="2062"/>
      <c r="S288" s="2062"/>
      <c r="T288" s="2062"/>
      <c r="U288" s="2062"/>
      <c r="V288" s="2062"/>
      <c r="W288" s="2061"/>
      <c r="X288" s="2063"/>
      <c r="Y288" s="2063"/>
      <c r="Z288" s="2063"/>
      <c r="AA288" s="2063"/>
      <c r="AB288" s="2063"/>
      <c r="AC288" s="38"/>
      <c r="AD288" s="38"/>
    </row>
    <row r="289" spans="2:30" x14ac:dyDescent="0.2">
      <c r="B289" s="2070"/>
      <c r="C289" s="2060"/>
      <c r="D289" s="2060"/>
      <c r="E289" s="2060"/>
      <c r="F289" s="2060"/>
      <c r="G289" s="1273"/>
      <c r="H289" s="2061"/>
      <c r="I289" s="2061"/>
      <c r="J289" s="2061"/>
      <c r="K289" s="2062"/>
      <c r="L289" s="2062"/>
      <c r="M289" s="2062"/>
      <c r="N289" s="2062"/>
      <c r="O289" s="2062"/>
      <c r="P289" s="2062"/>
      <c r="Q289" s="2062"/>
      <c r="R289" s="2062"/>
      <c r="S289" s="2062"/>
      <c r="T289" s="2062"/>
      <c r="U289" s="2062"/>
      <c r="V289" s="2062"/>
      <c r="W289" s="2061"/>
      <c r="X289" s="2063"/>
      <c r="Y289" s="2063"/>
      <c r="Z289" s="2063"/>
      <c r="AA289" s="2063"/>
      <c r="AB289" s="2063"/>
      <c r="AC289" s="38"/>
      <c r="AD289" s="38"/>
    </row>
    <row r="290" spans="2:30" x14ac:dyDescent="0.2">
      <c r="B290" s="2070"/>
      <c r="C290" s="2060"/>
      <c r="D290" s="2060"/>
      <c r="E290" s="2060"/>
      <c r="F290" s="2060"/>
      <c r="G290" s="1273"/>
      <c r="H290" s="2061"/>
      <c r="I290" s="2061"/>
      <c r="J290" s="2061"/>
      <c r="K290" s="2062"/>
      <c r="L290" s="2062"/>
      <c r="M290" s="2062"/>
      <c r="N290" s="2062"/>
      <c r="O290" s="2062"/>
      <c r="P290" s="2062"/>
      <c r="Q290" s="2062"/>
      <c r="R290" s="2062"/>
      <c r="S290" s="2062"/>
      <c r="T290" s="2062"/>
      <c r="U290" s="2062"/>
      <c r="V290" s="2062"/>
      <c r="W290" s="2061"/>
      <c r="X290" s="2063"/>
      <c r="Y290" s="2063"/>
      <c r="Z290" s="2063"/>
      <c r="AA290" s="2063"/>
      <c r="AB290" s="2063"/>
      <c r="AC290" s="38"/>
      <c r="AD290" s="38"/>
    </row>
    <row r="291" spans="2:30" x14ac:dyDescent="0.2">
      <c r="B291" s="2070"/>
      <c r="C291" s="2060"/>
      <c r="D291" s="2060"/>
      <c r="E291" s="2060"/>
      <c r="F291" s="2060"/>
      <c r="G291" s="1273"/>
      <c r="H291" s="2061"/>
      <c r="I291" s="2061"/>
      <c r="J291" s="2061"/>
      <c r="K291" s="2062"/>
      <c r="L291" s="2062"/>
      <c r="M291" s="2062"/>
      <c r="N291" s="2062"/>
      <c r="O291" s="2062"/>
      <c r="P291" s="2062"/>
      <c r="Q291" s="2062"/>
      <c r="R291" s="2062"/>
      <c r="S291" s="2062"/>
      <c r="T291" s="2062"/>
      <c r="U291" s="2062"/>
      <c r="V291" s="2062"/>
      <c r="W291" s="2061"/>
      <c r="X291" s="2063"/>
      <c r="Y291" s="2063"/>
      <c r="Z291" s="2063"/>
      <c r="AA291" s="2063"/>
      <c r="AB291" s="2063"/>
      <c r="AC291" s="38"/>
      <c r="AD291" s="38"/>
    </row>
    <row r="292" spans="2:30" x14ac:dyDescent="0.2">
      <c r="B292" s="2070"/>
      <c r="C292" s="2060"/>
      <c r="D292" s="2060"/>
      <c r="E292" s="2060"/>
      <c r="F292" s="2060"/>
      <c r="G292" s="1273"/>
      <c r="H292" s="2061"/>
      <c r="I292" s="2061"/>
      <c r="J292" s="2061"/>
      <c r="K292" s="2062"/>
      <c r="L292" s="2062"/>
      <c r="M292" s="2062"/>
      <c r="N292" s="2062"/>
      <c r="O292" s="2062"/>
      <c r="P292" s="2062"/>
      <c r="Q292" s="2062"/>
      <c r="R292" s="2062"/>
      <c r="S292" s="2062"/>
      <c r="T292" s="2062"/>
      <c r="U292" s="2062"/>
      <c r="V292" s="2062"/>
      <c r="W292" s="2061"/>
      <c r="X292" s="2063"/>
      <c r="Y292" s="2063"/>
      <c r="Z292" s="2063"/>
      <c r="AA292" s="2063"/>
      <c r="AB292" s="2063"/>
      <c r="AC292" s="38"/>
      <c r="AD292" s="38"/>
    </row>
    <row r="293" spans="2:30" x14ac:dyDescent="0.2">
      <c r="B293" s="2070"/>
      <c r="C293" s="2060"/>
      <c r="D293" s="2060"/>
      <c r="E293" s="2060"/>
      <c r="F293" s="2060"/>
      <c r="G293" s="1273"/>
      <c r="H293" s="2061"/>
      <c r="I293" s="2061"/>
      <c r="J293" s="2061"/>
      <c r="K293" s="2062"/>
      <c r="L293" s="2062"/>
      <c r="M293" s="2062"/>
      <c r="N293" s="2062"/>
      <c r="O293" s="2062"/>
      <c r="P293" s="2062"/>
      <c r="Q293" s="2062"/>
      <c r="R293" s="2062"/>
      <c r="S293" s="2062"/>
      <c r="T293" s="2062"/>
      <c r="U293" s="2062"/>
      <c r="V293" s="2062"/>
      <c r="W293" s="2061"/>
      <c r="X293" s="2063"/>
      <c r="Y293" s="2063"/>
      <c r="Z293" s="2063"/>
      <c r="AA293" s="2063"/>
      <c r="AB293" s="2063"/>
      <c r="AC293" s="38"/>
      <c r="AD293" s="38"/>
    </row>
    <row r="294" spans="2:30" x14ac:dyDescent="0.2">
      <c r="B294" s="2070"/>
      <c r="C294" s="2060"/>
      <c r="D294" s="2060"/>
      <c r="E294" s="2060"/>
      <c r="F294" s="2060"/>
      <c r="G294" s="1273"/>
      <c r="H294" s="2061"/>
      <c r="I294" s="2061"/>
      <c r="J294" s="2061"/>
      <c r="K294" s="2062"/>
      <c r="L294" s="2062"/>
      <c r="M294" s="2062"/>
      <c r="N294" s="2062"/>
      <c r="O294" s="2062"/>
      <c r="P294" s="2062"/>
      <c r="Q294" s="2062"/>
      <c r="R294" s="2062"/>
      <c r="S294" s="2062"/>
      <c r="T294" s="2062"/>
      <c r="U294" s="2062"/>
      <c r="V294" s="2062"/>
      <c r="W294" s="2061"/>
      <c r="X294" s="2063"/>
      <c r="Y294" s="2063"/>
      <c r="Z294" s="2063"/>
      <c r="AA294" s="2063"/>
      <c r="AB294" s="2063"/>
      <c r="AC294" s="38"/>
      <c r="AD294" s="38"/>
    </row>
    <row r="295" spans="2:30" x14ac:dyDescent="0.2">
      <c r="B295" s="2070"/>
      <c r="C295" s="2060"/>
      <c r="D295" s="2060"/>
      <c r="E295" s="2060"/>
      <c r="F295" s="2060"/>
      <c r="G295" s="1273"/>
      <c r="H295" s="2061"/>
      <c r="I295" s="2061"/>
      <c r="J295" s="2061"/>
      <c r="K295" s="2062"/>
      <c r="L295" s="2062"/>
      <c r="M295" s="2062"/>
      <c r="N295" s="2062"/>
      <c r="O295" s="2062"/>
      <c r="P295" s="2062"/>
      <c r="Q295" s="2062"/>
      <c r="R295" s="2062"/>
      <c r="S295" s="2062"/>
      <c r="T295" s="2062"/>
      <c r="U295" s="2062"/>
      <c r="V295" s="2062"/>
      <c r="W295" s="2061"/>
      <c r="X295" s="2063"/>
      <c r="Y295" s="2063"/>
      <c r="Z295" s="2063"/>
      <c r="AA295" s="2063"/>
      <c r="AB295" s="2063"/>
      <c r="AC295" s="38"/>
      <c r="AD295" s="38"/>
    </row>
    <row r="296" spans="2:30" x14ac:dyDescent="0.2">
      <c r="B296" s="2070"/>
      <c r="C296" s="2060"/>
      <c r="D296" s="2060"/>
      <c r="E296" s="2060"/>
      <c r="F296" s="2060"/>
      <c r="G296" s="1273"/>
      <c r="H296" s="2061"/>
      <c r="I296" s="2061"/>
      <c r="J296" s="2061"/>
      <c r="K296" s="2062"/>
      <c r="L296" s="2062"/>
      <c r="M296" s="2062"/>
      <c r="N296" s="2062"/>
      <c r="O296" s="2062"/>
      <c r="P296" s="2062"/>
      <c r="Q296" s="2062"/>
      <c r="R296" s="2062"/>
      <c r="S296" s="2062"/>
      <c r="T296" s="2062"/>
      <c r="U296" s="2062"/>
      <c r="V296" s="2062"/>
      <c r="W296" s="2061"/>
      <c r="X296" s="2063"/>
      <c r="Y296" s="2063"/>
      <c r="Z296" s="2063"/>
      <c r="AA296" s="2063"/>
      <c r="AB296" s="2063"/>
      <c r="AC296" s="38"/>
      <c r="AD296" s="38"/>
    </row>
    <row r="297" spans="2:30" x14ac:dyDescent="0.2">
      <c r="B297" s="2070"/>
      <c r="C297" s="2060"/>
      <c r="D297" s="2060"/>
      <c r="E297" s="2060"/>
      <c r="F297" s="2060"/>
      <c r="G297" s="1273"/>
      <c r="H297" s="2061"/>
      <c r="I297" s="2061"/>
      <c r="J297" s="2061"/>
      <c r="K297" s="2062"/>
      <c r="L297" s="2062"/>
      <c r="M297" s="2062"/>
      <c r="N297" s="2062"/>
      <c r="O297" s="2062"/>
      <c r="P297" s="2062"/>
      <c r="Q297" s="2062"/>
      <c r="R297" s="2062"/>
      <c r="S297" s="2062"/>
      <c r="T297" s="2062"/>
      <c r="U297" s="2062"/>
      <c r="V297" s="2062"/>
      <c r="W297" s="2061"/>
      <c r="X297" s="2063"/>
      <c r="Y297" s="2063"/>
      <c r="Z297" s="2063"/>
      <c r="AA297" s="2063"/>
      <c r="AB297" s="2063"/>
      <c r="AC297" s="38"/>
      <c r="AD297" s="38"/>
    </row>
    <row r="298" spans="2:30" x14ac:dyDescent="0.2">
      <c r="B298" s="2070"/>
      <c r="C298" s="2060"/>
      <c r="D298" s="2060"/>
      <c r="E298" s="2060"/>
      <c r="F298" s="2060"/>
      <c r="G298" s="1273"/>
      <c r="H298" s="2061"/>
      <c r="I298" s="2061"/>
      <c r="J298" s="2061"/>
      <c r="K298" s="2062"/>
      <c r="L298" s="2062"/>
      <c r="M298" s="2062"/>
      <c r="N298" s="2062"/>
      <c r="O298" s="2062"/>
      <c r="P298" s="2062"/>
      <c r="Q298" s="2062"/>
      <c r="R298" s="2062"/>
      <c r="S298" s="2062"/>
      <c r="T298" s="2062"/>
      <c r="U298" s="2062"/>
      <c r="V298" s="2062"/>
      <c r="W298" s="2061"/>
      <c r="X298" s="2063"/>
      <c r="Y298" s="2063"/>
      <c r="Z298" s="2063"/>
      <c r="AA298" s="2063"/>
      <c r="AB298" s="2063"/>
      <c r="AC298" s="38"/>
      <c r="AD298" s="38"/>
    </row>
    <row r="299" spans="2:30" x14ac:dyDescent="0.2">
      <c r="B299" s="2070"/>
      <c r="C299" s="2060"/>
      <c r="D299" s="2060"/>
      <c r="E299" s="2060"/>
      <c r="F299" s="2060"/>
      <c r="G299" s="1273"/>
      <c r="H299" s="2061"/>
      <c r="I299" s="2061"/>
      <c r="J299" s="2061"/>
      <c r="K299" s="2062"/>
      <c r="L299" s="2062"/>
      <c r="M299" s="2062"/>
      <c r="N299" s="2062"/>
      <c r="O299" s="2062"/>
      <c r="P299" s="2062"/>
      <c r="Q299" s="2062"/>
      <c r="R299" s="2062"/>
      <c r="S299" s="2062"/>
      <c r="T299" s="2062"/>
      <c r="U299" s="2062"/>
      <c r="V299" s="2062"/>
      <c r="W299" s="2061"/>
      <c r="X299" s="2063"/>
      <c r="Y299" s="2063"/>
      <c r="Z299" s="2063"/>
      <c r="AA299" s="2063"/>
      <c r="AB299" s="2063"/>
      <c r="AC299" s="38"/>
      <c r="AD299" s="38"/>
    </row>
    <row r="300" spans="2:30" x14ac:dyDescent="0.2">
      <c r="B300" s="2070"/>
      <c r="C300" s="2060"/>
      <c r="D300" s="2060"/>
      <c r="E300" s="2060"/>
      <c r="F300" s="2060"/>
      <c r="G300" s="1273"/>
      <c r="H300" s="2061"/>
      <c r="I300" s="2061"/>
      <c r="J300" s="2061"/>
      <c r="K300" s="2062"/>
      <c r="L300" s="2062"/>
      <c r="M300" s="2062"/>
      <c r="N300" s="2062"/>
      <c r="O300" s="2062"/>
      <c r="P300" s="2062"/>
      <c r="Q300" s="2062"/>
      <c r="R300" s="2062"/>
      <c r="S300" s="2062"/>
      <c r="T300" s="2062"/>
      <c r="U300" s="2062"/>
      <c r="V300" s="2062"/>
      <c r="W300" s="2061"/>
      <c r="X300" s="2063"/>
      <c r="Y300" s="2063"/>
      <c r="Z300" s="2063"/>
      <c r="AA300" s="2063"/>
      <c r="AB300" s="2063"/>
      <c r="AC300" s="38"/>
      <c r="AD300" s="38"/>
    </row>
  </sheetData>
  <sheetProtection password="CC1A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E5:E35">
    <cfRule type="cellIs" dxfId="111" priority="10" operator="greaterThan">
      <formula>0</formula>
    </cfRule>
  </conditionalFormatting>
  <conditionalFormatting sqref="S57">
    <cfRule type="cellIs" dxfId="110" priority="9" operator="equal">
      <formula>"grün"</formula>
    </cfRule>
  </conditionalFormatting>
  <conditionalFormatting sqref="S56">
    <cfRule type="cellIs" dxfId="109" priority="8" operator="equal">
      <formula>"gelb"</formula>
    </cfRule>
  </conditionalFormatting>
  <conditionalFormatting sqref="S55">
    <cfRule type="cellIs" dxfId="108" priority="7" operator="equal">
      <formula>"rot"</formula>
    </cfRule>
  </conditionalFormatting>
  <conditionalFormatting sqref="B5:B35">
    <cfRule type="expression" dxfId="107" priority="3">
      <formula>G5="f"</formula>
    </cfRule>
    <cfRule type="expression" dxfId="106" priority="6">
      <formula>WEEKDAY(B5,2)&gt;5</formula>
    </cfRule>
  </conditionalFormatting>
  <conditionalFormatting sqref="N5:R35 Y5:Z35 AC5:AD35 AF5:AI35 G5:K35">
    <cfRule type="expression" dxfId="105" priority="4">
      <formula>WEEKDAY($B5,2)&lt;6</formula>
    </cfRule>
  </conditionalFormatting>
  <conditionalFormatting sqref="W4:W36">
    <cfRule type="expression" dxfId="104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S55" sqref="S55"/>
      <selection pane="topRight" activeCell="S55" sqref="S55"/>
      <selection pane="bottomLeft" activeCell="S55" sqref="S55"/>
      <selection pane="bottomRight" activeCell="H5" sqref="H5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310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857" customWidth="1"/>
    <col min="65" max="16384" width="11.42578125" style="38"/>
  </cols>
  <sheetData>
    <row r="1" spans="1:64" s="945" customFormat="1" ht="21" customHeight="1" thickBot="1" x14ac:dyDescent="0.25">
      <c r="B1" s="42" t="s">
        <v>77</v>
      </c>
      <c r="C1" s="43"/>
      <c r="D1" s="43"/>
      <c r="E1" s="43"/>
      <c r="F1" s="43"/>
      <c r="G1" s="55" t="s">
        <v>598</v>
      </c>
      <c r="H1" s="2111">
        <f ca="1">IF(AND(max_Monat_kum="J",AB34-AB39+AB52&gt;AB51),AB51,AB34-AB39+AB52)</f>
        <v>0</v>
      </c>
      <c r="I1" s="2111"/>
      <c r="J1" s="44"/>
      <c r="K1" s="519"/>
      <c r="L1" s="517" t="s">
        <v>395</v>
      </c>
      <c r="M1" s="5"/>
      <c r="N1" s="518">
        <f ca="1">Oktober</f>
        <v>0</v>
      </c>
      <c r="O1" s="520"/>
      <c r="P1" s="45"/>
      <c r="Q1" s="45"/>
      <c r="R1" s="1899" t="s">
        <v>266</v>
      </c>
      <c r="S1" s="518">
        <f>Startsaldo</f>
        <v>0</v>
      </c>
      <c r="T1" s="518"/>
      <c r="U1" s="518"/>
      <c r="V1" s="520"/>
      <c r="W1" s="5"/>
      <c r="X1" s="5"/>
      <c r="Y1" s="286"/>
      <c r="Z1" s="286" t="s">
        <v>267</v>
      </c>
      <c r="AA1" s="286"/>
      <c r="AB1" s="1067">
        <f>'10'!AB1-Z47+AB47</f>
        <v>0</v>
      </c>
      <c r="AC1" s="1442">
        <f>AB1*24</f>
        <v>0</v>
      </c>
      <c r="AD1" s="46"/>
      <c r="AE1" s="1306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56"/>
      <c r="BE1" s="1856"/>
      <c r="BF1" s="1856"/>
      <c r="BG1" s="1856"/>
      <c r="BH1" s="1856"/>
      <c r="BI1" s="1856"/>
      <c r="BJ1" s="1856"/>
      <c r="BK1" s="1856"/>
      <c r="BL1" s="1856"/>
    </row>
    <row r="2" spans="1:64" ht="15.75" thickBot="1" x14ac:dyDescent="0.25">
      <c r="C2" s="28"/>
      <c r="D2" s="28"/>
      <c r="E2" s="28"/>
      <c r="F2" s="28"/>
      <c r="G2" s="54"/>
      <c r="H2" s="2103">
        <f ca="1">IF(dezSaldo="J",H1*24,"")</f>
        <v>0</v>
      </c>
      <c r="I2" s="2103"/>
      <c r="J2" s="474" t="s">
        <v>268</v>
      </c>
      <c r="K2" s="516" t="str">
        <f ca="1">IF(JahresSoll=0,IF(AB2=0,IF(OR(H1&lt;-Warnung,H1&gt;Warnung),"Zeitkonto ausgleichen!",""),IF(OR(H1&lt;-2*AB2,H1&gt;2*AB2),"Zeitkonto ausgleichen!","")),"")</f>
        <v/>
      </c>
      <c r="L2" s="481"/>
      <c r="M2" s="2050"/>
      <c r="P2" s="474" t="s">
        <v>268</v>
      </c>
      <c r="Q2" s="474" t="s">
        <v>268</v>
      </c>
      <c r="R2" s="47"/>
      <c r="S2" s="481"/>
      <c r="T2" s="2050"/>
      <c r="U2" s="481"/>
      <c r="V2" s="481"/>
      <c r="W2" s="418"/>
      <c r="X2" s="419"/>
      <c r="Y2" s="420"/>
      <c r="Z2" s="445" t="s">
        <v>269</v>
      </c>
      <c r="AA2" s="490" t="s">
        <v>268</v>
      </c>
      <c r="AB2" s="1455">
        <v>0</v>
      </c>
      <c r="AC2" s="610" t="str">
        <f>IF(AND(JahresSoll&gt;0,AB2&gt;0),"MonatsSoll oder Jahressoll!","")</f>
        <v/>
      </c>
      <c r="AD2" s="357"/>
      <c r="AE2" s="1307"/>
      <c r="AF2" s="357"/>
      <c r="AG2" s="357"/>
      <c r="AH2" s="357"/>
      <c r="AI2" s="357"/>
      <c r="AJ2" s="357" t="s">
        <v>270</v>
      </c>
    </row>
    <row r="3" spans="1:64" ht="37.5" customHeight="1" thickBot="1" x14ac:dyDescent="0.25">
      <c r="A3" s="1274" t="s">
        <v>271</v>
      </c>
      <c r="B3" s="448" t="s">
        <v>272</v>
      </c>
      <c r="C3" s="50"/>
      <c r="D3" s="447" t="s">
        <v>273</v>
      </c>
      <c r="E3" s="2105" t="s">
        <v>681</v>
      </c>
      <c r="F3" s="2106"/>
      <c r="G3" s="33" t="s">
        <v>274</v>
      </c>
      <c r="H3" s="1087" t="s">
        <v>275</v>
      </c>
      <c r="I3" s="1088" t="s">
        <v>276</v>
      </c>
      <c r="J3" s="479" t="s">
        <v>277</v>
      </c>
      <c r="K3" s="430" t="s">
        <v>278</v>
      </c>
      <c r="L3" s="480" t="str">
        <f>Übersicht!F32</f>
        <v>Arbeit
Ist 1</v>
      </c>
      <c r="M3" s="2071" t="s">
        <v>951</v>
      </c>
      <c r="N3" s="1087" t="s">
        <v>279</v>
      </c>
      <c r="O3" s="1088" t="s">
        <v>280</v>
      </c>
      <c r="P3" s="479" t="s">
        <v>281</v>
      </c>
      <c r="Q3" s="478" t="s">
        <v>282</v>
      </c>
      <c r="R3" s="430" t="s">
        <v>283</v>
      </c>
      <c r="S3" s="480" t="str">
        <f>Übersicht!G32</f>
        <v>Arbeit
Ist 2</v>
      </c>
      <c r="T3" s="2071" t="s">
        <v>952</v>
      </c>
      <c r="U3" s="663" t="s">
        <v>284</v>
      </c>
      <c r="V3" s="480" t="s">
        <v>56</v>
      </c>
      <c r="W3" s="346" t="s">
        <v>285</v>
      </c>
      <c r="X3" s="346" t="s">
        <v>286</v>
      </c>
      <c r="Y3" s="1515" t="s">
        <v>287</v>
      </c>
      <c r="Z3" s="1516" t="s">
        <v>288</v>
      </c>
      <c r="AA3" s="531" t="s">
        <v>289</v>
      </c>
      <c r="AB3" s="31" t="s">
        <v>132</v>
      </c>
      <c r="AC3" s="39" t="s">
        <v>290</v>
      </c>
      <c r="AD3" s="39" t="s">
        <v>291</v>
      </c>
      <c r="AE3" s="1308"/>
      <c r="AF3" s="1852" t="s">
        <v>750</v>
      </c>
      <c r="AG3" s="1486">
        <v>1</v>
      </c>
      <c r="AH3" s="1487">
        <v>2</v>
      </c>
      <c r="AI3" s="1488">
        <v>3</v>
      </c>
      <c r="AJ3" s="1537" t="s">
        <v>292</v>
      </c>
      <c r="AK3" s="1538" t="s">
        <v>293</v>
      </c>
      <c r="AL3" s="1536" t="s">
        <v>294</v>
      </c>
      <c r="AM3" s="1539" t="s">
        <v>295</v>
      </c>
      <c r="AN3" s="1540" t="s">
        <v>296</v>
      </c>
      <c r="AO3" s="1541" t="s">
        <v>297</v>
      </c>
      <c r="AP3" s="1542" t="s">
        <v>298</v>
      </c>
      <c r="AQ3" s="1543" t="s">
        <v>299</v>
      </c>
      <c r="AR3" s="1538" t="s">
        <v>300</v>
      </c>
      <c r="AS3" s="1536" t="s">
        <v>301</v>
      </c>
      <c r="AT3" s="1539" t="s">
        <v>302</v>
      </c>
      <c r="AU3" s="1540" t="s">
        <v>303</v>
      </c>
      <c r="AV3" s="1541" t="s">
        <v>304</v>
      </c>
      <c r="AW3" s="1542" t="s">
        <v>305</v>
      </c>
      <c r="AX3" s="1543" t="s">
        <v>306</v>
      </c>
      <c r="AY3" s="1538" t="s">
        <v>307</v>
      </c>
      <c r="AZ3" s="1536" t="s">
        <v>116</v>
      </c>
      <c r="BA3" s="1539" t="s">
        <v>150</v>
      </c>
      <c r="BD3" s="1857" t="s">
        <v>685</v>
      </c>
      <c r="BE3" s="1857" t="s">
        <v>717</v>
      </c>
      <c r="BF3" s="1857" t="s">
        <v>637</v>
      </c>
      <c r="BG3" s="1857" t="s">
        <v>483</v>
      </c>
      <c r="BH3" s="1857" t="s">
        <v>682</v>
      </c>
      <c r="BI3" s="1857" t="s">
        <v>746</v>
      </c>
      <c r="BJ3" s="1857" t="str">
        <f>Übersicht!E26</f>
        <v>s01</v>
      </c>
      <c r="BK3" s="1857" t="str">
        <f>Übersicht!E27</f>
        <v>s02</v>
      </c>
      <c r="BL3" s="1857" t="str">
        <f>Übersicht!E28</f>
        <v>s03</v>
      </c>
    </row>
    <row r="4" spans="1:64" s="945" customFormat="1" ht="20.25" customHeight="1" x14ac:dyDescent="0.2">
      <c r="B4" s="486" t="str">
        <f>IF(AND(AB2&gt;0,Arbeitszeiten!O69&gt;0),"Entweder wöchentliche ODER monatliche Sollstunden! (Siehe Arbeitszeiten)!","")</f>
        <v/>
      </c>
      <c r="C4" s="487"/>
      <c r="D4" s="482"/>
      <c r="E4" s="482"/>
      <c r="F4" s="32"/>
      <c r="G4" s="276"/>
      <c r="H4" s="1499"/>
      <c r="I4" s="1500"/>
      <c r="J4" s="473"/>
      <c r="K4" s="431"/>
      <c r="L4" s="32"/>
      <c r="M4" s="2051"/>
      <c r="N4" s="1499"/>
      <c r="O4" s="1500"/>
      <c r="P4" s="473"/>
      <c r="Q4" s="473"/>
      <c r="R4" s="431"/>
      <c r="S4" s="32"/>
      <c r="T4" s="1926"/>
      <c r="U4" s="32"/>
      <c r="V4" s="32"/>
      <c r="W4" s="1926"/>
      <c r="X4" s="285" t="str">
        <f>IF(AND(N42&gt;0,AB2&gt;0),"Bei Monatssoll keine Us setzen!","")</f>
        <v/>
      </c>
      <c r="Y4" s="1517"/>
      <c r="Z4" s="1518"/>
      <c r="AA4" s="344"/>
      <c r="AB4" s="32"/>
      <c r="AC4" s="41"/>
      <c r="AD4" s="1302">
        <f t="shared" ref="AD4:AD36" ca="1" si="0">INDIRECT(CONCATENATE(Land,CELL("zeile",AD4)))</f>
        <v>1</v>
      </c>
      <c r="AE4" s="1305"/>
      <c r="AF4" s="750"/>
      <c r="AG4" s="754"/>
      <c r="AH4" s="759"/>
      <c r="AI4" s="755"/>
      <c r="AJ4" s="751">
        <v>1</v>
      </c>
      <c r="AK4" s="567">
        <v>1</v>
      </c>
      <c r="AL4" s="568">
        <v>1</v>
      </c>
      <c r="AM4" s="569">
        <v>1</v>
      </c>
      <c r="AN4" s="570"/>
      <c r="AO4" s="571"/>
      <c r="AP4" s="572"/>
      <c r="AQ4" s="566">
        <v>1</v>
      </c>
      <c r="AR4" s="567"/>
      <c r="AS4" s="568"/>
      <c r="AT4" s="569"/>
      <c r="AU4" s="570">
        <v>1</v>
      </c>
      <c r="AV4" s="571"/>
      <c r="AW4" s="572"/>
      <c r="AX4" s="566"/>
      <c r="AY4" s="567"/>
      <c r="AZ4" s="2020"/>
      <c r="BA4" s="2022"/>
      <c r="BB4" s="5"/>
      <c r="BC4" s="5"/>
      <c r="BD4" s="1858"/>
      <c r="BE4" s="1858"/>
      <c r="BF4" s="1858"/>
      <c r="BG4" s="1858"/>
      <c r="BH4" s="1858"/>
      <c r="BI4" s="1858"/>
      <c r="BJ4" s="1858"/>
      <c r="BK4" s="1858"/>
      <c r="BL4" s="1858"/>
    </row>
    <row r="5" spans="1:64" s="945" customFormat="1" ht="20.25" customHeight="1" x14ac:dyDescent="0.2">
      <c r="A5" s="1275">
        <f>'10'!A35+1</f>
        <v>304</v>
      </c>
      <c r="B5" s="485">
        <f>DATE(Jahr,11,1)</f>
        <v>43769</v>
      </c>
      <c r="C5" s="1913">
        <v>1</v>
      </c>
      <c r="D5" s="483">
        <f>IF(WEEKDAY(B5,Wochenstart)=1,'10'!D35+1,'10'!D35)</f>
        <v>44</v>
      </c>
      <c r="E5" s="1785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6" t="str">
        <f>IF(OR(BW="x",BY="x",NW="x",RP="x",SL="x",A="x"),"f","")</f>
        <v/>
      </c>
      <c r="H5" s="1511" t="str">
        <f t="shared" ref="H5:H34" ca="1" si="1">IF(G5="n",INDIRECT(CONCATENATE(BB5,"_B_11")),IF(G5=Soll_Stat,Soll_Start11,""))</f>
        <v/>
      </c>
      <c r="I5" s="1512" t="str">
        <f t="shared" ref="I5:I34" ca="1" si="2">IF(G5="n",H5+INDIRECT(CONCATENATE(BB5,"_E_11")),IF(G5=Soll_Stat,H5+Soll_Ist11,""))</f>
        <v/>
      </c>
      <c r="J5" s="513">
        <f t="shared" ref="J5:J34" ca="1" si="3">IF(OR(H5="",I5=""),0,IF(I5&gt;H5,I5-H5,I5-H5+1))</f>
        <v>0</v>
      </c>
      <c r="K5" s="1335">
        <f t="shared" ref="K5:K34" ca="1" si="4">IF(J5=0,0,IF(J5&gt;Pausenschwelle1_11,IF(J5&gt;Pausenschwelle2_11,CHOOSE(WEEKDAY(B5,2),Pause2_Mo_11,Pause2_Di_11,Pause2_Mi_11,Pause2_Do_11,Pause2_Fr_11,Pause2_Sa_11,Pause2_So_11),CHOOSE(WEEKDAY(B5,2),Pause1_Mo_11,Pause1_Di_11,Pause1_Mi_11,Pause1_Do_11,Pause1_Fr_11,Pause1_Sa_11,Pause1_So_11)),0))</f>
        <v>0</v>
      </c>
      <c r="L5" s="444">
        <f t="shared" ref="L5:L34" ca="1" si="5">IF(J5=0,0,J5-K5)</f>
        <v>0</v>
      </c>
      <c r="M5" s="2076"/>
      <c r="N5" s="1501"/>
      <c r="O5" s="1502"/>
      <c r="P5" s="513">
        <f t="shared" ref="P5:P34" si="6">IF(OR(N5="",O5=""),0,IF(O5&gt;N5,O5-N5,O5-N5+1))</f>
        <v>0</v>
      </c>
      <c r="Q5" s="513">
        <f t="shared" ref="Q5:Q34" si="7">IF(P5=0,0,IF(P5+J5&gt;Pausenschwelle1_11,IF(P5+J5&gt;Pausenschwelle2_11,CHOOSE(WEEKDAY(B5,2),Pause2_Mo_11,Pause2_Di_11,Pause2_Mi_11,Pause2_Do_11,Pause2_Fr_11,Pause2_Sa_11,Pause2_So_11),CHOOSE(WEEKDAY(B5,2),Pause1_Mo_11,Pause1_Di_11,Pause1_Mi_11,Pause1_Do_11,Pause1_Fr_11,Pause1_Sa_11,Pause1_So_11)),0))</f>
        <v>0</v>
      </c>
      <c r="R5" s="1335">
        <f t="shared" ref="R5:R34" ca="1" si="8">IF(Q5&gt;K5,Q5-K5,0)</f>
        <v>0</v>
      </c>
      <c r="S5" s="40">
        <f t="shared" ref="S5:S34" ca="1" si="9">P5-R5</f>
        <v>0</v>
      </c>
      <c r="T5" s="2076"/>
      <c r="U5" s="2018">
        <f t="shared" ref="U5:U34" si="10">CHOOSE(WEEKDAY(B5,2),Montag11,Dienstag11,Mittwoch11,Donnerstag11,Freitag11,Samstag11,Sonntag11)</f>
        <v>0.32500000000000001</v>
      </c>
      <c r="V5" s="40">
        <f t="shared" ref="V5:V34" ca="1" si="11">L5+S5+IF(AND(G5="d",L5+S5&lt;W5),W5-S5-L5,0)+IF(IstUrlaub="j",IF(OR(G5="u",G5="s",G5="h",G5="k"),W5,0)*IF(G5="h",0.5,1)-IF(L5+S5&lt;W5,L5+S5,W5)*IF(G5="k",1,0),0)</f>
        <v>0</v>
      </c>
      <c r="W5" s="49">
        <f t="shared" ref="W5:W34" si="12">U5-F5</f>
        <v>0.32500000000000001</v>
      </c>
      <c r="X5" s="1341">
        <f t="shared" ref="X5:X34" ca="1" si="13">IF(OR(G5="g",G5="h",G5="v",G5="s",G5="k"),V5-W5,IF(AND(V5=0,$AB$53&lt;&gt;"X"),0,V5-W5))*IF(G5="oa",0,1)</f>
        <v>0</v>
      </c>
      <c r="Y5" s="1527" t="str">
        <f t="shared" ref="Y5:Y35" si="14">IF(OR(AND(G5="f",Zuschlag_F&lt;&gt;0),AND(BB5="Sa",Zuschlag_Sa&lt;&gt;0),AND(BB5="So",Zuschlag_So&lt;&gt;0)),"P","")</f>
        <v/>
      </c>
      <c r="Z5" s="1528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491">
        <f t="shared" ref="AA5:AA34" si="16">IF(Y5="p",Z5,0)-IF(Y5="m",Z5,0)</f>
        <v>0</v>
      </c>
      <c r="AB5" s="32">
        <f ca="1">Oktober+X5+AA5</f>
        <v>0</v>
      </c>
      <c r="AC5" s="939" t="s">
        <v>630</v>
      </c>
      <c r="AD5" s="1300">
        <f t="shared" ca="1" si="0"/>
        <v>1</v>
      </c>
      <c r="AE5" s="1305">
        <f t="shared" ref="AE5:AE35" ca="1" si="17">IF(V5&gt;10/24,IF(V5="",0,1),0)</f>
        <v>0</v>
      </c>
      <c r="AF5" s="1044" t="str">
        <f t="shared" ref="AF5:AF34" si="18">IF(G5=$AF$3,F5,"")</f>
        <v/>
      </c>
      <c r="AG5" s="1045"/>
      <c r="AH5" s="1046"/>
      <c r="AI5" s="1047"/>
      <c r="AJ5" s="751">
        <v>1</v>
      </c>
      <c r="AK5" s="567">
        <v>1</v>
      </c>
      <c r="AL5" s="568">
        <v>1</v>
      </c>
      <c r="AM5" s="569">
        <v>1</v>
      </c>
      <c r="AN5" s="570"/>
      <c r="AO5" s="571"/>
      <c r="AP5" s="572"/>
      <c r="AQ5" s="566">
        <v>1</v>
      </c>
      <c r="AR5" s="567"/>
      <c r="AS5" s="568"/>
      <c r="AT5" s="569"/>
      <c r="AU5" s="570">
        <v>1</v>
      </c>
      <c r="AV5" s="571"/>
      <c r="AW5" s="572"/>
      <c r="AX5" s="566"/>
      <c r="AY5" s="567"/>
      <c r="AZ5" s="2020"/>
      <c r="BA5" s="2022"/>
      <c r="BB5" s="438" t="str">
        <f t="shared" ref="BB5:BB34" si="19">CHOOSE(WEEKDAY(B5,2),"Mo","Di","Mi","Do","Fr","Sa","So")</f>
        <v>Mi</v>
      </c>
      <c r="BC5" s="437" t="str">
        <f t="shared" ref="BC5:BC34" si="20">CONCATENATE(BB5,G5)</f>
        <v>Mi</v>
      </c>
      <c r="BD5" s="1858" t="str">
        <f>IF($G5=BD$3,$F5,"")</f>
        <v/>
      </c>
      <c r="BE5" s="1858" t="str">
        <f t="shared" ref="BE5:BL20" si="21">IF($G5=BE$3,$F5,"")</f>
        <v/>
      </c>
      <c r="BF5" s="1858" t="str">
        <f t="shared" si="21"/>
        <v/>
      </c>
      <c r="BG5" s="1858" t="str">
        <f t="shared" si="21"/>
        <v/>
      </c>
      <c r="BH5" s="1858" t="str">
        <f t="shared" si="21"/>
        <v/>
      </c>
      <c r="BI5" s="1858" t="str">
        <f t="shared" si="21"/>
        <v/>
      </c>
      <c r="BJ5" s="1858" t="str">
        <f t="shared" si="21"/>
        <v/>
      </c>
      <c r="BK5" s="1858" t="str">
        <f t="shared" si="21"/>
        <v/>
      </c>
      <c r="BL5" s="1858" t="str">
        <f t="shared" si="21"/>
        <v/>
      </c>
    </row>
    <row r="6" spans="1:64" s="945" customFormat="1" ht="20.25" customHeight="1" x14ac:dyDescent="0.2">
      <c r="A6" s="1275">
        <f>A5+1</f>
        <v>305</v>
      </c>
      <c r="B6" s="485">
        <f t="shared" ref="B6:B34" si="22">B5+1</f>
        <v>43770</v>
      </c>
      <c r="C6" s="1913">
        <v>2</v>
      </c>
      <c r="D6" s="483">
        <f t="shared" ref="D6:D34" si="23">IF(WEEKDAY(B6,Wochenstart)=1,D5+1,D5)</f>
        <v>44</v>
      </c>
      <c r="E6" s="1785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936"/>
      <c r="H6" s="1511" t="str">
        <f t="shared" ca="1" si="1"/>
        <v/>
      </c>
      <c r="I6" s="1512" t="str">
        <f t="shared" ca="1" si="2"/>
        <v/>
      </c>
      <c r="J6" s="513">
        <f t="shared" ca="1" si="3"/>
        <v>0</v>
      </c>
      <c r="K6" s="1335">
        <f t="shared" ca="1" si="4"/>
        <v>0</v>
      </c>
      <c r="L6" s="444">
        <f t="shared" ca="1" si="5"/>
        <v>0</v>
      </c>
      <c r="M6" s="2076"/>
      <c r="N6" s="1501"/>
      <c r="O6" s="1502"/>
      <c r="P6" s="513">
        <f t="shared" si="6"/>
        <v>0</v>
      </c>
      <c r="Q6" s="513">
        <f t="shared" si="7"/>
        <v>0</v>
      </c>
      <c r="R6" s="1335">
        <f t="shared" ca="1" si="8"/>
        <v>0</v>
      </c>
      <c r="S6" s="40">
        <f t="shared" ca="1" si="9"/>
        <v>0</v>
      </c>
      <c r="T6" s="2076"/>
      <c r="U6" s="2018">
        <f t="shared" si="10"/>
        <v>0.32500000000000001</v>
      </c>
      <c r="V6" s="40">
        <f t="shared" ca="1" si="11"/>
        <v>0</v>
      </c>
      <c r="W6" s="49">
        <f t="shared" si="12"/>
        <v>0.32500000000000001</v>
      </c>
      <c r="X6" s="1341">
        <f t="shared" ca="1" si="13"/>
        <v>0</v>
      </c>
      <c r="Y6" s="1527" t="str">
        <f t="shared" si="14"/>
        <v/>
      </c>
      <c r="Z6" s="1528">
        <f t="shared" ca="1" si="15"/>
        <v>0</v>
      </c>
      <c r="AA6" s="491">
        <f t="shared" si="16"/>
        <v>0</v>
      </c>
      <c r="AB6" s="32">
        <f t="shared" ref="AB6:AB34" ca="1" si="25">AB5+X6+AA6</f>
        <v>0</v>
      </c>
      <c r="AC6" s="939" t="s">
        <v>408</v>
      </c>
      <c r="AD6" s="1300">
        <f t="shared" ca="1" si="0"/>
        <v>1</v>
      </c>
      <c r="AE6" s="1305">
        <f t="shared" ca="1" si="17"/>
        <v>0</v>
      </c>
      <c r="AF6" s="1044" t="str">
        <f t="shared" si="18"/>
        <v/>
      </c>
      <c r="AG6" s="1045"/>
      <c r="AH6" s="1046"/>
      <c r="AI6" s="1047"/>
      <c r="AJ6" s="751">
        <v>1</v>
      </c>
      <c r="AK6" s="567">
        <v>1</v>
      </c>
      <c r="AL6" s="568">
        <v>1</v>
      </c>
      <c r="AM6" s="569">
        <v>1</v>
      </c>
      <c r="AN6" s="570"/>
      <c r="AO6" s="571"/>
      <c r="AP6" s="572"/>
      <c r="AQ6" s="566"/>
      <c r="AR6" s="567"/>
      <c r="AS6" s="568"/>
      <c r="AT6" s="569"/>
      <c r="AU6" s="570">
        <v>1</v>
      </c>
      <c r="AV6" s="571"/>
      <c r="AW6" s="572"/>
      <c r="AX6" s="566"/>
      <c r="AY6" s="567"/>
      <c r="AZ6" s="2020"/>
      <c r="BA6" s="2022"/>
      <c r="BB6" s="438" t="str">
        <f t="shared" si="19"/>
        <v>Do</v>
      </c>
      <c r="BC6" s="437" t="str">
        <f t="shared" si="20"/>
        <v>Do</v>
      </c>
      <c r="BD6" s="1858" t="str">
        <f t="shared" ref="BD6:BL36" si="26">IF($G6=BD$3,$F6,"")</f>
        <v/>
      </c>
      <c r="BE6" s="1858" t="str">
        <f t="shared" si="21"/>
        <v/>
      </c>
      <c r="BF6" s="1858" t="str">
        <f t="shared" si="21"/>
        <v/>
      </c>
      <c r="BG6" s="1858" t="str">
        <f t="shared" si="21"/>
        <v/>
      </c>
      <c r="BH6" s="1858" t="str">
        <f t="shared" si="21"/>
        <v/>
      </c>
      <c r="BI6" s="1858" t="str">
        <f t="shared" si="21"/>
        <v/>
      </c>
      <c r="BJ6" s="1858" t="str">
        <f t="shared" si="21"/>
        <v/>
      </c>
      <c r="BK6" s="1858" t="str">
        <f t="shared" si="21"/>
        <v/>
      </c>
      <c r="BL6" s="1858" t="str">
        <f t="shared" si="21"/>
        <v/>
      </c>
    </row>
    <row r="7" spans="1:64" s="945" customFormat="1" ht="20.25" customHeight="1" x14ac:dyDescent="0.2">
      <c r="A7" s="1275">
        <f t="shared" ref="A7:A34" si="27">A6+1</f>
        <v>306</v>
      </c>
      <c r="B7" s="485">
        <f t="shared" si="22"/>
        <v>43771</v>
      </c>
      <c r="C7" s="1913">
        <v>3</v>
      </c>
      <c r="D7" s="483">
        <f t="shared" si="23"/>
        <v>44</v>
      </c>
      <c r="E7" s="1785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6"/>
      <c r="H7" s="1511" t="str">
        <f t="shared" ca="1" si="1"/>
        <v/>
      </c>
      <c r="I7" s="1512" t="str">
        <f t="shared" ca="1" si="2"/>
        <v/>
      </c>
      <c r="J7" s="513">
        <f t="shared" ca="1" si="3"/>
        <v>0</v>
      </c>
      <c r="K7" s="1335">
        <f t="shared" ca="1" si="4"/>
        <v>0</v>
      </c>
      <c r="L7" s="444">
        <f t="shared" ca="1" si="5"/>
        <v>0</v>
      </c>
      <c r="M7" s="2076"/>
      <c r="N7" s="1501"/>
      <c r="O7" s="1502"/>
      <c r="P7" s="513">
        <f t="shared" si="6"/>
        <v>0</v>
      </c>
      <c r="Q7" s="513">
        <f t="shared" si="7"/>
        <v>0</v>
      </c>
      <c r="R7" s="1335">
        <f t="shared" ca="1" si="8"/>
        <v>0</v>
      </c>
      <c r="S7" s="40">
        <f t="shared" ca="1" si="9"/>
        <v>0</v>
      </c>
      <c r="T7" s="2076"/>
      <c r="U7" s="2018">
        <f t="shared" si="10"/>
        <v>0.32500000000000001</v>
      </c>
      <c r="V7" s="40">
        <f t="shared" ca="1" si="11"/>
        <v>0</v>
      </c>
      <c r="W7" s="49">
        <f t="shared" si="12"/>
        <v>0.32500000000000001</v>
      </c>
      <c r="X7" s="1341">
        <f t="shared" ca="1" si="13"/>
        <v>0</v>
      </c>
      <c r="Y7" s="1527" t="str">
        <f t="shared" si="14"/>
        <v/>
      </c>
      <c r="Z7" s="1528">
        <f t="shared" ca="1" si="15"/>
        <v>0</v>
      </c>
      <c r="AA7" s="491">
        <f t="shared" si="16"/>
        <v>0</v>
      </c>
      <c r="AB7" s="32">
        <f t="shared" ca="1" si="25"/>
        <v>0</v>
      </c>
      <c r="AC7" s="939"/>
      <c r="AD7" s="1300">
        <f t="shared" ca="1" si="0"/>
        <v>1</v>
      </c>
      <c r="AE7" s="1305">
        <f t="shared" ca="1" si="17"/>
        <v>0</v>
      </c>
      <c r="AF7" s="1044" t="str">
        <f t="shared" si="18"/>
        <v/>
      </c>
      <c r="AG7" s="1045"/>
      <c r="AH7" s="1046"/>
      <c r="AI7" s="1047"/>
      <c r="AJ7" s="751">
        <v>1</v>
      </c>
      <c r="AK7" s="567">
        <v>1</v>
      </c>
      <c r="AL7" s="568">
        <v>1</v>
      </c>
      <c r="AM7" s="569">
        <v>1</v>
      </c>
      <c r="AN7" s="570"/>
      <c r="AO7" s="571"/>
      <c r="AP7" s="572"/>
      <c r="AQ7" s="566"/>
      <c r="AR7" s="567"/>
      <c r="AS7" s="568"/>
      <c r="AT7" s="569"/>
      <c r="AU7" s="570">
        <v>1</v>
      </c>
      <c r="AV7" s="571"/>
      <c r="AW7" s="572"/>
      <c r="AX7" s="566"/>
      <c r="AY7" s="567"/>
      <c r="AZ7" s="2020"/>
      <c r="BA7" s="2022"/>
      <c r="BB7" s="438" t="str">
        <f t="shared" si="19"/>
        <v>Fr</v>
      </c>
      <c r="BC7" s="437" t="str">
        <f t="shared" si="20"/>
        <v>Fr</v>
      </c>
      <c r="BD7" s="1858" t="str">
        <f t="shared" si="26"/>
        <v/>
      </c>
      <c r="BE7" s="1858" t="str">
        <f t="shared" si="21"/>
        <v/>
      </c>
      <c r="BF7" s="1858" t="str">
        <f t="shared" si="21"/>
        <v/>
      </c>
      <c r="BG7" s="1858" t="str">
        <f t="shared" si="21"/>
        <v/>
      </c>
      <c r="BH7" s="1858" t="str">
        <f t="shared" si="21"/>
        <v/>
      </c>
      <c r="BI7" s="1858" t="str">
        <f t="shared" si="21"/>
        <v/>
      </c>
      <c r="BJ7" s="1858" t="str">
        <f t="shared" si="21"/>
        <v/>
      </c>
      <c r="BK7" s="1858" t="str">
        <f t="shared" si="21"/>
        <v/>
      </c>
      <c r="BL7" s="1858" t="str">
        <f t="shared" si="21"/>
        <v/>
      </c>
    </row>
    <row r="8" spans="1:64" s="945" customFormat="1" ht="20.25" customHeight="1" x14ac:dyDescent="0.2">
      <c r="A8" s="1275">
        <f t="shared" si="27"/>
        <v>307</v>
      </c>
      <c r="B8" s="485">
        <f t="shared" si="22"/>
        <v>43772</v>
      </c>
      <c r="C8" s="1913">
        <v>4</v>
      </c>
      <c r="D8" s="483">
        <f t="shared" si="23"/>
        <v>44</v>
      </c>
      <c r="E8" s="1785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6"/>
      <c r="H8" s="1511" t="str">
        <f t="shared" ca="1" si="1"/>
        <v/>
      </c>
      <c r="I8" s="1512" t="str">
        <f t="shared" ca="1" si="2"/>
        <v/>
      </c>
      <c r="J8" s="513">
        <f t="shared" ca="1" si="3"/>
        <v>0</v>
      </c>
      <c r="K8" s="1335">
        <f t="shared" ca="1" si="4"/>
        <v>0</v>
      </c>
      <c r="L8" s="444">
        <f t="shared" ca="1" si="5"/>
        <v>0</v>
      </c>
      <c r="M8" s="2076"/>
      <c r="N8" s="1501"/>
      <c r="O8" s="1502"/>
      <c r="P8" s="513">
        <f t="shared" si="6"/>
        <v>0</v>
      </c>
      <c r="Q8" s="513">
        <f t="shared" si="7"/>
        <v>0</v>
      </c>
      <c r="R8" s="1335">
        <f t="shared" ca="1" si="8"/>
        <v>0</v>
      </c>
      <c r="S8" s="40">
        <f t="shared" ca="1" si="9"/>
        <v>0</v>
      </c>
      <c r="T8" s="2076"/>
      <c r="U8" s="2018">
        <f t="shared" si="10"/>
        <v>0</v>
      </c>
      <c r="V8" s="40">
        <f t="shared" ca="1" si="11"/>
        <v>0</v>
      </c>
      <c r="W8" s="49">
        <f t="shared" si="12"/>
        <v>0</v>
      </c>
      <c r="X8" s="1341">
        <f t="shared" ca="1" si="13"/>
        <v>0</v>
      </c>
      <c r="Y8" s="1527" t="str">
        <f t="shared" si="14"/>
        <v/>
      </c>
      <c r="Z8" s="1528">
        <f t="shared" ca="1" si="15"/>
        <v>0</v>
      </c>
      <c r="AA8" s="491">
        <f t="shared" si="16"/>
        <v>0</v>
      </c>
      <c r="AB8" s="32">
        <f t="shared" ca="1" si="25"/>
        <v>0</v>
      </c>
      <c r="AC8" s="939"/>
      <c r="AD8" s="1300">
        <f t="shared" ca="1" si="0"/>
        <v>1</v>
      </c>
      <c r="AE8" s="1305">
        <f t="shared" ca="1" si="17"/>
        <v>0</v>
      </c>
      <c r="AF8" s="1044" t="str">
        <f t="shared" si="18"/>
        <v/>
      </c>
      <c r="AG8" s="1045"/>
      <c r="AH8" s="1046"/>
      <c r="AI8" s="1047"/>
      <c r="AJ8" s="751"/>
      <c r="AK8" s="567"/>
      <c r="AL8" s="568">
        <v>1</v>
      </c>
      <c r="AM8" s="569">
        <v>1</v>
      </c>
      <c r="AN8" s="570"/>
      <c r="AO8" s="571"/>
      <c r="AP8" s="572"/>
      <c r="AQ8" s="566"/>
      <c r="AR8" s="567"/>
      <c r="AS8" s="568"/>
      <c r="AT8" s="569"/>
      <c r="AU8" s="570"/>
      <c r="AV8" s="571"/>
      <c r="AW8" s="572"/>
      <c r="AX8" s="566"/>
      <c r="AY8" s="567"/>
      <c r="AZ8" s="2020"/>
      <c r="BA8" s="2022"/>
      <c r="BB8" s="438" t="str">
        <f t="shared" si="19"/>
        <v>Sa</v>
      </c>
      <c r="BC8" s="437" t="str">
        <f t="shared" si="20"/>
        <v>Sa</v>
      </c>
      <c r="BD8" s="1858" t="str">
        <f t="shared" si="26"/>
        <v/>
      </c>
      <c r="BE8" s="1858" t="str">
        <f t="shared" si="21"/>
        <v/>
      </c>
      <c r="BF8" s="1858" t="str">
        <f t="shared" si="21"/>
        <v/>
      </c>
      <c r="BG8" s="1858" t="str">
        <f t="shared" si="21"/>
        <v/>
      </c>
      <c r="BH8" s="1858" t="str">
        <f t="shared" si="21"/>
        <v/>
      </c>
      <c r="BI8" s="1858" t="str">
        <f t="shared" si="21"/>
        <v/>
      </c>
      <c r="BJ8" s="1858" t="str">
        <f t="shared" si="21"/>
        <v/>
      </c>
      <c r="BK8" s="1858" t="str">
        <f t="shared" si="21"/>
        <v/>
      </c>
      <c r="BL8" s="1858" t="str">
        <f t="shared" si="21"/>
        <v/>
      </c>
    </row>
    <row r="9" spans="1:64" s="945" customFormat="1" ht="20.25" customHeight="1" x14ac:dyDescent="0.2">
      <c r="A9" s="1275">
        <f t="shared" si="27"/>
        <v>308</v>
      </c>
      <c r="B9" s="485">
        <f t="shared" si="22"/>
        <v>43773</v>
      </c>
      <c r="C9" s="1913">
        <v>5</v>
      </c>
      <c r="D9" s="483">
        <f t="shared" si="23"/>
        <v>44</v>
      </c>
      <c r="E9" s="1785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6"/>
      <c r="H9" s="1511" t="str">
        <f t="shared" ca="1" si="1"/>
        <v/>
      </c>
      <c r="I9" s="1512" t="str">
        <f t="shared" ca="1" si="2"/>
        <v/>
      </c>
      <c r="J9" s="513">
        <f t="shared" ca="1" si="3"/>
        <v>0</v>
      </c>
      <c r="K9" s="1335">
        <f t="shared" ca="1" si="4"/>
        <v>0</v>
      </c>
      <c r="L9" s="444">
        <f t="shared" ca="1" si="5"/>
        <v>0</v>
      </c>
      <c r="M9" s="2076"/>
      <c r="N9" s="1501"/>
      <c r="O9" s="1502"/>
      <c r="P9" s="513">
        <f t="shared" si="6"/>
        <v>0</v>
      </c>
      <c r="Q9" s="513">
        <f t="shared" si="7"/>
        <v>0</v>
      </c>
      <c r="R9" s="1335">
        <f t="shared" ca="1" si="8"/>
        <v>0</v>
      </c>
      <c r="S9" s="40">
        <f t="shared" ca="1" si="9"/>
        <v>0</v>
      </c>
      <c r="T9" s="2076"/>
      <c r="U9" s="2018">
        <f t="shared" si="10"/>
        <v>0</v>
      </c>
      <c r="V9" s="40">
        <f t="shared" ca="1" si="11"/>
        <v>0</v>
      </c>
      <c r="W9" s="49">
        <f t="shared" si="12"/>
        <v>0</v>
      </c>
      <c r="X9" s="1341">
        <f t="shared" ca="1" si="13"/>
        <v>0</v>
      </c>
      <c r="Y9" s="1527" t="str">
        <f t="shared" si="14"/>
        <v/>
      </c>
      <c r="Z9" s="1528">
        <f t="shared" ca="1" si="15"/>
        <v>0</v>
      </c>
      <c r="AA9" s="491">
        <f t="shared" si="16"/>
        <v>0</v>
      </c>
      <c r="AB9" s="32">
        <f t="shared" ca="1" si="25"/>
        <v>0</v>
      </c>
      <c r="AC9" s="939">
        <f>WEEKDAY(B9,2)</f>
        <v>7</v>
      </c>
      <c r="AD9" s="1300">
        <f t="shared" ca="1" si="0"/>
        <v>0</v>
      </c>
      <c r="AE9" s="1305">
        <f t="shared" ca="1" si="17"/>
        <v>0</v>
      </c>
      <c r="AF9" s="1044" t="str">
        <f t="shared" si="18"/>
        <v/>
      </c>
      <c r="AG9" s="1045"/>
      <c r="AH9" s="1046"/>
      <c r="AI9" s="1047"/>
      <c r="AJ9" s="751"/>
      <c r="AK9" s="567"/>
      <c r="AL9" s="568"/>
      <c r="AM9" s="569"/>
      <c r="AN9" s="570"/>
      <c r="AO9" s="571"/>
      <c r="AP9" s="572"/>
      <c r="AQ9" s="566"/>
      <c r="AR9" s="567"/>
      <c r="AS9" s="568"/>
      <c r="AT9" s="569"/>
      <c r="AU9" s="570"/>
      <c r="AV9" s="571"/>
      <c r="AW9" s="572"/>
      <c r="AX9" s="566"/>
      <c r="AY9" s="567"/>
      <c r="AZ9" s="2020"/>
      <c r="BA9" s="2022"/>
      <c r="BB9" s="438" t="str">
        <f t="shared" si="19"/>
        <v>So</v>
      </c>
      <c r="BC9" s="437" t="str">
        <f t="shared" si="20"/>
        <v>So</v>
      </c>
      <c r="BD9" s="1858" t="str">
        <f t="shared" si="26"/>
        <v/>
      </c>
      <c r="BE9" s="1858" t="str">
        <f t="shared" si="21"/>
        <v/>
      </c>
      <c r="BF9" s="1858" t="str">
        <f t="shared" si="21"/>
        <v/>
      </c>
      <c r="BG9" s="1858" t="str">
        <f t="shared" si="21"/>
        <v/>
      </c>
      <c r="BH9" s="1858" t="str">
        <f t="shared" si="21"/>
        <v/>
      </c>
      <c r="BI9" s="1858" t="str">
        <f t="shared" si="21"/>
        <v/>
      </c>
      <c r="BJ9" s="1858" t="str">
        <f t="shared" si="21"/>
        <v/>
      </c>
      <c r="BK9" s="1858" t="str">
        <f t="shared" si="21"/>
        <v/>
      </c>
      <c r="BL9" s="1858" t="str">
        <f t="shared" si="21"/>
        <v/>
      </c>
    </row>
    <row r="10" spans="1:64" s="945" customFormat="1" ht="20.25" customHeight="1" x14ac:dyDescent="0.2">
      <c r="A10" s="1275">
        <f t="shared" si="27"/>
        <v>309</v>
      </c>
      <c r="B10" s="485">
        <f t="shared" si="22"/>
        <v>43774</v>
      </c>
      <c r="C10" s="1913">
        <v>6</v>
      </c>
      <c r="D10" s="483">
        <f t="shared" si="23"/>
        <v>45</v>
      </c>
      <c r="E10" s="1785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6"/>
      <c r="H10" s="1511" t="str">
        <f t="shared" ca="1" si="1"/>
        <v/>
      </c>
      <c r="I10" s="1512" t="str">
        <f t="shared" ca="1" si="2"/>
        <v/>
      </c>
      <c r="J10" s="937">
        <f t="shared" ca="1" si="3"/>
        <v>0</v>
      </c>
      <c r="K10" s="938">
        <f t="shared" ca="1" si="4"/>
        <v>0</v>
      </c>
      <c r="L10" s="444">
        <f t="shared" ca="1" si="5"/>
        <v>0</v>
      </c>
      <c r="M10" s="2076"/>
      <c r="N10" s="1501"/>
      <c r="O10" s="1502"/>
      <c r="P10" s="937">
        <f t="shared" si="6"/>
        <v>0</v>
      </c>
      <c r="Q10" s="937">
        <f t="shared" si="7"/>
        <v>0</v>
      </c>
      <c r="R10" s="938">
        <f t="shared" ca="1" si="8"/>
        <v>0</v>
      </c>
      <c r="S10" s="40">
        <f t="shared" ca="1" si="9"/>
        <v>0</v>
      </c>
      <c r="T10" s="2076"/>
      <c r="U10" s="2018">
        <f t="shared" si="10"/>
        <v>0.32500000000000001</v>
      </c>
      <c r="V10" s="40">
        <f t="shared" ca="1" si="11"/>
        <v>0</v>
      </c>
      <c r="W10" s="49">
        <f t="shared" si="12"/>
        <v>0.32500000000000001</v>
      </c>
      <c r="X10" s="1341">
        <f t="shared" ca="1" si="13"/>
        <v>0</v>
      </c>
      <c r="Y10" s="1519" t="str">
        <f t="shared" si="14"/>
        <v/>
      </c>
      <c r="Z10" s="1520">
        <f t="shared" ca="1" si="15"/>
        <v>0</v>
      </c>
      <c r="AA10" s="491">
        <f t="shared" si="16"/>
        <v>0</v>
      </c>
      <c r="AB10" s="32">
        <f t="shared" ca="1" si="25"/>
        <v>0</v>
      </c>
      <c r="AC10" s="939"/>
      <c r="AD10" s="1300">
        <f t="shared" ca="1" si="0"/>
        <v>0</v>
      </c>
      <c r="AE10" s="1305">
        <f t="shared" ca="1" si="17"/>
        <v>0</v>
      </c>
      <c r="AF10" s="1044" t="str">
        <f t="shared" si="18"/>
        <v/>
      </c>
      <c r="AG10" s="1045"/>
      <c r="AH10" s="1046"/>
      <c r="AI10" s="1047"/>
      <c r="AJ10" s="751"/>
      <c r="AK10" s="567"/>
      <c r="AL10" s="568"/>
      <c r="AM10" s="569"/>
      <c r="AN10" s="570"/>
      <c r="AO10" s="571"/>
      <c r="AP10" s="572"/>
      <c r="AQ10" s="566"/>
      <c r="AR10" s="567"/>
      <c r="AS10" s="568"/>
      <c r="AT10" s="569"/>
      <c r="AU10" s="570"/>
      <c r="AV10" s="571"/>
      <c r="AW10" s="572"/>
      <c r="AX10" s="566"/>
      <c r="AY10" s="567"/>
      <c r="AZ10" s="2020"/>
      <c r="BA10" s="2022"/>
      <c r="BB10" s="438" t="str">
        <f t="shared" si="19"/>
        <v>Mo</v>
      </c>
      <c r="BC10" s="437" t="str">
        <f t="shared" si="20"/>
        <v>Mo</v>
      </c>
      <c r="BD10" s="1858" t="str">
        <f t="shared" si="26"/>
        <v/>
      </c>
      <c r="BE10" s="1858" t="str">
        <f t="shared" si="21"/>
        <v/>
      </c>
      <c r="BF10" s="1858" t="str">
        <f t="shared" si="21"/>
        <v/>
      </c>
      <c r="BG10" s="1858" t="str">
        <f t="shared" si="21"/>
        <v/>
      </c>
      <c r="BH10" s="1858" t="str">
        <f t="shared" si="21"/>
        <v/>
      </c>
      <c r="BI10" s="1858" t="str">
        <f t="shared" si="21"/>
        <v/>
      </c>
      <c r="BJ10" s="1858" t="str">
        <f t="shared" si="21"/>
        <v/>
      </c>
      <c r="BK10" s="1858" t="str">
        <f t="shared" si="21"/>
        <v/>
      </c>
      <c r="BL10" s="1858" t="str">
        <f t="shared" si="21"/>
        <v/>
      </c>
    </row>
    <row r="11" spans="1:64" s="945" customFormat="1" ht="20.25" customHeight="1" x14ac:dyDescent="0.2">
      <c r="A11" s="1275">
        <f t="shared" si="27"/>
        <v>310</v>
      </c>
      <c r="B11" s="485">
        <f t="shared" si="22"/>
        <v>43775</v>
      </c>
      <c r="C11" s="1913">
        <v>7</v>
      </c>
      <c r="D11" s="483">
        <f t="shared" si="23"/>
        <v>45</v>
      </c>
      <c r="E11" s="1785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6"/>
      <c r="H11" s="1511" t="str">
        <f t="shared" ca="1" si="1"/>
        <v/>
      </c>
      <c r="I11" s="1512" t="str">
        <f t="shared" ca="1" si="2"/>
        <v/>
      </c>
      <c r="J11" s="937">
        <f t="shared" ca="1" si="3"/>
        <v>0</v>
      </c>
      <c r="K11" s="938">
        <f t="shared" ca="1" si="4"/>
        <v>0</v>
      </c>
      <c r="L11" s="444">
        <f t="shared" ca="1" si="5"/>
        <v>0</v>
      </c>
      <c r="M11" s="2076"/>
      <c r="N11" s="1501"/>
      <c r="O11" s="1502"/>
      <c r="P11" s="937">
        <f t="shared" si="6"/>
        <v>0</v>
      </c>
      <c r="Q11" s="937">
        <f t="shared" si="7"/>
        <v>0</v>
      </c>
      <c r="R11" s="938">
        <f t="shared" ca="1" si="8"/>
        <v>0</v>
      </c>
      <c r="S11" s="40">
        <f t="shared" ca="1" si="9"/>
        <v>0</v>
      </c>
      <c r="T11" s="2076"/>
      <c r="U11" s="2018">
        <f t="shared" si="10"/>
        <v>0.32500000000000001</v>
      </c>
      <c r="V11" s="40">
        <f t="shared" ca="1" si="11"/>
        <v>0</v>
      </c>
      <c r="W11" s="49">
        <f t="shared" si="12"/>
        <v>0.32500000000000001</v>
      </c>
      <c r="X11" s="1341">
        <f t="shared" ca="1" si="13"/>
        <v>0</v>
      </c>
      <c r="Y11" s="1519" t="str">
        <f t="shared" si="14"/>
        <v/>
      </c>
      <c r="Z11" s="1520">
        <f t="shared" ca="1" si="15"/>
        <v>0</v>
      </c>
      <c r="AA11" s="491">
        <f t="shared" si="16"/>
        <v>0</v>
      </c>
      <c r="AB11" s="32">
        <f t="shared" ca="1" si="25"/>
        <v>0</v>
      </c>
      <c r="AC11" s="939"/>
      <c r="AD11" s="1300">
        <f t="shared" ca="1" si="0"/>
        <v>0</v>
      </c>
      <c r="AE11" s="1305">
        <f t="shared" ca="1" si="17"/>
        <v>0</v>
      </c>
      <c r="AF11" s="1044" t="str">
        <f t="shared" si="18"/>
        <v/>
      </c>
      <c r="AG11" s="1045"/>
      <c r="AH11" s="1046"/>
      <c r="AI11" s="1047"/>
      <c r="AJ11" s="751"/>
      <c r="AK11" s="567"/>
      <c r="AL11" s="568"/>
      <c r="AM11" s="569"/>
      <c r="AN11" s="570"/>
      <c r="AO11" s="571"/>
      <c r="AP11" s="572"/>
      <c r="AQ11" s="566"/>
      <c r="AR11" s="567"/>
      <c r="AS11" s="568"/>
      <c r="AT11" s="569"/>
      <c r="AU11" s="570"/>
      <c r="AV11" s="571"/>
      <c r="AW11" s="572"/>
      <c r="AX11" s="566"/>
      <c r="AY11" s="567"/>
      <c r="AZ11" s="2020"/>
      <c r="BA11" s="2022"/>
      <c r="BB11" s="438" t="str">
        <f t="shared" si="19"/>
        <v>Di</v>
      </c>
      <c r="BC11" s="437" t="str">
        <f t="shared" si="20"/>
        <v>Di</v>
      </c>
      <c r="BD11" s="1858" t="str">
        <f t="shared" si="26"/>
        <v/>
      </c>
      <c r="BE11" s="1858" t="str">
        <f t="shared" si="21"/>
        <v/>
      </c>
      <c r="BF11" s="1858" t="str">
        <f t="shared" si="21"/>
        <v/>
      </c>
      <c r="BG11" s="1858" t="str">
        <f t="shared" si="21"/>
        <v/>
      </c>
      <c r="BH11" s="1858" t="str">
        <f t="shared" si="21"/>
        <v/>
      </c>
      <c r="BI11" s="1858" t="str">
        <f t="shared" si="21"/>
        <v/>
      </c>
      <c r="BJ11" s="1858" t="str">
        <f t="shared" si="21"/>
        <v/>
      </c>
      <c r="BK11" s="1858" t="str">
        <f t="shared" si="21"/>
        <v/>
      </c>
      <c r="BL11" s="1858" t="str">
        <f t="shared" si="21"/>
        <v/>
      </c>
    </row>
    <row r="12" spans="1:64" s="945" customFormat="1" ht="20.25" customHeight="1" x14ac:dyDescent="0.2">
      <c r="A12" s="1275">
        <f t="shared" si="27"/>
        <v>311</v>
      </c>
      <c r="B12" s="485">
        <f t="shared" si="22"/>
        <v>43776</v>
      </c>
      <c r="C12" s="1913">
        <v>8</v>
      </c>
      <c r="D12" s="483">
        <f t="shared" si="23"/>
        <v>45</v>
      </c>
      <c r="E12" s="1785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6"/>
      <c r="H12" s="1511" t="str">
        <f t="shared" ca="1" si="1"/>
        <v/>
      </c>
      <c r="I12" s="1512" t="str">
        <f t="shared" ca="1" si="2"/>
        <v/>
      </c>
      <c r="J12" s="513">
        <f t="shared" ca="1" si="3"/>
        <v>0</v>
      </c>
      <c r="K12" s="1335">
        <f t="shared" ca="1" si="4"/>
        <v>0</v>
      </c>
      <c r="L12" s="444">
        <f t="shared" ca="1" si="5"/>
        <v>0</v>
      </c>
      <c r="M12" s="2076"/>
      <c r="N12" s="1501"/>
      <c r="O12" s="1502"/>
      <c r="P12" s="513">
        <f t="shared" si="6"/>
        <v>0</v>
      </c>
      <c r="Q12" s="513">
        <f t="shared" si="7"/>
        <v>0</v>
      </c>
      <c r="R12" s="1335">
        <f t="shared" ca="1" si="8"/>
        <v>0</v>
      </c>
      <c r="S12" s="40">
        <f t="shared" ca="1" si="9"/>
        <v>0</v>
      </c>
      <c r="T12" s="2076"/>
      <c r="U12" s="2018">
        <f t="shared" si="10"/>
        <v>0.32500000000000001</v>
      </c>
      <c r="V12" s="40">
        <f t="shared" ca="1" si="11"/>
        <v>0</v>
      </c>
      <c r="W12" s="49">
        <f t="shared" si="12"/>
        <v>0.32500000000000001</v>
      </c>
      <c r="X12" s="1341">
        <f t="shared" ca="1" si="13"/>
        <v>0</v>
      </c>
      <c r="Y12" s="1527" t="str">
        <f t="shared" si="14"/>
        <v/>
      </c>
      <c r="Z12" s="1528">
        <f t="shared" ca="1" si="15"/>
        <v>0</v>
      </c>
      <c r="AA12" s="491">
        <f t="shared" si="16"/>
        <v>0</v>
      </c>
      <c r="AB12" s="32">
        <f t="shared" ca="1" si="25"/>
        <v>0</v>
      </c>
      <c r="AC12" s="939"/>
      <c r="AD12" s="1300">
        <f t="shared" ca="1" si="0"/>
        <v>0</v>
      </c>
      <c r="AE12" s="1305">
        <f t="shared" ca="1" si="17"/>
        <v>0</v>
      </c>
      <c r="AF12" s="1044" t="str">
        <f t="shared" si="18"/>
        <v/>
      </c>
      <c r="AG12" s="1045"/>
      <c r="AH12" s="1046"/>
      <c r="AI12" s="1047"/>
      <c r="AJ12" s="751"/>
      <c r="AK12" s="567"/>
      <c r="AL12" s="568"/>
      <c r="AM12" s="569"/>
      <c r="AN12" s="570"/>
      <c r="AO12" s="571"/>
      <c r="AP12" s="572"/>
      <c r="AQ12" s="566"/>
      <c r="AR12" s="567"/>
      <c r="AS12" s="568"/>
      <c r="AT12" s="569"/>
      <c r="AU12" s="570"/>
      <c r="AV12" s="571"/>
      <c r="AW12" s="572"/>
      <c r="AX12" s="566"/>
      <c r="AY12" s="567"/>
      <c r="AZ12" s="2020"/>
      <c r="BA12" s="2022"/>
      <c r="BB12" s="438" t="str">
        <f t="shared" si="19"/>
        <v>Mi</v>
      </c>
      <c r="BC12" s="437" t="str">
        <f t="shared" si="20"/>
        <v>Mi</v>
      </c>
      <c r="BD12" s="1858" t="str">
        <f t="shared" si="26"/>
        <v/>
      </c>
      <c r="BE12" s="1858" t="str">
        <f t="shared" si="21"/>
        <v/>
      </c>
      <c r="BF12" s="1858" t="str">
        <f t="shared" si="21"/>
        <v/>
      </c>
      <c r="BG12" s="1858" t="str">
        <f t="shared" si="21"/>
        <v/>
      </c>
      <c r="BH12" s="1858" t="str">
        <f t="shared" si="21"/>
        <v/>
      </c>
      <c r="BI12" s="1858" t="str">
        <f t="shared" si="21"/>
        <v/>
      </c>
      <c r="BJ12" s="1858" t="str">
        <f t="shared" si="21"/>
        <v/>
      </c>
      <c r="BK12" s="1858" t="str">
        <f t="shared" si="21"/>
        <v/>
      </c>
      <c r="BL12" s="1858" t="str">
        <f t="shared" si="21"/>
        <v/>
      </c>
    </row>
    <row r="13" spans="1:64" s="945" customFormat="1" ht="20.25" customHeight="1" x14ac:dyDescent="0.2">
      <c r="A13" s="1275">
        <f t="shared" si="27"/>
        <v>312</v>
      </c>
      <c r="B13" s="485">
        <f t="shared" si="22"/>
        <v>43777</v>
      </c>
      <c r="C13" s="1913">
        <v>9</v>
      </c>
      <c r="D13" s="483">
        <f t="shared" si="23"/>
        <v>45</v>
      </c>
      <c r="E13" s="1785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6"/>
      <c r="H13" s="1511" t="str">
        <f t="shared" ca="1" si="1"/>
        <v/>
      </c>
      <c r="I13" s="1512" t="str">
        <f t="shared" ca="1" si="2"/>
        <v/>
      </c>
      <c r="J13" s="513">
        <f t="shared" ca="1" si="3"/>
        <v>0</v>
      </c>
      <c r="K13" s="1335">
        <f t="shared" ca="1" si="4"/>
        <v>0</v>
      </c>
      <c r="L13" s="444">
        <f t="shared" ca="1" si="5"/>
        <v>0</v>
      </c>
      <c r="M13" s="2076"/>
      <c r="N13" s="1501"/>
      <c r="O13" s="1502"/>
      <c r="P13" s="513">
        <f t="shared" si="6"/>
        <v>0</v>
      </c>
      <c r="Q13" s="513">
        <f t="shared" si="7"/>
        <v>0</v>
      </c>
      <c r="R13" s="1335">
        <f t="shared" ca="1" si="8"/>
        <v>0</v>
      </c>
      <c r="S13" s="40">
        <f t="shared" ca="1" si="9"/>
        <v>0</v>
      </c>
      <c r="T13" s="2076"/>
      <c r="U13" s="2018">
        <f t="shared" si="10"/>
        <v>0.32500000000000001</v>
      </c>
      <c r="V13" s="40">
        <f t="shared" ca="1" si="11"/>
        <v>0</v>
      </c>
      <c r="W13" s="49">
        <f t="shared" si="12"/>
        <v>0.32500000000000001</v>
      </c>
      <c r="X13" s="1341">
        <f t="shared" ca="1" si="13"/>
        <v>0</v>
      </c>
      <c r="Y13" s="1527" t="str">
        <f t="shared" si="14"/>
        <v/>
      </c>
      <c r="Z13" s="1528">
        <f t="shared" ca="1" si="15"/>
        <v>0</v>
      </c>
      <c r="AA13" s="491">
        <f t="shared" si="16"/>
        <v>0</v>
      </c>
      <c r="AB13" s="32">
        <f t="shared" ca="1" si="25"/>
        <v>0</v>
      </c>
      <c r="AC13" s="939"/>
      <c r="AD13" s="1300">
        <f t="shared" ca="1" si="0"/>
        <v>0</v>
      </c>
      <c r="AE13" s="1305">
        <f t="shared" ca="1" si="17"/>
        <v>0</v>
      </c>
      <c r="AF13" s="1044" t="str">
        <f t="shared" si="18"/>
        <v/>
      </c>
      <c r="AG13" s="1045"/>
      <c r="AH13" s="1046"/>
      <c r="AI13" s="1047"/>
      <c r="AJ13" s="751"/>
      <c r="AK13" s="567"/>
      <c r="AL13" s="568"/>
      <c r="AM13" s="569"/>
      <c r="AN13" s="570"/>
      <c r="AO13" s="571"/>
      <c r="AP13" s="572"/>
      <c r="AQ13" s="566"/>
      <c r="AR13" s="567"/>
      <c r="AS13" s="568"/>
      <c r="AT13" s="569"/>
      <c r="AU13" s="570"/>
      <c r="AV13" s="571"/>
      <c r="AW13" s="572"/>
      <c r="AX13" s="566"/>
      <c r="AY13" s="567"/>
      <c r="AZ13" s="2020"/>
      <c r="BA13" s="2022"/>
      <c r="BB13" s="438" t="str">
        <f t="shared" si="19"/>
        <v>Do</v>
      </c>
      <c r="BC13" s="437" t="str">
        <f t="shared" si="20"/>
        <v>Do</v>
      </c>
      <c r="BD13" s="1858" t="str">
        <f t="shared" si="26"/>
        <v/>
      </c>
      <c r="BE13" s="1858" t="str">
        <f t="shared" si="21"/>
        <v/>
      </c>
      <c r="BF13" s="1858" t="str">
        <f t="shared" si="21"/>
        <v/>
      </c>
      <c r="BG13" s="1858" t="str">
        <f t="shared" si="21"/>
        <v/>
      </c>
      <c r="BH13" s="1858" t="str">
        <f t="shared" si="21"/>
        <v/>
      </c>
      <c r="BI13" s="1858" t="str">
        <f t="shared" si="21"/>
        <v/>
      </c>
      <c r="BJ13" s="1858" t="str">
        <f t="shared" si="21"/>
        <v/>
      </c>
      <c r="BK13" s="1858" t="str">
        <f t="shared" si="21"/>
        <v/>
      </c>
      <c r="BL13" s="1858" t="str">
        <f t="shared" si="21"/>
        <v/>
      </c>
    </row>
    <row r="14" spans="1:64" s="945" customFormat="1" ht="20.25" customHeight="1" x14ac:dyDescent="0.2">
      <c r="A14" s="1275">
        <f t="shared" si="27"/>
        <v>313</v>
      </c>
      <c r="B14" s="485">
        <f t="shared" si="22"/>
        <v>43778</v>
      </c>
      <c r="C14" s="1913">
        <v>10</v>
      </c>
      <c r="D14" s="483">
        <f t="shared" si="23"/>
        <v>45</v>
      </c>
      <c r="E14" s="1785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6"/>
      <c r="H14" s="1511" t="str">
        <f t="shared" ca="1" si="1"/>
        <v/>
      </c>
      <c r="I14" s="1512" t="str">
        <f t="shared" ca="1" si="2"/>
        <v/>
      </c>
      <c r="J14" s="513">
        <f t="shared" ca="1" si="3"/>
        <v>0</v>
      </c>
      <c r="K14" s="1335">
        <f t="shared" ca="1" si="4"/>
        <v>0</v>
      </c>
      <c r="L14" s="444">
        <f t="shared" ca="1" si="5"/>
        <v>0</v>
      </c>
      <c r="M14" s="2076"/>
      <c r="N14" s="1501"/>
      <c r="O14" s="1502"/>
      <c r="P14" s="513">
        <f t="shared" si="6"/>
        <v>0</v>
      </c>
      <c r="Q14" s="513">
        <f t="shared" si="7"/>
        <v>0</v>
      </c>
      <c r="R14" s="1335">
        <f t="shared" ca="1" si="8"/>
        <v>0</v>
      </c>
      <c r="S14" s="40">
        <f t="shared" ca="1" si="9"/>
        <v>0</v>
      </c>
      <c r="T14" s="2076"/>
      <c r="U14" s="2018">
        <f t="shared" si="10"/>
        <v>0.32500000000000001</v>
      </c>
      <c r="V14" s="40">
        <f t="shared" ca="1" si="11"/>
        <v>0</v>
      </c>
      <c r="W14" s="49">
        <f t="shared" si="12"/>
        <v>0.32500000000000001</v>
      </c>
      <c r="X14" s="1341">
        <f t="shared" ca="1" si="13"/>
        <v>0</v>
      </c>
      <c r="Y14" s="1527" t="str">
        <f t="shared" si="14"/>
        <v/>
      </c>
      <c r="Z14" s="1528">
        <f t="shared" ca="1" si="15"/>
        <v>0</v>
      </c>
      <c r="AA14" s="491">
        <f t="shared" si="16"/>
        <v>0</v>
      </c>
      <c r="AB14" s="32">
        <f t="shared" ca="1" si="25"/>
        <v>0</v>
      </c>
      <c r="AC14" s="939"/>
      <c r="AD14" s="1300">
        <f t="shared" ca="1" si="0"/>
        <v>0</v>
      </c>
      <c r="AE14" s="1305">
        <f t="shared" ca="1" si="17"/>
        <v>0</v>
      </c>
      <c r="AF14" s="1044" t="str">
        <f t="shared" si="18"/>
        <v/>
      </c>
      <c r="AG14" s="1045"/>
      <c r="AH14" s="1046"/>
      <c r="AI14" s="1047"/>
      <c r="AJ14" s="751"/>
      <c r="AK14" s="567"/>
      <c r="AL14" s="568"/>
      <c r="AM14" s="569"/>
      <c r="AN14" s="570"/>
      <c r="AO14" s="571"/>
      <c r="AP14" s="572"/>
      <c r="AQ14" s="566"/>
      <c r="AR14" s="567"/>
      <c r="AS14" s="568"/>
      <c r="AT14" s="569"/>
      <c r="AU14" s="570"/>
      <c r="AV14" s="571"/>
      <c r="AW14" s="572"/>
      <c r="AX14" s="566"/>
      <c r="AY14" s="567"/>
      <c r="AZ14" s="2020"/>
      <c r="BA14" s="2022"/>
      <c r="BB14" s="438" t="str">
        <f t="shared" si="19"/>
        <v>Fr</v>
      </c>
      <c r="BC14" s="437" t="str">
        <f t="shared" si="20"/>
        <v>Fr</v>
      </c>
      <c r="BD14" s="1858" t="str">
        <f t="shared" si="26"/>
        <v/>
      </c>
      <c r="BE14" s="1858" t="str">
        <f t="shared" si="21"/>
        <v/>
      </c>
      <c r="BF14" s="1858" t="str">
        <f t="shared" si="21"/>
        <v/>
      </c>
      <c r="BG14" s="1858" t="str">
        <f t="shared" si="21"/>
        <v/>
      </c>
      <c r="BH14" s="1858" t="str">
        <f t="shared" si="21"/>
        <v/>
      </c>
      <c r="BI14" s="1858" t="str">
        <f t="shared" si="21"/>
        <v/>
      </c>
      <c r="BJ14" s="1858" t="str">
        <f t="shared" si="21"/>
        <v/>
      </c>
      <c r="BK14" s="1858" t="str">
        <f t="shared" si="21"/>
        <v/>
      </c>
      <c r="BL14" s="1858" t="str">
        <f t="shared" si="21"/>
        <v/>
      </c>
    </row>
    <row r="15" spans="1:64" s="945" customFormat="1" ht="20.25" customHeight="1" x14ac:dyDescent="0.2">
      <c r="A15" s="1275">
        <f t="shared" si="27"/>
        <v>314</v>
      </c>
      <c r="B15" s="485">
        <f t="shared" si="22"/>
        <v>43779</v>
      </c>
      <c r="C15" s="1913">
        <v>11</v>
      </c>
      <c r="D15" s="483">
        <f t="shared" si="23"/>
        <v>45</v>
      </c>
      <c r="E15" s="1785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6"/>
      <c r="H15" s="1511" t="str">
        <f t="shared" ca="1" si="1"/>
        <v/>
      </c>
      <c r="I15" s="1512" t="str">
        <f t="shared" ca="1" si="2"/>
        <v/>
      </c>
      <c r="J15" s="513">
        <f t="shared" ca="1" si="3"/>
        <v>0</v>
      </c>
      <c r="K15" s="1335">
        <f t="shared" ca="1" si="4"/>
        <v>0</v>
      </c>
      <c r="L15" s="444">
        <f t="shared" ca="1" si="5"/>
        <v>0</v>
      </c>
      <c r="M15" s="2076"/>
      <c r="N15" s="1501"/>
      <c r="O15" s="1502"/>
      <c r="P15" s="513">
        <f t="shared" si="6"/>
        <v>0</v>
      </c>
      <c r="Q15" s="513">
        <f t="shared" si="7"/>
        <v>0</v>
      </c>
      <c r="R15" s="1335">
        <f t="shared" ca="1" si="8"/>
        <v>0</v>
      </c>
      <c r="S15" s="40">
        <f t="shared" ca="1" si="9"/>
        <v>0</v>
      </c>
      <c r="T15" s="2076"/>
      <c r="U15" s="2018">
        <f t="shared" si="10"/>
        <v>0</v>
      </c>
      <c r="V15" s="40">
        <f t="shared" ca="1" si="11"/>
        <v>0</v>
      </c>
      <c r="W15" s="49">
        <f t="shared" si="12"/>
        <v>0</v>
      </c>
      <c r="X15" s="1341">
        <f t="shared" ca="1" si="13"/>
        <v>0</v>
      </c>
      <c r="Y15" s="1527" t="str">
        <f t="shared" si="14"/>
        <v/>
      </c>
      <c r="Z15" s="1528">
        <f t="shared" ca="1" si="15"/>
        <v>0</v>
      </c>
      <c r="AA15" s="491">
        <f t="shared" si="16"/>
        <v>0</v>
      </c>
      <c r="AB15" s="32">
        <f t="shared" ca="1" si="25"/>
        <v>0</v>
      </c>
      <c r="AC15" s="939"/>
      <c r="AD15" s="1300">
        <f t="shared" ca="1" si="0"/>
        <v>0</v>
      </c>
      <c r="AE15" s="1305">
        <f t="shared" ca="1" si="17"/>
        <v>0</v>
      </c>
      <c r="AF15" s="1044" t="str">
        <f t="shared" si="18"/>
        <v/>
      </c>
      <c r="AG15" s="1045"/>
      <c r="AH15" s="1046"/>
      <c r="AI15" s="1047"/>
      <c r="AJ15" s="751"/>
      <c r="AK15" s="567"/>
      <c r="AL15" s="568"/>
      <c r="AM15" s="569"/>
      <c r="AN15" s="570"/>
      <c r="AO15" s="571"/>
      <c r="AP15" s="572"/>
      <c r="AQ15" s="566"/>
      <c r="AR15" s="567"/>
      <c r="AS15" s="568"/>
      <c r="AT15" s="569"/>
      <c r="AU15" s="570"/>
      <c r="AV15" s="571"/>
      <c r="AW15" s="572"/>
      <c r="AX15" s="566"/>
      <c r="AY15" s="567"/>
      <c r="AZ15" s="2020"/>
      <c r="BA15" s="2022"/>
      <c r="BB15" s="438" t="str">
        <f t="shared" si="19"/>
        <v>Sa</v>
      </c>
      <c r="BC15" s="437" t="str">
        <f t="shared" si="20"/>
        <v>Sa</v>
      </c>
      <c r="BD15" s="1858" t="str">
        <f t="shared" si="26"/>
        <v/>
      </c>
      <c r="BE15" s="1858" t="str">
        <f t="shared" si="21"/>
        <v/>
      </c>
      <c r="BF15" s="1858" t="str">
        <f t="shared" si="21"/>
        <v/>
      </c>
      <c r="BG15" s="1858" t="str">
        <f t="shared" si="21"/>
        <v/>
      </c>
      <c r="BH15" s="1858" t="str">
        <f t="shared" si="21"/>
        <v/>
      </c>
      <c r="BI15" s="1858" t="str">
        <f t="shared" si="21"/>
        <v/>
      </c>
      <c r="BJ15" s="1858" t="str">
        <f t="shared" si="21"/>
        <v/>
      </c>
      <c r="BK15" s="1858" t="str">
        <f t="shared" si="21"/>
        <v/>
      </c>
      <c r="BL15" s="1858" t="str">
        <f t="shared" si="21"/>
        <v/>
      </c>
    </row>
    <row r="16" spans="1:64" s="945" customFormat="1" ht="20.25" customHeight="1" x14ac:dyDescent="0.2">
      <c r="A16" s="1275">
        <f t="shared" si="27"/>
        <v>315</v>
      </c>
      <c r="B16" s="485">
        <f t="shared" si="22"/>
        <v>43780</v>
      </c>
      <c r="C16" s="1913">
        <v>12</v>
      </c>
      <c r="D16" s="483">
        <f t="shared" si="23"/>
        <v>45</v>
      </c>
      <c r="E16" s="1785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6"/>
      <c r="H16" s="1511" t="str">
        <f t="shared" ca="1" si="1"/>
        <v/>
      </c>
      <c r="I16" s="1512" t="str">
        <f t="shared" ca="1" si="2"/>
        <v/>
      </c>
      <c r="J16" s="513">
        <f t="shared" ca="1" si="3"/>
        <v>0</v>
      </c>
      <c r="K16" s="1335">
        <f t="shared" ca="1" si="4"/>
        <v>0</v>
      </c>
      <c r="L16" s="444">
        <f t="shared" ca="1" si="5"/>
        <v>0</v>
      </c>
      <c r="M16" s="2076"/>
      <c r="N16" s="1501"/>
      <c r="O16" s="1502"/>
      <c r="P16" s="513">
        <f t="shared" si="6"/>
        <v>0</v>
      </c>
      <c r="Q16" s="513">
        <f t="shared" si="7"/>
        <v>0</v>
      </c>
      <c r="R16" s="1335">
        <f t="shared" ca="1" si="8"/>
        <v>0</v>
      </c>
      <c r="S16" s="40">
        <f t="shared" ca="1" si="9"/>
        <v>0</v>
      </c>
      <c r="T16" s="2076"/>
      <c r="U16" s="2018">
        <f t="shared" si="10"/>
        <v>0</v>
      </c>
      <c r="V16" s="40">
        <f t="shared" ca="1" si="11"/>
        <v>0</v>
      </c>
      <c r="W16" s="49">
        <f t="shared" si="12"/>
        <v>0</v>
      </c>
      <c r="X16" s="1341">
        <f t="shared" ca="1" si="13"/>
        <v>0</v>
      </c>
      <c r="Y16" s="1527" t="str">
        <f t="shared" si="14"/>
        <v/>
      </c>
      <c r="Z16" s="1528">
        <f t="shared" ca="1" si="15"/>
        <v>0</v>
      </c>
      <c r="AA16" s="491">
        <f t="shared" si="16"/>
        <v>0</v>
      </c>
      <c r="AB16" s="32">
        <f t="shared" ca="1" si="25"/>
        <v>0</v>
      </c>
      <c r="AC16" s="939"/>
      <c r="AD16" s="1300">
        <f t="shared" ca="1" si="0"/>
        <v>0</v>
      </c>
      <c r="AE16" s="1305">
        <f t="shared" ca="1" si="17"/>
        <v>0</v>
      </c>
      <c r="AF16" s="1044" t="str">
        <f t="shared" si="18"/>
        <v/>
      </c>
      <c r="AG16" s="1045"/>
      <c r="AH16" s="1046"/>
      <c r="AI16" s="1047"/>
      <c r="AJ16" s="751"/>
      <c r="AK16" s="567"/>
      <c r="AL16" s="568"/>
      <c r="AM16" s="569"/>
      <c r="AN16" s="570"/>
      <c r="AO16" s="571"/>
      <c r="AP16" s="572"/>
      <c r="AQ16" s="566"/>
      <c r="AR16" s="567"/>
      <c r="AS16" s="568"/>
      <c r="AT16" s="569"/>
      <c r="AU16" s="570"/>
      <c r="AV16" s="571"/>
      <c r="AW16" s="572"/>
      <c r="AX16" s="566"/>
      <c r="AY16" s="567"/>
      <c r="AZ16" s="2020"/>
      <c r="BA16" s="2022"/>
      <c r="BB16" s="438" t="str">
        <f t="shared" si="19"/>
        <v>So</v>
      </c>
      <c r="BC16" s="437" t="str">
        <f t="shared" si="20"/>
        <v>So</v>
      </c>
      <c r="BD16" s="1858" t="str">
        <f t="shared" si="26"/>
        <v/>
      </c>
      <c r="BE16" s="1858" t="str">
        <f t="shared" si="21"/>
        <v/>
      </c>
      <c r="BF16" s="1858" t="str">
        <f t="shared" si="21"/>
        <v/>
      </c>
      <c r="BG16" s="1858" t="str">
        <f t="shared" si="21"/>
        <v/>
      </c>
      <c r="BH16" s="1858" t="str">
        <f t="shared" si="21"/>
        <v/>
      </c>
      <c r="BI16" s="1858" t="str">
        <f t="shared" si="21"/>
        <v/>
      </c>
      <c r="BJ16" s="1858" t="str">
        <f t="shared" si="21"/>
        <v/>
      </c>
      <c r="BK16" s="1858" t="str">
        <f t="shared" si="21"/>
        <v/>
      </c>
      <c r="BL16" s="1858" t="str">
        <f t="shared" si="21"/>
        <v/>
      </c>
    </row>
    <row r="17" spans="1:64" s="945" customFormat="1" ht="20.25" customHeight="1" x14ac:dyDescent="0.2">
      <c r="A17" s="1275">
        <f t="shared" si="27"/>
        <v>316</v>
      </c>
      <c r="B17" s="485">
        <f t="shared" si="22"/>
        <v>43781</v>
      </c>
      <c r="C17" s="1913">
        <v>13</v>
      </c>
      <c r="D17" s="483">
        <f t="shared" si="23"/>
        <v>46</v>
      </c>
      <c r="E17" s="1785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6"/>
      <c r="H17" s="1511" t="str">
        <f t="shared" ca="1" si="1"/>
        <v/>
      </c>
      <c r="I17" s="1512" t="str">
        <f t="shared" ca="1" si="2"/>
        <v/>
      </c>
      <c r="J17" s="937">
        <f t="shared" ca="1" si="3"/>
        <v>0</v>
      </c>
      <c r="K17" s="938">
        <f t="shared" ca="1" si="4"/>
        <v>0</v>
      </c>
      <c r="L17" s="444">
        <f t="shared" ca="1" si="5"/>
        <v>0</v>
      </c>
      <c r="M17" s="2076"/>
      <c r="N17" s="1501"/>
      <c r="O17" s="1502"/>
      <c r="P17" s="937">
        <f t="shared" si="6"/>
        <v>0</v>
      </c>
      <c r="Q17" s="937">
        <f t="shared" si="7"/>
        <v>0</v>
      </c>
      <c r="R17" s="938">
        <f t="shared" ca="1" si="8"/>
        <v>0</v>
      </c>
      <c r="S17" s="40">
        <f t="shared" ca="1" si="9"/>
        <v>0</v>
      </c>
      <c r="T17" s="2076"/>
      <c r="U17" s="2018">
        <f t="shared" si="10"/>
        <v>0.32500000000000001</v>
      </c>
      <c r="V17" s="40">
        <f t="shared" ca="1" si="11"/>
        <v>0</v>
      </c>
      <c r="W17" s="49">
        <f t="shared" si="12"/>
        <v>0.32500000000000001</v>
      </c>
      <c r="X17" s="1341">
        <f t="shared" ca="1" si="13"/>
        <v>0</v>
      </c>
      <c r="Y17" s="1519" t="str">
        <f t="shared" si="14"/>
        <v/>
      </c>
      <c r="Z17" s="1520">
        <f t="shared" ca="1" si="15"/>
        <v>0</v>
      </c>
      <c r="AA17" s="491">
        <f t="shared" si="16"/>
        <v>0</v>
      </c>
      <c r="AB17" s="32">
        <f t="shared" ca="1" si="25"/>
        <v>0</v>
      </c>
      <c r="AC17" s="939"/>
      <c r="AD17" s="1300">
        <f t="shared" ca="1" si="0"/>
        <v>0</v>
      </c>
      <c r="AE17" s="1305">
        <f t="shared" ca="1" si="17"/>
        <v>0</v>
      </c>
      <c r="AF17" s="1044" t="str">
        <f t="shared" si="18"/>
        <v/>
      </c>
      <c r="AG17" s="1045"/>
      <c r="AH17" s="1046"/>
      <c r="AI17" s="1047"/>
      <c r="AJ17" s="751"/>
      <c r="AK17" s="567"/>
      <c r="AL17" s="568"/>
      <c r="AM17" s="569"/>
      <c r="AN17" s="570"/>
      <c r="AO17" s="571"/>
      <c r="AP17" s="572"/>
      <c r="AQ17" s="566"/>
      <c r="AR17" s="567"/>
      <c r="AS17" s="568"/>
      <c r="AT17" s="569"/>
      <c r="AU17" s="570"/>
      <c r="AV17" s="571"/>
      <c r="AW17" s="572"/>
      <c r="AX17" s="566"/>
      <c r="AY17" s="567"/>
      <c r="AZ17" s="2020"/>
      <c r="BA17" s="2022"/>
      <c r="BB17" s="438" t="str">
        <f t="shared" si="19"/>
        <v>Mo</v>
      </c>
      <c r="BC17" s="437" t="str">
        <f t="shared" si="20"/>
        <v>Mo</v>
      </c>
      <c r="BD17" s="1858" t="str">
        <f t="shared" si="26"/>
        <v/>
      </c>
      <c r="BE17" s="1858" t="str">
        <f t="shared" si="21"/>
        <v/>
      </c>
      <c r="BF17" s="1858" t="str">
        <f t="shared" si="21"/>
        <v/>
      </c>
      <c r="BG17" s="1858" t="str">
        <f t="shared" si="21"/>
        <v/>
      </c>
      <c r="BH17" s="1858" t="str">
        <f t="shared" si="21"/>
        <v/>
      </c>
      <c r="BI17" s="1858" t="str">
        <f t="shared" si="21"/>
        <v/>
      </c>
      <c r="BJ17" s="1858" t="str">
        <f t="shared" si="21"/>
        <v/>
      </c>
      <c r="BK17" s="1858" t="str">
        <f t="shared" si="21"/>
        <v/>
      </c>
      <c r="BL17" s="1858" t="str">
        <f t="shared" si="21"/>
        <v/>
      </c>
    </row>
    <row r="18" spans="1:64" s="945" customFormat="1" ht="20.25" customHeight="1" x14ac:dyDescent="0.2">
      <c r="A18" s="1275">
        <f t="shared" si="27"/>
        <v>317</v>
      </c>
      <c r="B18" s="485">
        <f t="shared" si="22"/>
        <v>43782</v>
      </c>
      <c r="C18" s="1913">
        <v>14</v>
      </c>
      <c r="D18" s="483">
        <f t="shared" si="23"/>
        <v>46</v>
      </c>
      <c r="E18" s="1785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6"/>
      <c r="H18" s="1511" t="str">
        <f t="shared" ca="1" si="1"/>
        <v/>
      </c>
      <c r="I18" s="1512" t="str">
        <f t="shared" ca="1" si="2"/>
        <v/>
      </c>
      <c r="J18" s="937">
        <f t="shared" ca="1" si="3"/>
        <v>0</v>
      </c>
      <c r="K18" s="938">
        <f t="shared" ca="1" si="4"/>
        <v>0</v>
      </c>
      <c r="L18" s="444">
        <f t="shared" ca="1" si="5"/>
        <v>0</v>
      </c>
      <c r="M18" s="2076"/>
      <c r="N18" s="1501"/>
      <c r="O18" s="1502"/>
      <c r="P18" s="937">
        <f t="shared" si="6"/>
        <v>0</v>
      </c>
      <c r="Q18" s="937">
        <f t="shared" si="7"/>
        <v>0</v>
      </c>
      <c r="R18" s="938">
        <f t="shared" ca="1" si="8"/>
        <v>0</v>
      </c>
      <c r="S18" s="40">
        <f t="shared" ca="1" si="9"/>
        <v>0</v>
      </c>
      <c r="T18" s="2076"/>
      <c r="U18" s="2018">
        <f t="shared" si="10"/>
        <v>0.32500000000000001</v>
      </c>
      <c r="V18" s="40">
        <f t="shared" ca="1" si="11"/>
        <v>0</v>
      </c>
      <c r="W18" s="49">
        <f t="shared" si="12"/>
        <v>0.32500000000000001</v>
      </c>
      <c r="X18" s="1341">
        <f t="shared" ca="1" si="13"/>
        <v>0</v>
      </c>
      <c r="Y18" s="1519" t="str">
        <f t="shared" si="14"/>
        <v/>
      </c>
      <c r="Z18" s="1520">
        <f t="shared" ca="1" si="15"/>
        <v>0</v>
      </c>
      <c r="AA18" s="491">
        <f t="shared" si="16"/>
        <v>0</v>
      </c>
      <c r="AB18" s="32">
        <f t="shared" ca="1" si="25"/>
        <v>0</v>
      </c>
      <c r="AC18" s="939"/>
      <c r="AD18" s="1300">
        <f t="shared" ca="1" si="0"/>
        <v>0</v>
      </c>
      <c r="AE18" s="1305">
        <f t="shared" ca="1" si="17"/>
        <v>0</v>
      </c>
      <c r="AF18" s="1044" t="str">
        <f t="shared" si="18"/>
        <v/>
      </c>
      <c r="AG18" s="1045"/>
      <c r="AH18" s="1046"/>
      <c r="AI18" s="1047"/>
      <c r="AJ18" s="751"/>
      <c r="AK18" s="567"/>
      <c r="AL18" s="568"/>
      <c r="AM18" s="569"/>
      <c r="AN18" s="570"/>
      <c r="AO18" s="571"/>
      <c r="AP18" s="572"/>
      <c r="AQ18" s="566"/>
      <c r="AR18" s="567"/>
      <c r="AS18" s="568"/>
      <c r="AT18" s="569"/>
      <c r="AU18" s="570"/>
      <c r="AV18" s="571"/>
      <c r="AW18" s="572"/>
      <c r="AX18" s="566"/>
      <c r="AY18" s="567"/>
      <c r="AZ18" s="2020"/>
      <c r="BA18" s="2022"/>
      <c r="BB18" s="438" t="str">
        <f t="shared" si="19"/>
        <v>Di</v>
      </c>
      <c r="BC18" s="437" t="str">
        <f t="shared" si="20"/>
        <v>Di</v>
      </c>
      <c r="BD18" s="1858" t="str">
        <f t="shared" si="26"/>
        <v/>
      </c>
      <c r="BE18" s="1858" t="str">
        <f t="shared" si="21"/>
        <v/>
      </c>
      <c r="BF18" s="1858" t="str">
        <f t="shared" si="21"/>
        <v/>
      </c>
      <c r="BG18" s="1858" t="str">
        <f t="shared" si="21"/>
        <v/>
      </c>
      <c r="BH18" s="1858" t="str">
        <f t="shared" si="21"/>
        <v/>
      </c>
      <c r="BI18" s="1858" t="str">
        <f t="shared" si="21"/>
        <v/>
      </c>
      <c r="BJ18" s="1858" t="str">
        <f t="shared" si="21"/>
        <v/>
      </c>
      <c r="BK18" s="1858" t="str">
        <f t="shared" si="21"/>
        <v/>
      </c>
      <c r="BL18" s="1858" t="str">
        <f t="shared" si="21"/>
        <v/>
      </c>
    </row>
    <row r="19" spans="1:64" s="945" customFormat="1" ht="20.25" customHeight="1" x14ac:dyDescent="0.2">
      <c r="A19" s="1275">
        <f t="shared" si="27"/>
        <v>318</v>
      </c>
      <c r="B19" s="485">
        <f t="shared" si="22"/>
        <v>43783</v>
      </c>
      <c r="C19" s="1913">
        <v>15</v>
      </c>
      <c r="D19" s="483">
        <f t="shared" si="23"/>
        <v>46</v>
      </c>
      <c r="E19" s="1785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6"/>
      <c r="H19" s="1511" t="str">
        <f t="shared" ca="1" si="1"/>
        <v/>
      </c>
      <c r="I19" s="1512" t="str">
        <f t="shared" ca="1" si="2"/>
        <v/>
      </c>
      <c r="J19" s="513">
        <f t="shared" ca="1" si="3"/>
        <v>0</v>
      </c>
      <c r="K19" s="1335">
        <f t="shared" ca="1" si="4"/>
        <v>0</v>
      </c>
      <c r="L19" s="444">
        <f t="shared" ca="1" si="5"/>
        <v>0</v>
      </c>
      <c r="M19" s="2076"/>
      <c r="N19" s="1501"/>
      <c r="O19" s="1502"/>
      <c r="P19" s="513">
        <f t="shared" si="6"/>
        <v>0</v>
      </c>
      <c r="Q19" s="513">
        <f t="shared" si="7"/>
        <v>0</v>
      </c>
      <c r="R19" s="1335">
        <f t="shared" ca="1" si="8"/>
        <v>0</v>
      </c>
      <c r="S19" s="40">
        <f t="shared" ca="1" si="9"/>
        <v>0</v>
      </c>
      <c r="T19" s="2076"/>
      <c r="U19" s="2018">
        <f t="shared" si="10"/>
        <v>0.32500000000000001</v>
      </c>
      <c r="V19" s="40">
        <f t="shared" ca="1" si="11"/>
        <v>0</v>
      </c>
      <c r="W19" s="49">
        <f t="shared" si="12"/>
        <v>0.32500000000000001</v>
      </c>
      <c r="X19" s="1341">
        <f t="shared" ca="1" si="13"/>
        <v>0</v>
      </c>
      <c r="Y19" s="1527" t="str">
        <f t="shared" si="14"/>
        <v/>
      </c>
      <c r="Z19" s="1528">
        <f t="shared" ca="1" si="15"/>
        <v>0</v>
      </c>
      <c r="AA19" s="491">
        <f t="shared" si="16"/>
        <v>0</v>
      </c>
      <c r="AB19" s="32">
        <f t="shared" ca="1" si="25"/>
        <v>0</v>
      </c>
      <c r="AC19" s="939"/>
      <c r="AD19" s="1300">
        <f t="shared" ca="1" si="0"/>
        <v>0</v>
      </c>
      <c r="AE19" s="1305">
        <f t="shared" ca="1" si="17"/>
        <v>0</v>
      </c>
      <c r="AF19" s="1044" t="str">
        <f t="shared" si="18"/>
        <v/>
      </c>
      <c r="AG19" s="1045"/>
      <c r="AH19" s="1046"/>
      <c r="AI19" s="1047"/>
      <c r="AJ19" s="751"/>
      <c r="AK19" s="567"/>
      <c r="AL19" s="568"/>
      <c r="AM19" s="569"/>
      <c r="AN19" s="570"/>
      <c r="AO19" s="571"/>
      <c r="AP19" s="572"/>
      <c r="AQ19" s="566"/>
      <c r="AR19" s="567"/>
      <c r="AS19" s="568"/>
      <c r="AT19" s="569"/>
      <c r="AU19" s="570"/>
      <c r="AV19" s="571"/>
      <c r="AW19" s="572"/>
      <c r="AX19" s="566"/>
      <c r="AY19" s="567"/>
      <c r="AZ19" s="2020"/>
      <c r="BA19" s="2022"/>
      <c r="BB19" s="438" t="str">
        <f t="shared" si="19"/>
        <v>Mi</v>
      </c>
      <c r="BC19" s="437" t="str">
        <f t="shared" si="20"/>
        <v>Mi</v>
      </c>
      <c r="BD19" s="1858" t="str">
        <f t="shared" si="26"/>
        <v/>
      </c>
      <c r="BE19" s="1858" t="str">
        <f t="shared" si="21"/>
        <v/>
      </c>
      <c r="BF19" s="1858" t="str">
        <f t="shared" si="21"/>
        <v/>
      </c>
      <c r="BG19" s="1858" t="str">
        <f t="shared" si="21"/>
        <v/>
      </c>
      <c r="BH19" s="1858" t="str">
        <f t="shared" si="21"/>
        <v/>
      </c>
      <c r="BI19" s="1858" t="str">
        <f t="shared" si="21"/>
        <v/>
      </c>
      <c r="BJ19" s="1858" t="str">
        <f t="shared" si="21"/>
        <v/>
      </c>
      <c r="BK19" s="1858" t="str">
        <f t="shared" si="21"/>
        <v/>
      </c>
      <c r="BL19" s="1858" t="str">
        <f t="shared" si="21"/>
        <v/>
      </c>
    </row>
    <row r="20" spans="1:64" s="945" customFormat="1" ht="20.25" customHeight="1" x14ac:dyDescent="0.2">
      <c r="A20" s="1275">
        <f t="shared" si="27"/>
        <v>319</v>
      </c>
      <c r="B20" s="485">
        <f t="shared" si="22"/>
        <v>43784</v>
      </c>
      <c r="C20" s="1913">
        <v>16</v>
      </c>
      <c r="D20" s="483">
        <f t="shared" si="23"/>
        <v>46</v>
      </c>
      <c r="E20" s="1785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6"/>
      <c r="H20" s="1511" t="str">
        <f t="shared" ca="1" si="1"/>
        <v/>
      </c>
      <c r="I20" s="1512" t="str">
        <f t="shared" ca="1" si="2"/>
        <v/>
      </c>
      <c r="J20" s="513">
        <f t="shared" ca="1" si="3"/>
        <v>0</v>
      </c>
      <c r="K20" s="1335">
        <f t="shared" ca="1" si="4"/>
        <v>0</v>
      </c>
      <c r="L20" s="444">
        <f t="shared" ca="1" si="5"/>
        <v>0</v>
      </c>
      <c r="M20" s="2076"/>
      <c r="N20" s="1501"/>
      <c r="O20" s="1502"/>
      <c r="P20" s="513">
        <f t="shared" si="6"/>
        <v>0</v>
      </c>
      <c r="Q20" s="513">
        <f t="shared" si="7"/>
        <v>0</v>
      </c>
      <c r="R20" s="1335">
        <f t="shared" ca="1" si="8"/>
        <v>0</v>
      </c>
      <c r="S20" s="40">
        <f t="shared" ca="1" si="9"/>
        <v>0</v>
      </c>
      <c r="T20" s="2076"/>
      <c r="U20" s="2018">
        <f t="shared" si="10"/>
        <v>0.32500000000000001</v>
      </c>
      <c r="V20" s="40">
        <f t="shared" ca="1" si="11"/>
        <v>0</v>
      </c>
      <c r="W20" s="49">
        <f t="shared" si="12"/>
        <v>0.32500000000000001</v>
      </c>
      <c r="X20" s="1341">
        <f t="shared" ca="1" si="13"/>
        <v>0</v>
      </c>
      <c r="Y20" s="1527" t="str">
        <f t="shared" si="14"/>
        <v/>
      </c>
      <c r="Z20" s="1528">
        <f t="shared" ca="1" si="15"/>
        <v>0</v>
      </c>
      <c r="AA20" s="491">
        <f t="shared" si="16"/>
        <v>0</v>
      </c>
      <c r="AB20" s="32">
        <f t="shared" ca="1" si="25"/>
        <v>0</v>
      </c>
      <c r="AC20" s="939"/>
      <c r="AD20" s="1300">
        <f t="shared" ca="1" si="0"/>
        <v>0</v>
      </c>
      <c r="AE20" s="1305">
        <f t="shared" ca="1" si="17"/>
        <v>0</v>
      </c>
      <c r="AF20" s="1044" t="str">
        <f t="shared" si="18"/>
        <v/>
      </c>
      <c r="AG20" s="1045"/>
      <c r="AH20" s="1046"/>
      <c r="AI20" s="1047"/>
      <c r="AJ20" s="751"/>
      <c r="AK20" s="567"/>
      <c r="AL20" s="568"/>
      <c r="AM20" s="569"/>
      <c r="AN20" s="570"/>
      <c r="AO20" s="571"/>
      <c r="AP20" s="572"/>
      <c r="AQ20" s="566"/>
      <c r="AR20" s="567"/>
      <c r="AS20" s="568"/>
      <c r="AT20" s="569"/>
      <c r="AU20" s="570"/>
      <c r="AV20" s="571"/>
      <c r="AW20" s="572"/>
      <c r="AX20" s="566"/>
      <c r="AY20" s="567"/>
      <c r="AZ20" s="2020"/>
      <c r="BA20" s="2022"/>
      <c r="BB20" s="438" t="str">
        <f t="shared" si="19"/>
        <v>Do</v>
      </c>
      <c r="BC20" s="437" t="str">
        <f t="shared" si="20"/>
        <v>Do</v>
      </c>
      <c r="BD20" s="1858" t="str">
        <f t="shared" si="26"/>
        <v/>
      </c>
      <c r="BE20" s="1858" t="str">
        <f t="shared" si="21"/>
        <v/>
      </c>
      <c r="BF20" s="1858" t="str">
        <f t="shared" si="21"/>
        <v/>
      </c>
      <c r="BG20" s="1858" t="str">
        <f t="shared" si="21"/>
        <v/>
      </c>
      <c r="BH20" s="1858" t="str">
        <f t="shared" si="21"/>
        <v/>
      </c>
      <c r="BI20" s="1858" t="str">
        <f t="shared" si="21"/>
        <v/>
      </c>
      <c r="BJ20" s="1858" t="str">
        <f t="shared" si="21"/>
        <v/>
      </c>
      <c r="BK20" s="1858" t="str">
        <f t="shared" si="21"/>
        <v/>
      </c>
      <c r="BL20" s="1858" t="str">
        <f t="shared" si="21"/>
        <v/>
      </c>
    </row>
    <row r="21" spans="1:64" s="945" customFormat="1" ht="20.25" customHeight="1" x14ac:dyDescent="0.2">
      <c r="A21" s="1275">
        <f t="shared" si="27"/>
        <v>320</v>
      </c>
      <c r="B21" s="485">
        <f t="shared" si="22"/>
        <v>43785</v>
      </c>
      <c r="C21" s="1913">
        <v>17</v>
      </c>
      <c r="D21" s="483">
        <f t="shared" si="23"/>
        <v>46</v>
      </c>
      <c r="E21" s="1785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6"/>
      <c r="H21" s="1511" t="str">
        <f t="shared" ca="1" si="1"/>
        <v/>
      </c>
      <c r="I21" s="1512" t="str">
        <f t="shared" ca="1" si="2"/>
        <v/>
      </c>
      <c r="J21" s="513">
        <f t="shared" ca="1" si="3"/>
        <v>0</v>
      </c>
      <c r="K21" s="1335">
        <f t="shared" ca="1" si="4"/>
        <v>0</v>
      </c>
      <c r="L21" s="444">
        <f t="shared" ca="1" si="5"/>
        <v>0</v>
      </c>
      <c r="M21" s="2076"/>
      <c r="N21" s="1501"/>
      <c r="O21" s="1502"/>
      <c r="P21" s="513">
        <f t="shared" si="6"/>
        <v>0</v>
      </c>
      <c r="Q21" s="513">
        <f t="shared" si="7"/>
        <v>0</v>
      </c>
      <c r="R21" s="1335">
        <f t="shared" ca="1" si="8"/>
        <v>0</v>
      </c>
      <c r="S21" s="40">
        <f t="shared" ca="1" si="9"/>
        <v>0</v>
      </c>
      <c r="T21" s="2076"/>
      <c r="U21" s="2018">
        <f t="shared" si="10"/>
        <v>0.32500000000000001</v>
      </c>
      <c r="V21" s="40">
        <f t="shared" ca="1" si="11"/>
        <v>0</v>
      </c>
      <c r="W21" s="49">
        <f t="shared" si="12"/>
        <v>0.32500000000000001</v>
      </c>
      <c r="X21" s="1341">
        <f t="shared" ca="1" si="13"/>
        <v>0</v>
      </c>
      <c r="Y21" s="1527" t="str">
        <f t="shared" si="14"/>
        <v/>
      </c>
      <c r="Z21" s="1528">
        <f t="shared" ca="1" si="15"/>
        <v>0</v>
      </c>
      <c r="AA21" s="491">
        <f t="shared" si="16"/>
        <v>0</v>
      </c>
      <c r="AB21" s="32">
        <f t="shared" ca="1" si="25"/>
        <v>0</v>
      </c>
      <c r="AC21" s="939"/>
      <c r="AD21" s="1300">
        <f t="shared" ca="1" si="0"/>
        <v>0</v>
      </c>
      <c r="AE21" s="1305">
        <f t="shared" ca="1" si="17"/>
        <v>0</v>
      </c>
      <c r="AF21" s="1044" t="str">
        <f t="shared" si="18"/>
        <v/>
      </c>
      <c r="AG21" s="1045"/>
      <c r="AH21" s="1046"/>
      <c r="AI21" s="1047"/>
      <c r="AJ21" s="751"/>
      <c r="AK21" s="567"/>
      <c r="AL21" s="568"/>
      <c r="AM21" s="569"/>
      <c r="AN21" s="570"/>
      <c r="AO21" s="571"/>
      <c r="AP21" s="572"/>
      <c r="AQ21" s="566"/>
      <c r="AR21" s="567"/>
      <c r="AS21" s="568"/>
      <c r="AT21" s="569"/>
      <c r="AU21" s="570"/>
      <c r="AV21" s="571"/>
      <c r="AW21" s="572"/>
      <c r="AX21" s="566"/>
      <c r="AY21" s="567"/>
      <c r="AZ21" s="2020"/>
      <c r="BA21" s="2022"/>
      <c r="BB21" s="438" t="str">
        <f t="shared" si="19"/>
        <v>Fr</v>
      </c>
      <c r="BC21" s="437" t="str">
        <f t="shared" si="20"/>
        <v>Fr</v>
      </c>
      <c r="BD21" s="1858" t="str">
        <f t="shared" si="26"/>
        <v/>
      </c>
      <c r="BE21" s="1858" t="str">
        <f t="shared" si="26"/>
        <v/>
      </c>
      <c r="BF21" s="1858" t="str">
        <f t="shared" si="26"/>
        <v/>
      </c>
      <c r="BG21" s="1858" t="str">
        <f t="shared" si="26"/>
        <v/>
      </c>
      <c r="BH21" s="1858" t="str">
        <f t="shared" si="26"/>
        <v/>
      </c>
      <c r="BI21" s="1858" t="str">
        <f t="shared" si="26"/>
        <v/>
      </c>
      <c r="BJ21" s="1858" t="str">
        <f t="shared" si="26"/>
        <v/>
      </c>
      <c r="BK21" s="1858" t="str">
        <f t="shared" si="26"/>
        <v/>
      </c>
      <c r="BL21" s="1858" t="str">
        <f t="shared" si="26"/>
        <v/>
      </c>
    </row>
    <row r="22" spans="1:64" s="945" customFormat="1" ht="20.25" customHeight="1" x14ac:dyDescent="0.2">
      <c r="A22" s="1275">
        <f t="shared" si="27"/>
        <v>321</v>
      </c>
      <c r="B22" s="485">
        <f t="shared" si="22"/>
        <v>43786</v>
      </c>
      <c r="C22" s="1913">
        <v>18</v>
      </c>
      <c r="D22" s="483">
        <f t="shared" si="23"/>
        <v>46</v>
      </c>
      <c r="E22" s="1785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6"/>
      <c r="H22" s="1511" t="str">
        <f t="shared" ca="1" si="1"/>
        <v/>
      </c>
      <c r="I22" s="1512" t="str">
        <f t="shared" ca="1" si="2"/>
        <v/>
      </c>
      <c r="J22" s="513">
        <f t="shared" ca="1" si="3"/>
        <v>0</v>
      </c>
      <c r="K22" s="1335">
        <f t="shared" ca="1" si="4"/>
        <v>0</v>
      </c>
      <c r="L22" s="444">
        <f t="shared" ca="1" si="5"/>
        <v>0</v>
      </c>
      <c r="M22" s="2076"/>
      <c r="N22" s="1501"/>
      <c r="O22" s="1502"/>
      <c r="P22" s="513">
        <f t="shared" si="6"/>
        <v>0</v>
      </c>
      <c r="Q22" s="513">
        <f t="shared" si="7"/>
        <v>0</v>
      </c>
      <c r="R22" s="1335">
        <f t="shared" ca="1" si="8"/>
        <v>0</v>
      </c>
      <c r="S22" s="40">
        <f t="shared" ca="1" si="9"/>
        <v>0</v>
      </c>
      <c r="T22" s="2076"/>
      <c r="U22" s="2018">
        <f t="shared" si="10"/>
        <v>0</v>
      </c>
      <c r="V22" s="40">
        <f t="shared" ca="1" si="11"/>
        <v>0</v>
      </c>
      <c r="W22" s="49">
        <f t="shared" si="12"/>
        <v>0</v>
      </c>
      <c r="X22" s="1341">
        <f t="shared" ca="1" si="13"/>
        <v>0</v>
      </c>
      <c r="Y22" s="1527" t="str">
        <f t="shared" si="14"/>
        <v/>
      </c>
      <c r="Z22" s="1528">
        <f t="shared" ca="1" si="15"/>
        <v>0</v>
      </c>
      <c r="AA22" s="491">
        <f t="shared" si="16"/>
        <v>0</v>
      </c>
      <c r="AB22" s="32">
        <f t="shared" ca="1" si="25"/>
        <v>0</v>
      </c>
      <c r="AC22" s="939"/>
      <c r="AD22" s="1300">
        <f t="shared" ca="1" si="0"/>
        <v>0</v>
      </c>
      <c r="AE22" s="1305">
        <f t="shared" ca="1" si="17"/>
        <v>0</v>
      </c>
      <c r="AF22" s="1044" t="str">
        <f t="shared" si="18"/>
        <v/>
      </c>
      <c r="AG22" s="1045"/>
      <c r="AH22" s="1046"/>
      <c r="AI22" s="1047"/>
      <c r="AJ22" s="751"/>
      <c r="AK22" s="567"/>
      <c r="AL22" s="568"/>
      <c r="AM22" s="569"/>
      <c r="AN22" s="570"/>
      <c r="AO22" s="571"/>
      <c r="AP22" s="572"/>
      <c r="AQ22" s="566"/>
      <c r="AR22" s="567"/>
      <c r="AS22" s="568"/>
      <c r="AT22" s="569"/>
      <c r="AU22" s="570"/>
      <c r="AV22" s="571"/>
      <c r="AW22" s="572"/>
      <c r="AX22" s="566"/>
      <c r="AY22" s="567"/>
      <c r="AZ22" s="2020"/>
      <c r="BA22" s="2022"/>
      <c r="BB22" s="438" t="str">
        <f t="shared" si="19"/>
        <v>Sa</v>
      </c>
      <c r="BC22" s="437" t="str">
        <f t="shared" si="20"/>
        <v>Sa</v>
      </c>
      <c r="BD22" s="1858" t="str">
        <f t="shared" si="26"/>
        <v/>
      </c>
      <c r="BE22" s="1858" t="str">
        <f t="shared" si="26"/>
        <v/>
      </c>
      <c r="BF22" s="1858" t="str">
        <f t="shared" si="26"/>
        <v/>
      </c>
      <c r="BG22" s="1858" t="str">
        <f t="shared" si="26"/>
        <v/>
      </c>
      <c r="BH22" s="1858" t="str">
        <f t="shared" si="26"/>
        <v/>
      </c>
      <c r="BI22" s="1858" t="str">
        <f t="shared" si="26"/>
        <v/>
      </c>
      <c r="BJ22" s="1858" t="str">
        <f t="shared" si="26"/>
        <v/>
      </c>
      <c r="BK22" s="1858" t="str">
        <f t="shared" si="26"/>
        <v/>
      </c>
      <c r="BL22" s="1858" t="str">
        <f t="shared" si="26"/>
        <v/>
      </c>
    </row>
    <row r="23" spans="1:64" s="945" customFormat="1" ht="20.25" customHeight="1" x14ac:dyDescent="0.2">
      <c r="A23" s="1275">
        <f t="shared" si="27"/>
        <v>322</v>
      </c>
      <c r="B23" s="485">
        <f t="shared" si="22"/>
        <v>43787</v>
      </c>
      <c r="C23" s="1913">
        <v>19</v>
      </c>
      <c r="D23" s="483">
        <f t="shared" si="23"/>
        <v>46</v>
      </c>
      <c r="E23" s="1785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6"/>
      <c r="H23" s="1511" t="str">
        <f t="shared" ca="1" si="1"/>
        <v/>
      </c>
      <c r="I23" s="1512" t="str">
        <f t="shared" ca="1" si="2"/>
        <v/>
      </c>
      <c r="J23" s="513">
        <f t="shared" ca="1" si="3"/>
        <v>0</v>
      </c>
      <c r="K23" s="1335">
        <f t="shared" ca="1" si="4"/>
        <v>0</v>
      </c>
      <c r="L23" s="444">
        <f t="shared" ca="1" si="5"/>
        <v>0</v>
      </c>
      <c r="M23" s="2076"/>
      <c r="N23" s="1501"/>
      <c r="O23" s="1502"/>
      <c r="P23" s="513">
        <f t="shared" si="6"/>
        <v>0</v>
      </c>
      <c r="Q23" s="513">
        <f t="shared" si="7"/>
        <v>0</v>
      </c>
      <c r="R23" s="1335">
        <f t="shared" ca="1" si="8"/>
        <v>0</v>
      </c>
      <c r="S23" s="40">
        <f t="shared" ca="1" si="9"/>
        <v>0</v>
      </c>
      <c r="T23" s="2076"/>
      <c r="U23" s="2018">
        <f t="shared" si="10"/>
        <v>0</v>
      </c>
      <c r="V23" s="40">
        <f t="shared" ca="1" si="11"/>
        <v>0</v>
      </c>
      <c r="W23" s="49">
        <f t="shared" si="12"/>
        <v>0</v>
      </c>
      <c r="X23" s="1341">
        <f t="shared" ca="1" si="13"/>
        <v>0</v>
      </c>
      <c r="Y23" s="1527" t="str">
        <f t="shared" si="14"/>
        <v/>
      </c>
      <c r="Z23" s="1528">
        <f t="shared" ca="1" si="15"/>
        <v>0</v>
      </c>
      <c r="AA23" s="491">
        <f t="shared" si="16"/>
        <v>0</v>
      </c>
      <c r="AB23" s="32">
        <f t="shared" ca="1" si="25"/>
        <v>0</v>
      </c>
      <c r="AC23" s="939"/>
      <c r="AD23" s="1300">
        <f t="shared" ca="1" si="0"/>
        <v>0</v>
      </c>
      <c r="AE23" s="1305">
        <f t="shared" ca="1" si="17"/>
        <v>0</v>
      </c>
      <c r="AF23" s="1044" t="str">
        <f t="shared" si="18"/>
        <v/>
      </c>
      <c r="AG23" s="1045"/>
      <c r="AH23" s="1046"/>
      <c r="AI23" s="1047"/>
      <c r="AJ23" s="751"/>
      <c r="AK23" s="567"/>
      <c r="AL23" s="568"/>
      <c r="AM23" s="569"/>
      <c r="AN23" s="570"/>
      <c r="AO23" s="571"/>
      <c r="AP23" s="572"/>
      <c r="AQ23" s="566"/>
      <c r="AR23" s="567"/>
      <c r="AS23" s="568"/>
      <c r="AT23" s="569"/>
      <c r="AU23" s="570"/>
      <c r="AV23" s="571"/>
      <c r="AW23" s="572"/>
      <c r="AX23" s="566"/>
      <c r="AY23" s="567"/>
      <c r="AZ23" s="2020"/>
      <c r="BA23" s="2022"/>
      <c r="BB23" s="438" t="str">
        <f t="shared" si="19"/>
        <v>So</v>
      </c>
      <c r="BC23" s="437" t="str">
        <f t="shared" si="20"/>
        <v>So</v>
      </c>
      <c r="BD23" s="1858" t="str">
        <f t="shared" si="26"/>
        <v/>
      </c>
      <c r="BE23" s="1858" t="str">
        <f t="shared" si="26"/>
        <v/>
      </c>
      <c r="BF23" s="1858" t="str">
        <f t="shared" si="26"/>
        <v/>
      </c>
      <c r="BG23" s="1858" t="str">
        <f t="shared" si="26"/>
        <v/>
      </c>
      <c r="BH23" s="1858" t="str">
        <f t="shared" si="26"/>
        <v/>
      </c>
      <c r="BI23" s="1858" t="str">
        <f t="shared" si="26"/>
        <v/>
      </c>
      <c r="BJ23" s="1858" t="str">
        <f t="shared" si="26"/>
        <v/>
      </c>
      <c r="BK23" s="1858" t="str">
        <f t="shared" si="26"/>
        <v/>
      </c>
      <c r="BL23" s="1858" t="str">
        <f t="shared" si="26"/>
        <v/>
      </c>
    </row>
    <row r="24" spans="1:64" s="945" customFormat="1" ht="20.25" customHeight="1" x14ac:dyDescent="0.2">
      <c r="A24" s="1275">
        <f t="shared" si="27"/>
        <v>323</v>
      </c>
      <c r="B24" s="485">
        <f t="shared" si="22"/>
        <v>43788</v>
      </c>
      <c r="C24" s="1913">
        <v>20</v>
      </c>
      <c r="D24" s="483">
        <f t="shared" si="23"/>
        <v>47</v>
      </c>
      <c r="E24" s="1785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6"/>
      <c r="H24" s="1511" t="str">
        <f t="shared" ca="1" si="1"/>
        <v/>
      </c>
      <c r="I24" s="1512" t="str">
        <f t="shared" ca="1" si="2"/>
        <v/>
      </c>
      <c r="J24" s="937">
        <f t="shared" ca="1" si="3"/>
        <v>0</v>
      </c>
      <c r="K24" s="938">
        <f t="shared" ca="1" si="4"/>
        <v>0</v>
      </c>
      <c r="L24" s="444">
        <f t="shared" ca="1" si="5"/>
        <v>0</v>
      </c>
      <c r="M24" s="2076"/>
      <c r="N24" s="1501"/>
      <c r="O24" s="1502"/>
      <c r="P24" s="937">
        <f t="shared" si="6"/>
        <v>0</v>
      </c>
      <c r="Q24" s="937">
        <f t="shared" si="7"/>
        <v>0</v>
      </c>
      <c r="R24" s="938">
        <f t="shared" ca="1" si="8"/>
        <v>0</v>
      </c>
      <c r="S24" s="40">
        <f t="shared" ca="1" si="9"/>
        <v>0</v>
      </c>
      <c r="T24" s="2076"/>
      <c r="U24" s="2018">
        <f t="shared" si="10"/>
        <v>0.32500000000000001</v>
      </c>
      <c r="V24" s="40">
        <f t="shared" ca="1" si="11"/>
        <v>0</v>
      </c>
      <c r="W24" s="49">
        <f t="shared" si="12"/>
        <v>0.32500000000000001</v>
      </c>
      <c r="X24" s="1341">
        <f t="shared" ca="1" si="13"/>
        <v>0</v>
      </c>
      <c r="Y24" s="1519" t="str">
        <f t="shared" si="14"/>
        <v/>
      </c>
      <c r="Z24" s="1520">
        <f t="shared" ca="1" si="15"/>
        <v>0</v>
      </c>
      <c r="AA24" s="491">
        <f t="shared" si="16"/>
        <v>0</v>
      </c>
      <c r="AB24" s="32">
        <f t="shared" ca="1" si="25"/>
        <v>0</v>
      </c>
      <c r="AC24" s="939"/>
      <c r="AD24" s="1300">
        <f t="shared" ca="1" si="0"/>
        <v>0</v>
      </c>
      <c r="AE24" s="1305">
        <f t="shared" ca="1" si="17"/>
        <v>0</v>
      </c>
      <c r="AF24" s="1044" t="str">
        <f t="shared" si="18"/>
        <v/>
      </c>
      <c r="AG24" s="1045"/>
      <c r="AH24" s="1046"/>
      <c r="AI24" s="1047"/>
      <c r="AJ24" s="751"/>
      <c r="AK24" s="567"/>
      <c r="AL24" s="568"/>
      <c r="AM24" s="569"/>
      <c r="AN24" s="570"/>
      <c r="AO24" s="571"/>
      <c r="AP24" s="572"/>
      <c r="AQ24" s="566"/>
      <c r="AR24" s="567"/>
      <c r="AS24" s="568"/>
      <c r="AT24" s="569"/>
      <c r="AU24" s="570"/>
      <c r="AV24" s="571"/>
      <c r="AW24" s="572"/>
      <c r="AX24" s="566"/>
      <c r="AY24" s="567"/>
      <c r="AZ24" s="2020"/>
      <c r="BA24" s="2022"/>
      <c r="BB24" s="438" t="str">
        <f t="shared" si="19"/>
        <v>Mo</v>
      </c>
      <c r="BC24" s="437" t="str">
        <f t="shared" si="20"/>
        <v>Mo</v>
      </c>
      <c r="BD24" s="1858" t="str">
        <f t="shared" si="26"/>
        <v/>
      </c>
      <c r="BE24" s="1858" t="str">
        <f t="shared" si="26"/>
        <v/>
      </c>
      <c r="BF24" s="1858" t="str">
        <f t="shared" si="26"/>
        <v/>
      </c>
      <c r="BG24" s="1858" t="str">
        <f t="shared" si="26"/>
        <v/>
      </c>
      <c r="BH24" s="1858" t="str">
        <f t="shared" si="26"/>
        <v/>
      </c>
      <c r="BI24" s="1858" t="str">
        <f t="shared" si="26"/>
        <v/>
      </c>
      <c r="BJ24" s="1858" t="str">
        <f t="shared" si="26"/>
        <v/>
      </c>
      <c r="BK24" s="1858" t="str">
        <f t="shared" si="26"/>
        <v/>
      </c>
      <c r="BL24" s="1858" t="str">
        <f t="shared" si="26"/>
        <v/>
      </c>
    </row>
    <row r="25" spans="1:64" s="945" customFormat="1" ht="20.25" customHeight="1" x14ac:dyDescent="0.2">
      <c r="A25" s="1275">
        <f t="shared" si="27"/>
        <v>324</v>
      </c>
      <c r="B25" s="485">
        <f t="shared" si="22"/>
        <v>43789</v>
      </c>
      <c r="C25" s="1913">
        <v>21</v>
      </c>
      <c r="D25" s="483">
        <f t="shared" si="23"/>
        <v>47</v>
      </c>
      <c r="E25" s="1785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6"/>
      <c r="H25" s="1511" t="str">
        <f t="shared" ca="1" si="1"/>
        <v/>
      </c>
      <c r="I25" s="1512" t="str">
        <f t="shared" ca="1" si="2"/>
        <v/>
      </c>
      <c r="J25" s="937">
        <f t="shared" ca="1" si="3"/>
        <v>0</v>
      </c>
      <c r="K25" s="938">
        <f t="shared" ca="1" si="4"/>
        <v>0</v>
      </c>
      <c r="L25" s="444">
        <f t="shared" ca="1" si="5"/>
        <v>0</v>
      </c>
      <c r="M25" s="2076"/>
      <c r="N25" s="1501"/>
      <c r="O25" s="1502"/>
      <c r="P25" s="937">
        <f t="shared" si="6"/>
        <v>0</v>
      </c>
      <c r="Q25" s="937">
        <f t="shared" si="7"/>
        <v>0</v>
      </c>
      <c r="R25" s="938">
        <f t="shared" ca="1" si="8"/>
        <v>0</v>
      </c>
      <c r="S25" s="40">
        <f t="shared" ca="1" si="9"/>
        <v>0</v>
      </c>
      <c r="T25" s="2076"/>
      <c r="U25" s="2018">
        <f t="shared" si="10"/>
        <v>0.32500000000000001</v>
      </c>
      <c r="V25" s="40">
        <f t="shared" ca="1" si="11"/>
        <v>0</v>
      </c>
      <c r="W25" s="49">
        <f t="shared" si="12"/>
        <v>0.32500000000000001</v>
      </c>
      <c r="X25" s="1341">
        <f t="shared" ca="1" si="13"/>
        <v>0</v>
      </c>
      <c r="Y25" s="1519" t="str">
        <f t="shared" si="14"/>
        <v/>
      </c>
      <c r="Z25" s="1520">
        <f t="shared" ca="1" si="15"/>
        <v>0</v>
      </c>
      <c r="AA25" s="491">
        <f t="shared" si="16"/>
        <v>0</v>
      </c>
      <c r="AB25" s="32">
        <f t="shared" ca="1" si="25"/>
        <v>0</v>
      </c>
      <c r="AC25" s="939"/>
      <c r="AD25" s="1300">
        <f t="shared" ca="1" si="0"/>
        <v>0</v>
      </c>
      <c r="AE25" s="1305">
        <f t="shared" ca="1" si="17"/>
        <v>0</v>
      </c>
      <c r="AF25" s="1044" t="str">
        <f t="shared" si="18"/>
        <v/>
      </c>
      <c r="AG25" s="1045"/>
      <c r="AH25" s="1046"/>
      <c r="AI25" s="1047"/>
      <c r="AJ25" s="751"/>
      <c r="AK25" s="567"/>
      <c r="AL25" s="568"/>
      <c r="AM25" s="569"/>
      <c r="AN25" s="570"/>
      <c r="AO25" s="571"/>
      <c r="AP25" s="572"/>
      <c r="AQ25" s="566"/>
      <c r="AR25" s="567"/>
      <c r="AS25" s="568"/>
      <c r="AT25" s="569"/>
      <c r="AU25" s="570"/>
      <c r="AV25" s="571"/>
      <c r="AW25" s="572"/>
      <c r="AX25" s="566"/>
      <c r="AY25" s="567"/>
      <c r="AZ25" s="2020"/>
      <c r="BA25" s="2022"/>
      <c r="BB25" s="438" t="str">
        <f t="shared" si="19"/>
        <v>Di</v>
      </c>
      <c r="BC25" s="437" t="str">
        <f t="shared" si="20"/>
        <v>Di</v>
      </c>
      <c r="BD25" s="1858" t="str">
        <f t="shared" si="26"/>
        <v/>
      </c>
      <c r="BE25" s="1858" t="str">
        <f t="shared" si="26"/>
        <v/>
      </c>
      <c r="BF25" s="1858" t="str">
        <f t="shared" si="26"/>
        <v/>
      </c>
      <c r="BG25" s="1858" t="str">
        <f t="shared" si="26"/>
        <v/>
      </c>
      <c r="BH25" s="1858" t="str">
        <f t="shared" si="26"/>
        <v/>
      </c>
      <c r="BI25" s="1858" t="str">
        <f t="shared" si="26"/>
        <v/>
      </c>
      <c r="BJ25" s="1858" t="str">
        <f t="shared" si="26"/>
        <v/>
      </c>
      <c r="BK25" s="1858" t="str">
        <f t="shared" si="26"/>
        <v/>
      </c>
      <c r="BL25" s="1858" t="str">
        <f t="shared" si="26"/>
        <v/>
      </c>
    </row>
    <row r="26" spans="1:64" s="945" customFormat="1" ht="20.25" customHeight="1" x14ac:dyDescent="0.2">
      <c r="A26" s="1275">
        <f t="shared" si="27"/>
        <v>325</v>
      </c>
      <c r="B26" s="485">
        <f t="shared" si="22"/>
        <v>43790</v>
      </c>
      <c r="C26" s="1913">
        <v>22</v>
      </c>
      <c r="D26" s="483">
        <f t="shared" si="23"/>
        <v>47</v>
      </c>
      <c r="E26" s="1785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6" t="str">
        <f>IF(SN="x","f","")</f>
        <v/>
      </c>
      <c r="H26" s="1511" t="str">
        <f t="shared" ca="1" si="1"/>
        <v/>
      </c>
      <c r="I26" s="1512" t="str">
        <f t="shared" ca="1" si="2"/>
        <v/>
      </c>
      <c r="J26" s="513">
        <f t="shared" ca="1" si="3"/>
        <v>0</v>
      </c>
      <c r="K26" s="1335">
        <f t="shared" ca="1" si="4"/>
        <v>0</v>
      </c>
      <c r="L26" s="444">
        <f t="shared" ca="1" si="5"/>
        <v>0</v>
      </c>
      <c r="M26" s="2076"/>
      <c r="N26" s="1501"/>
      <c r="O26" s="1502"/>
      <c r="P26" s="513">
        <f t="shared" si="6"/>
        <v>0</v>
      </c>
      <c r="Q26" s="513">
        <f t="shared" si="7"/>
        <v>0</v>
      </c>
      <c r="R26" s="1335">
        <f t="shared" ca="1" si="8"/>
        <v>0</v>
      </c>
      <c r="S26" s="40">
        <f t="shared" ca="1" si="9"/>
        <v>0</v>
      </c>
      <c r="T26" s="2076"/>
      <c r="U26" s="2018">
        <f t="shared" si="10"/>
        <v>0.32500000000000001</v>
      </c>
      <c r="V26" s="40">
        <f t="shared" ca="1" si="11"/>
        <v>0</v>
      </c>
      <c r="W26" s="49">
        <f t="shared" si="12"/>
        <v>0.32500000000000001</v>
      </c>
      <c r="X26" s="1341">
        <f t="shared" ca="1" si="13"/>
        <v>0</v>
      </c>
      <c r="Y26" s="1527" t="str">
        <f t="shared" si="14"/>
        <v/>
      </c>
      <c r="Z26" s="1528">
        <f t="shared" ca="1" si="15"/>
        <v>0</v>
      </c>
      <c r="AA26" s="491">
        <f t="shared" si="16"/>
        <v>0</v>
      </c>
      <c r="AB26" s="32">
        <f t="shared" ca="1" si="25"/>
        <v>0</v>
      </c>
      <c r="AC26" s="939" t="s">
        <v>605</v>
      </c>
      <c r="AD26" s="1300">
        <f t="shared" ca="1" si="0"/>
        <v>0</v>
      </c>
      <c r="AE26" s="1305">
        <f t="shared" ca="1" si="17"/>
        <v>0</v>
      </c>
      <c r="AF26" s="1044" t="str">
        <f t="shared" si="18"/>
        <v/>
      </c>
      <c r="AG26" s="1045"/>
      <c r="AH26" s="1046"/>
      <c r="AI26" s="1047"/>
      <c r="AJ26" s="751"/>
      <c r="AK26" s="567"/>
      <c r="AL26" s="568"/>
      <c r="AM26" s="569"/>
      <c r="AN26" s="570"/>
      <c r="AO26" s="571"/>
      <c r="AP26" s="572"/>
      <c r="AQ26" s="566"/>
      <c r="AR26" s="567"/>
      <c r="AS26" s="568"/>
      <c r="AT26" s="569"/>
      <c r="AU26" s="570"/>
      <c r="AV26" s="571"/>
      <c r="AW26" s="572"/>
      <c r="AX26" s="566"/>
      <c r="AY26" s="567"/>
      <c r="AZ26" s="2020"/>
      <c r="BA26" s="2022"/>
      <c r="BB26" s="438" t="str">
        <f t="shared" si="19"/>
        <v>Mi</v>
      </c>
      <c r="BC26" s="437" t="str">
        <f t="shared" si="20"/>
        <v>Mi</v>
      </c>
      <c r="BD26" s="1858" t="str">
        <f t="shared" si="26"/>
        <v/>
      </c>
      <c r="BE26" s="1858" t="str">
        <f t="shared" si="26"/>
        <v/>
      </c>
      <c r="BF26" s="1858" t="str">
        <f t="shared" si="26"/>
        <v/>
      </c>
      <c r="BG26" s="1858" t="str">
        <f t="shared" si="26"/>
        <v/>
      </c>
      <c r="BH26" s="1858" t="str">
        <f t="shared" si="26"/>
        <v/>
      </c>
      <c r="BI26" s="1858" t="str">
        <f t="shared" si="26"/>
        <v/>
      </c>
      <c r="BJ26" s="1858" t="str">
        <f t="shared" si="26"/>
        <v/>
      </c>
      <c r="BK26" s="1858" t="str">
        <f t="shared" si="26"/>
        <v/>
      </c>
      <c r="BL26" s="1858" t="str">
        <f t="shared" si="26"/>
        <v/>
      </c>
    </row>
    <row r="27" spans="1:64" s="945" customFormat="1" ht="20.25" customHeight="1" x14ac:dyDescent="0.2">
      <c r="A27" s="1275">
        <f t="shared" si="27"/>
        <v>326</v>
      </c>
      <c r="B27" s="485">
        <f t="shared" si="22"/>
        <v>43791</v>
      </c>
      <c r="C27" s="1913">
        <v>23</v>
      </c>
      <c r="D27" s="483">
        <f t="shared" si="23"/>
        <v>47</v>
      </c>
      <c r="E27" s="1785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6"/>
      <c r="H27" s="1511" t="str">
        <f t="shared" ca="1" si="1"/>
        <v/>
      </c>
      <c r="I27" s="1512" t="str">
        <f t="shared" ca="1" si="2"/>
        <v/>
      </c>
      <c r="J27" s="513">
        <f t="shared" ca="1" si="3"/>
        <v>0</v>
      </c>
      <c r="K27" s="1335">
        <f t="shared" ca="1" si="4"/>
        <v>0</v>
      </c>
      <c r="L27" s="444">
        <f t="shared" ca="1" si="5"/>
        <v>0</v>
      </c>
      <c r="M27" s="2076"/>
      <c r="N27" s="1501"/>
      <c r="O27" s="1502"/>
      <c r="P27" s="513">
        <f t="shared" si="6"/>
        <v>0</v>
      </c>
      <c r="Q27" s="513">
        <f t="shared" si="7"/>
        <v>0</v>
      </c>
      <c r="R27" s="1335">
        <f t="shared" ca="1" si="8"/>
        <v>0</v>
      </c>
      <c r="S27" s="40">
        <f t="shared" ca="1" si="9"/>
        <v>0</v>
      </c>
      <c r="T27" s="2076"/>
      <c r="U27" s="2018">
        <f t="shared" si="10"/>
        <v>0.32500000000000001</v>
      </c>
      <c r="V27" s="40">
        <f t="shared" ca="1" si="11"/>
        <v>0</v>
      </c>
      <c r="W27" s="49">
        <f t="shared" si="12"/>
        <v>0.32500000000000001</v>
      </c>
      <c r="X27" s="1341">
        <f t="shared" ca="1" si="13"/>
        <v>0</v>
      </c>
      <c r="Y27" s="1527" t="str">
        <f t="shared" si="14"/>
        <v/>
      </c>
      <c r="Z27" s="1528">
        <f t="shared" ca="1" si="15"/>
        <v>0</v>
      </c>
      <c r="AA27" s="491">
        <f t="shared" si="16"/>
        <v>0</v>
      </c>
      <c r="AB27" s="32">
        <f t="shared" ca="1" si="25"/>
        <v>0</v>
      </c>
      <c r="AC27" s="939"/>
      <c r="AD27" s="1300">
        <f t="shared" ca="1" si="0"/>
        <v>0</v>
      </c>
      <c r="AE27" s="1305">
        <f t="shared" ca="1" si="17"/>
        <v>0</v>
      </c>
      <c r="AF27" s="1044" t="str">
        <f t="shared" si="18"/>
        <v/>
      </c>
      <c r="AG27" s="1045"/>
      <c r="AH27" s="1046"/>
      <c r="AI27" s="1047"/>
      <c r="AJ27" s="751"/>
      <c r="AK27" s="567"/>
      <c r="AL27" s="568"/>
      <c r="AM27" s="569"/>
      <c r="AN27" s="570"/>
      <c r="AO27" s="571"/>
      <c r="AP27" s="572"/>
      <c r="AQ27" s="566"/>
      <c r="AR27" s="567"/>
      <c r="AS27" s="568"/>
      <c r="AT27" s="569"/>
      <c r="AU27" s="570"/>
      <c r="AV27" s="571"/>
      <c r="AW27" s="572"/>
      <c r="AX27" s="566"/>
      <c r="AY27" s="567"/>
      <c r="AZ27" s="2020"/>
      <c r="BA27" s="2022"/>
      <c r="BB27" s="438" t="str">
        <f t="shared" si="19"/>
        <v>Do</v>
      </c>
      <c r="BC27" s="437" t="str">
        <f t="shared" si="20"/>
        <v>Do</v>
      </c>
      <c r="BD27" s="1858" t="str">
        <f t="shared" si="26"/>
        <v/>
      </c>
      <c r="BE27" s="1858" t="str">
        <f t="shared" si="26"/>
        <v/>
      </c>
      <c r="BF27" s="1858" t="str">
        <f t="shared" si="26"/>
        <v/>
      </c>
      <c r="BG27" s="1858" t="str">
        <f t="shared" si="26"/>
        <v/>
      </c>
      <c r="BH27" s="1858" t="str">
        <f t="shared" si="26"/>
        <v/>
      </c>
      <c r="BI27" s="1858" t="str">
        <f t="shared" si="26"/>
        <v/>
      </c>
      <c r="BJ27" s="1858" t="str">
        <f t="shared" si="26"/>
        <v/>
      </c>
      <c r="BK27" s="1858" t="str">
        <f t="shared" si="26"/>
        <v/>
      </c>
      <c r="BL27" s="1858" t="str">
        <f t="shared" si="26"/>
        <v/>
      </c>
    </row>
    <row r="28" spans="1:64" s="945" customFormat="1" ht="20.25" customHeight="1" x14ac:dyDescent="0.2">
      <c r="A28" s="1275">
        <f t="shared" si="27"/>
        <v>327</v>
      </c>
      <c r="B28" s="485">
        <f t="shared" si="22"/>
        <v>43792</v>
      </c>
      <c r="C28" s="1913">
        <v>24</v>
      </c>
      <c r="D28" s="483">
        <f t="shared" si="23"/>
        <v>47</v>
      </c>
      <c r="E28" s="1785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6"/>
      <c r="H28" s="1511" t="str">
        <f t="shared" ca="1" si="1"/>
        <v/>
      </c>
      <c r="I28" s="1512" t="str">
        <f t="shared" ca="1" si="2"/>
        <v/>
      </c>
      <c r="J28" s="513">
        <f t="shared" ca="1" si="3"/>
        <v>0</v>
      </c>
      <c r="K28" s="1335">
        <f t="shared" ca="1" si="4"/>
        <v>0</v>
      </c>
      <c r="L28" s="444">
        <f t="shared" ca="1" si="5"/>
        <v>0</v>
      </c>
      <c r="M28" s="2076"/>
      <c r="N28" s="1501"/>
      <c r="O28" s="1502"/>
      <c r="P28" s="513">
        <f t="shared" si="6"/>
        <v>0</v>
      </c>
      <c r="Q28" s="513">
        <f t="shared" si="7"/>
        <v>0</v>
      </c>
      <c r="R28" s="1335">
        <f t="shared" ca="1" si="8"/>
        <v>0</v>
      </c>
      <c r="S28" s="40">
        <f t="shared" ca="1" si="9"/>
        <v>0</v>
      </c>
      <c r="T28" s="2076"/>
      <c r="U28" s="2018">
        <f t="shared" si="10"/>
        <v>0.32500000000000001</v>
      </c>
      <c r="V28" s="40">
        <f t="shared" ca="1" si="11"/>
        <v>0</v>
      </c>
      <c r="W28" s="49">
        <f t="shared" si="12"/>
        <v>0.32500000000000001</v>
      </c>
      <c r="X28" s="1341">
        <f t="shared" ca="1" si="13"/>
        <v>0</v>
      </c>
      <c r="Y28" s="1527" t="str">
        <f t="shared" si="14"/>
        <v/>
      </c>
      <c r="Z28" s="1528">
        <f t="shared" ca="1" si="15"/>
        <v>0</v>
      </c>
      <c r="AA28" s="491">
        <f t="shared" si="16"/>
        <v>0</v>
      </c>
      <c r="AB28" s="32">
        <f t="shared" ca="1" si="25"/>
        <v>0</v>
      </c>
      <c r="AC28" s="939"/>
      <c r="AD28" s="1300">
        <f t="shared" ca="1" si="0"/>
        <v>0</v>
      </c>
      <c r="AE28" s="1305">
        <f t="shared" ca="1" si="17"/>
        <v>0</v>
      </c>
      <c r="AF28" s="1044" t="str">
        <f t="shared" si="18"/>
        <v/>
      </c>
      <c r="AG28" s="1045"/>
      <c r="AH28" s="1046"/>
      <c r="AI28" s="1047"/>
      <c r="AJ28" s="751"/>
      <c r="AK28" s="567"/>
      <c r="AL28" s="568"/>
      <c r="AM28" s="569"/>
      <c r="AN28" s="570"/>
      <c r="AO28" s="571"/>
      <c r="AP28" s="572"/>
      <c r="AQ28" s="566"/>
      <c r="AR28" s="567"/>
      <c r="AS28" s="568"/>
      <c r="AT28" s="569"/>
      <c r="AU28" s="570"/>
      <c r="AV28" s="571"/>
      <c r="AW28" s="572"/>
      <c r="AX28" s="566"/>
      <c r="AY28" s="567"/>
      <c r="AZ28" s="2020"/>
      <c r="BA28" s="2022"/>
      <c r="BB28" s="438" t="str">
        <f t="shared" si="19"/>
        <v>Fr</v>
      </c>
      <c r="BC28" s="437" t="str">
        <f t="shared" si="20"/>
        <v>Fr</v>
      </c>
      <c r="BD28" s="1858" t="str">
        <f t="shared" si="26"/>
        <v/>
      </c>
      <c r="BE28" s="1858" t="str">
        <f t="shared" si="26"/>
        <v/>
      </c>
      <c r="BF28" s="1858" t="str">
        <f t="shared" si="26"/>
        <v/>
      </c>
      <c r="BG28" s="1858" t="str">
        <f t="shared" si="26"/>
        <v/>
      </c>
      <c r="BH28" s="1858" t="str">
        <f t="shared" si="26"/>
        <v/>
      </c>
      <c r="BI28" s="1858" t="str">
        <f t="shared" si="26"/>
        <v/>
      </c>
      <c r="BJ28" s="1858" t="str">
        <f t="shared" si="26"/>
        <v/>
      </c>
      <c r="BK28" s="1858" t="str">
        <f t="shared" si="26"/>
        <v/>
      </c>
      <c r="BL28" s="1858" t="str">
        <f t="shared" si="26"/>
        <v/>
      </c>
    </row>
    <row r="29" spans="1:64" s="945" customFormat="1" ht="20.25" customHeight="1" x14ac:dyDescent="0.2">
      <c r="A29" s="1275">
        <f t="shared" si="27"/>
        <v>328</v>
      </c>
      <c r="B29" s="485">
        <f t="shared" si="22"/>
        <v>43793</v>
      </c>
      <c r="C29" s="1913">
        <v>25</v>
      </c>
      <c r="D29" s="483">
        <f t="shared" si="23"/>
        <v>47</v>
      </c>
      <c r="E29" s="1785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6"/>
      <c r="H29" s="1511" t="str">
        <f t="shared" ca="1" si="1"/>
        <v/>
      </c>
      <c r="I29" s="1512" t="str">
        <f t="shared" ca="1" si="2"/>
        <v/>
      </c>
      <c r="J29" s="513">
        <f t="shared" ca="1" si="3"/>
        <v>0</v>
      </c>
      <c r="K29" s="1335">
        <f t="shared" ca="1" si="4"/>
        <v>0</v>
      </c>
      <c r="L29" s="444">
        <f t="shared" ca="1" si="5"/>
        <v>0</v>
      </c>
      <c r="M29" s="2076"/>
      <c r="N29" s="1501"/>
      <c r="O29" s="1502"/>
      <c r="P29" s="513">
        <f t="shared" si="6"/>
        <v>0</v>
      </c>
      <c r="Q29" s="513">
        <f t="shared" si="7"/>
        <v>0</v>
      </c>
      <c r="R29" s="1335">
        <f t="shared" ca="1" si="8"/>
        <v>0</v>
      </c>
      <c r="S29" s="40">
        <f t="shared" ca="1" si="9"/>
        <v>0</v>
      </c>
      <c r="T29" s="2076"/>
      <c r="U29" s="2018">
        <f t="shared" si="10"/>
        <v>0</v>
      </c>
      <c r="V29" s="40">
        <f t="shared" ca="1" si="11"/>
        <v>0</v>
      </c>
      <c r="W29" s="49">
        <f t="shared" si="12"/>
        <v>0</v>
      </c>
      <c r="X29" s="1341">
        <f t="shared" ca="1" si="13"/>
        <v>0</v>
      </c>
      <c r="Y29" s="1527" t="str">
        <f t="shared" si="14"/>
        <v/>
      </c>
      <c r="Z29" s="1528">
        <f t="shared" ca="1" si="15"/>
        <v>0</v>
      </c>
      <c r="AA29" s="491">
        <f t="shared" si="16"/>
        <v>0</v>
      </c>
      <c r="AB29" s="32">
        <f t="shared" ca="1" si="25"/>
        <v>0</v>
      </c>
      <c r="AC29" s="939"/>
      <c r="AD29" s="1300">
        <f t="shared" ca="1" si="0"/>
        <v>0</v>
      </c>
      <c r="AE29" s="1305">
        <f t="shared" ca="1" si="17"/>
        <v>0</v>
      </c>
      <c r="AF29" s="1044" t="str">
        <f t="shared" si="18"/>
        <v/>
      </c>
      <c r="AG29" s="1045"/>
      <c r="AH29" s="1046"/>
      <c r="AI29" s="1047"/>
      <c r="AJ29" s="751"/>
      <c r="AK29" s="567"/>
      <c r="AL29" s="568"/>
      <c r="AM29" s="569"/>
      <c r="AN29" s="570"/>
      <c r="AO29" s="571"/>
      <c r="AP29" s="572"/>
      <c r="AQ29" s="566"/>
      <c r="AR29" s="567"/>
      <c r="AS29" s="568"/>
      <c r="AT29" s="569"/>
      <c r="AU29" s="570"/>
      <c r="AV29" s="571"/>
      <c r="AW29" s="572"/>
      <c r="AX29" s="566"/>
      <c r="AY29" s="567"/>
      <c r="AZ29" s="2020"/>
      <c r="BA29" s="2022"/>
      <c r="BB29" s="438" t="str">
        <f t="shared" si="19"/>
        <v>Sa</v>
      </c>
      <c r="BC29" s="437" t="str">
        <f t="shared" si="20"/>
        <v>Sa</v>
      </c>
      <c r="BD29" s="1858" t="str">
        <f t="shared" si="26"/>
        <v/>
      </c>
      <c r="BE29" s="1858" t="str">
        <f t="shared" si="26"/>
        <v/>
      </c>
      <c r="BF29" s="1858" t="str">
        <f t="shared" si="26"/>
        <v/>
      </c>
      <c r="BG29" s="1858" t="str">
        <f t="shared" si="26"/>
        <v/>
      </c>
      <c r="BH29" s="1858" t="str">
        <f t="shared" si="26"/>
        <v/>
      </c>
      <c r="BI29" s="1858" t="str">
        <f t="shared" si="26"/>
        <v/>
      </c>
      <c r="BJ29" s="1858" t="str">
        <f t="shared" si="26"/>
        <v/>
      </c>
      <c r="BK29" s="1858" t="str">
        <f t="shared" si="26"/>
        <v/>
      </c>
      <c r="BL29" s="1858" t="str">
        <f t="shared" si="26"/>
        <v/>
      </c>
    </row>
    <row r="30" spans="1:64" s="945" customFormat="1" ht="20.25" customHeight="1" x14ac:dyDescent="0.2">
      <c r="A30" s="1275">
        <f t="shared" si="27"/>
        <v>329</v>
      </c>
      <c r="B30" s="485">
        <f t="shared" si="22"/>
        <v>43794</v>
      </c>
      <c r="C30" s="1913">
        <v>26</v>
      </c>
      <c r="D30" s="483">
        <f t="shared" si="23"/>
        <v>47</v>
      </c>
      <c r="E30" s="1785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6"/>
      <c r="H30" s="1511" t="str">
        <f t="shared" ca="1" si="1"/>
        <v/>
      </c>
      <c r="I30" s="1512" t="str">
        <f t="shared" ca="1" si="2"/>
        <v/>
      </c>
      <c r="J30" s="513">
        <f t="shared" ca="1" si="3"/>
        <v>0</v>
      </c>
      <c r="K30" s="1335">
        <f t="shared" ca="1" si="4"/>
        <v>0</v>
      </c>
      <c r="L30" s="444">
        <f t="shared" ca="1" si="5"/>
        <v>0</v>
      </c>
      <c r="M30" s="2076"/>
      <c r="N30" s="1501"/>
      <c r="O30" s="1502"/>
      <c r="P30" s="513">
        <f t="shared" si="6"/>
        <v>0</v>
      </c>
      <c r="Q30" s="513">
        <f t="shared" si="7"/>
        <v>0</v>
      </c>
      <c r="R30" s="1335">
        <f t="shared" ca="1" si="8"/>
        <v>0</v>
      </c>
      <c r="S30" s="40">
        <f t="shared" ca="1" si="9"/>
        <v>0</v>
      </c>
      <c r="T30" s="2076"/>
      <c r="U30" s="2018">
        <f t="shared" si="10"/>
        <v>0</v>
      </c>
      <c r="V30" s="40">
        <f t="shared" ca="1" si="11"/>
        <v>0</v>
      </c>
      <c r="W30" s="49">
        <f t="shared" si="12"/>
        <v>0</v>
      </c>
      <c r="X30" s="1341">
        <f t="shared" ca="1" si="13"/>
        <v>0</v>
      </c>
      <c r="Y30" s="1527" t="str">
        <f t="shared" si="14"/>
        <v/>
      </c>
      <c r="Z30" s="1528">
        <f t="shared" ca="1" si="15"/>
        <v>0</v>
      </c>
      <c r="AA30" s="491">
        <f t="shared" si="16"/>
        <v>0</v>
      </c>
      <c r="AB30" s="32">
        <f t="shared" ca="1" si="25"/>
        <v>0</v>
      </c>
      <c r="AC30" s="939" t="s">
        <v>409</v>
      </c>
      <c r="AD30" s="1300">
        <f t="shared" ca="1" si="0"/>
        <v>0</v>
      </c>
      <c r="AE30" s="1305">
        <f t="shared" ca="1" si="17"/>
        <v>0</v>
      </c>
      <c r="AF30" s="1044" t="str">
        <f t="shared" si="18"/>
        <v/>
      </c>
      <c r="AG30" s="1045"/>
      <c r="AH30" s="1046"/>
      <c r="AI30" s="1047"/>
      <c r="AJ30" s="751"/>
      <c r="AK30" s="567"/>
      <c r="AL30" s="568"/>
      <c r="AM30" s="569"/>
      <c r="AN30" s="570"/>
      <c r="AO30" s="571"/>
      <c r="AP30" s="572"/>
      <c r="AQ30" s="566"/>
      <c r="AR30" s="567"/>
      <c r="AS30" s="568"/>
      <c r="AT30" s="569"/>
      <c r="AU30" s="570"/>
      <c r="AV30" s="571"/>
      <c r="AW30" s="572"/>
      <c r="AX30" s="566"/>
      <c r="AY30" s="567"/>
      <c r="AZ30" s="2020"/>
      <c r="BA30" s="2022"/>
      <c r="BB30" s="438" t="str">
        <f t="shared" si="19"/>
        <v>So</v>
      </c>
      <c r="BC30" s="437" t="str">
        <f t="shared" si="20"/>
        <v>So</v>
      </c>
      <c r="BD30" s="1858" t="str">
        <f t="shared" si="26"/>
        <v/>
      </c>
      <c r="BE30" s="1858" t="str">
        <f t="shared" si="26"/>
        <v/>
      </c>
      <c r="BF30" s="1858" t="str">
        <f t="shared" si="26"/>
        <v/>
      </c>
      <c r="BG30" s="1858" t="str">
        <f t="shared" si="26"/>
        <v/>
      </c>
      <c r="BH30" s="1858" t="str">
        <f t="shared" si="26"/>
        <v/>
      </c>
      <c r="BI30" s="1858" t="str">
        <f t="shared" si="26"/>
        <v/>
      </c>
      <c r="BJ30" s="1858" t="str">
        <f t="shared" si="26"/>
        <v/>
      </c>
      <c r="BK30" s="1858" t="str">
        <f t="shared" si="26"/>
        <v/>
      </c>
      <c r="BL30" s="1858" t="str">
        <f t="shared" si="26"/>
        <v/>
      </c>
    </row>
    <row r="31" spans="1:64" s="945" customFormat="1" ht="20.25" customHeight="1" x14ac:dyDescent="0.2">
      <c r="A31" s="1275">
        <f t="shared" si="27"/>
        <v>330</v>
      </c>
      <c r="B31" s="485">
        <f t="shared" si="22"/>
        <v>43795</v>
      </c>
      <c r="C31" s="1913">
        <v>27</v>
      </c>
      <c r="D31" s="483">
        <f t="shared" si="23"/>
        <v>48</v>
      </c>
      <c r="E31" s="1785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6"/>
      <c r="H31" s="1511" t="str">
        <f t="shared" ca="1" si="1"/>
        <v/>
      </c>
      <c r="I31" s="1512" t="str">
        <f t="shared" ca="1" si="2"/>
        <v/>
      </c>
      <c r="J31" s="937">
        <f t="shared" ca="1" si="3"/>
        <v>0</v>
      </c>
      <c r="K31" s="938">
        <f t="shared" ca="1" si="4"/>
        <v>0</v>
      </c>
      <c r="L31" s="444">
        <f t="shared" ca="1" si="5"/>
        <v>0</v>
      </c>
      <c r="M31" s="2076"/>
      <c r="N31" s="1501"/>
      <c r="O31" s="1502"/>
      <c r="P31" s="937">
        <f t="shared" si="6"/>
        <v>0</v>
      </c>
      <c r="Q31" s="937">
        <f t="shared" si="7"/>
        <v>0</v>
      </c>
      <c r="R31" s="938">
        <f t="shared" ca="1" si="8"/>
        <v>0</v>
      </c>
      <c r="S31" s="40">
        <f t="shared" ca="1" si="9"/>
        <v>0</v>
      </c>
      <c r="T31" s="2076"/>
      <c r="U31" s="2018">
        <f t="shared" si="10"/>
        <v>0.32500000000000001</v>
      </c>
      <c r="V31" s="40">
        <f t="shared" ca="1" si="11"/>
        <v>0</v>
      </c>
      <c r="W31" s="49">
        <f t="shared" si="12"/>
        <v>0.32500000000000001</v>
      </c>
      <c r="X31" s="1341">
        <f t="shared" ca="1" si="13"/>
        <v>0</v>
      </c>
      <c r="Y31" s="1519" t="str">
        <f t="shared" si="14"/>
        <v/>
      </c>
      <c r="Z31" s="1520">
        <f t="shared" ca="1" si="15"/>
        <v>0</v>
      </c>
      <c r="AA31" s="491">
        <f t="shared" si="16"/>
        <v>0</v>
      </c>
      <c r="AB31" s="32">
        <f t="shared" ca="1" si="25"/>
        <v>0</v>
      </c>
      <c r="AC31" s="939"/>
      <c r="AD31" s="1300">
        <f t="shared" ca="1" si="0"/>
        <v>0</v>
      </c>
      <c r="AE31" s="1305">
        <f t="shared" ca="1" si="17"/>
        <v>0</v>
      </c>
      <c r="AF31" s="1044" t="str">
        <f t="shared" si="18"/>
        <v/>
      </c>
      <c r="AG31" s="1045"/>
      <c r="AH31" s="1046"/>
      <c r="AI31" s="1047"/>
      <c r="AJ31" s="751"/>
      <c r="AK31" s="567"/>
      <c r="AL31" s="568"/>
      <c r="AM31" s="569"/>
      <c r="AN31" s="570"/>
      <c r="AO31" s="571"/>
      <c r="AP31" s="572"/>
      <c r="AQ31" s="566"/>
      <c r="AR31" s="567"/>
      <c r="AS31" s="568"/>
      <c r="AT31" s="569"/>
      <c r="AU31" s="570"/>
      <c r="AV31" s="571"/>
      <c r="AW31" s="572"/>
      <c r="AX31" s="566"/>
      <c r="AY31" s="567"/>
      <c r="AZ31" s="2020"/>
      <c r="BA31" s="2022"/>
      <c r="BB31" s="438" t="str">
        <f t="shared" si="19"/>
        <v>Mo</v>
      </c>
      <c r="BC31" s="437" t="str">
        <f t="shared" si="20"/>
        <v>Mo</v>
      </c>
      <c r="BD31" s="1858" t="str">
        <f t="shared" si="26"/>
        <v/>
      </c>
      <c r="BE31" s="1858" t="str">
        <f t="shared" si="26"/>
        <v/>
      </c>
      <c r="BF31" s="1858" t="str">
        <f t="shared" si="26"/>
        <v/>
      </c>
      <c r="BG31" s="1858" t="str">
        <f t="shared" si="26"/>
        <v/>
      </c>
      <c r="BH31" s="1858" t="str">
        <f t="shared" si="26"/>
        <v/>
      </c>
      <c r="BI31" s="1858" t="str">
        <f t="shared" si="26"/>
        <v/>
      </c>
      <c r="BJ31" s="1858" t="str">
        <f t="shared" si="26"/>
        <v/>
      </c>
      <c r="BK31" s="1858" t="str">
        <f t="shared" si="26"/>
        <v/>
      </c>
      <c r="BL31" s="1858" t="str">
        <f t="shared" si="26"/>
        <v/>
      </c>
    </row>
    <row r="32" spans="1:64" s="945" customFormat="1" ht="20.25" customHeight="1" x14ac:dyDescent="0.2">
      <c r="A32" s="1275">
        <f t="shared" si="27"/>
        <v>331</v>
      </c>
      <c r="B32" s="485">
        <f t="shared" si="22"/>
        <v>43796</v>
      </c>
      <c r="C32" s="1913">
        <v>28</v>
      </c>
      <c r="D32" s="483">
        <f t="shared" si="23"/>
        <v>48</v>
      </c>
      <c r="E32" s="1785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6"/>
      <c r="H32" s="1511" t="str">
        <f t="shared" ca="1" si="1"/>
        <v/>
      </c>
      <c r="I32" s="1512" t="str">
        <f t="shared" ca="1" si="2"/>
        <v/>
      </c>
      <c r="J32" s="937">
        <f t="shared" ca="1" si="3"/>
        <v>0</v>
      </c>
      <c r="K32" s="938">
        <f t="shared" ca="1" si="4"/>
        <v>0</v>
      </c>
      <c r="L32" s="444">
        <f t="shared" ca="1" si="5"/>
        <v>0</v>
      </c>
      <c r="M32" s="2076"/>
      <c r="N32" s="1501"/>
      <c r="O32" s="1502"/>
      <c r="P32" s="937">
        <f t="shared" si="6"/>
        <v>0</v>
      </c>
      <c r="Q32" s="937">
        <f t="shared" si="7"/>
        <v>0</v>
      </c>
      <c r="R32" s="938">
        <f t="shared" ca="1" si="8"/>
        <v>0</v>
      </c>
      <c r="S32" s="40">
        <f t="shared" ca="1" si="9"/>
        <v>0</v>
      </c>
      <c r="T32" s="2076"/>
      <c r="U32" s="2018">
        <f t="shared" si="10"/>
        <v>0.32500000000000001</v>
      </c>
      <c r="V32" s="40">
        <f t="shared" ca="1" si="11"/>
        <v>0</v>
      </c>
      <c r="W32" s="49">
        <f t="shared" si="12"/>
        <v>0.32500000000000001</v>
      </c>
      <c r="X32" s="1341">
        <f t="shared" ca="1" si="13"/>
        <v>0</v>
      </c>
      <c r="Y32" s="1519" t="str">
        <f t="shared" si="14"/>
        <v/>
      </c>
      <c r="Z32" s="1520">
        <f t="shared" ca="1" si="15"/>
        <v>0</v>
      </c>
      <c r="AA32" s="491">
        <f t="shared" si="16"/>
        <v>0</v>
      </c>
      <c r="AB32" s="32">
        <f t="shared" ca="1" si="25"/>
        <v>0</v>
      </c>
      <c r="AC32" s="939"/>
      <c r="AD32" s="1300">
        <f t="shared" ca="1" si="0"/>
        <v>0</v>
      </c>
      <c r="AE32" s="1305">
        <f t="shared" ca="1" si="17"/>
        <v>0</v>
      </c>
      <c r="AF32" s="1044" t="str">
        <f t="shared" si="18"/>
        <v/>
      </c>
      <c r="AG32" s="1045"/>
      <c r="AH32" s="1046"/>
      <c r="AI32" s="1047"/>
      <c r="AJ32" s="751"/>
      <c r="AK32" s="567"/>
      <c r="AL32" s="568"/>
      <c r="AM32" s="569"/>
      <c r="AN32" s="570"/>
      <c r="AO32" s="571"/>
      <c r="AP32" s="572"/>
      <c r="AQ32" s="566"/>
      <c r="AR32" s="567"/>
      <c r="AS32" s="568"/>
      <c r="AT32" s="569"/>
      <c r="AU32" s="570"/>
      <c r="AV32" s="571"/>
      <c r="AW32" s="572"/>
      <c r="AX32" s="566"/>
      <c r="AY32" s="567"/>
      <c r="AZ32" s="2020"/>
      <c r="BA32" s="2022"/>
      <c r="BB32" s="438" t="str">
        <f t="shared" si="19"/>
        <v>Di</v>
      </c>
      <c r="BC32" s="437" t="str">
        <f t="shared" si="20"/>
        <v>Di</v>
      </c>
      <c r="BD32" s="1858" t="str">
        <f t="shared" si="26"/>
        <v/>
      </c>
      <c r="BE32" s="1858" t="str">
        <f t="shared" si="26"/>
        <v/>
      </c>
      <c r="BF32" s="1858" t="str">
        <f t="shared" si="26"/>
        <v/>
      </c>
      <c r="BG32" s="1858" t="str">
        <f t="shared" si="26"/>
        <v/>
      </c>
      <c r="BH32" s="1858" t="str">
        <f t="shared" si="26"/>
        <v/>
      </c>
      <c r="BI32" s="1858" t="str">
        <f t="shared" si="26"/>
        <v/>
      </c>
      <c r="BJ32" s="1858" t="str">
        <f t="shared" si="26"/>
        <v/>
      </c>
      <c r="BK32" s="1858" t="str">
        <f t="shared" si="26"/>
        <v/>
      </c>
      <c r="BL32" s="1858" t="str">
        <f t="shared" si="26"/>
        <v/>
      </c>
    </row>
    <row r="33" spans="1:64" s="945" customFormat="1" ht="20.25" customHeight="1" x14ac:dyDescent="0.2">
      <c r="A33" s="1275">
        <f t="shared" si="27"/>
        <v>332</v>
      </c>
      <c r="B33" s="485">
        <f t="shared" si="22"/>
        <v>43797</v>
      </c>
      <c r="C33" s="1913">
        <v>29</v>
      </c>
      <c r="D33" s="483">
        <f t="shared" si="23"/>
        <v>48</v>
      </c>
      <c r="E33" s="1785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6"/>
      <c r="H33" s="1511" t="str">
        <f t="shared" ca="1" si="1"/>
        <v/>
      </c>
      <c r="I33" s="1512" t="str">
        <f t="shared" ca="1" si="2"/>
        <v/>
      </c>
      <c r="J33" s="513">
        <f t="shared" ca="1" si="3"/>
        <v>0</v>
      </c>
      <c r="K33" s="1335">
        <f t="shared" ca="1" si="4"/>
        <v>0</v>
      </c>
      <c r="L33" s="444">
        <f t="shared" ca="1" si="5"/>
        <v>0</v>
      </c>
      <c r="M33" s="2076"/>
      <c r="N33" s="1501"/>
      <c r="O33" s="1502"/>
      <c r="P33" s="513">
        <f t="shared" si="6"/>
        <v>0</v>
      </c>
      <c r="Q33" s="513">
        <f t="shared" si="7"/>
        <v>0</v>
      </c>
      <c r="R33" s="1335">
        <f t="shared" ca="1" si="8"/>
        <v>0</v>
      </c>
      <c r="S33" s="40">
        <f t="shared" ca="1" si="9"/>
        <v>0</v>
      </c>
      <c r="T33" s="2076"/>
      <c r="U33" s="2018">
        <f t="shared" si="10"/>
        <v>0.32500000000000001</v>
      </c>
      <c r="V33" s="40">
        <f t="shared" ca="1" si="11"/>
        <v>0</v>
      </c>
      <c r="W33" s="49">
        <f t="shared" si="12"/>
        <v>0.32500000000000001</v>
      </c>
      <c r="X33" s="1341">
        <f t="shared" ca="1" si="13"/>
        <v>0</v>
      </c>
      <c r="Y33" s="1527" t="str">
        <f t="shared" si="14"/>
        <v/>
      </c>
      <c r="Z33" s="1528">
        <f t="shared" ca="1" si="15"/>
        <v>0</v>
      </c>
      <c r="AA33" s="491">
        <f t="shared" si="16"/>
        <v>0</v>
      </c>
      <c r="AB33" s="32">
        <f t="shared" ca="1" si="25"/>
        <v>0</v>
      </c>
      <c r="AC33" s="939"/>
      <c r="AD33" s="1300">
        <f t="shared" ca="1" si="0"/>
        <v>0</v>
      </c>
      <c r="AE33" s="1305">
        <f t="shared" ca="1" si="17"/>
        <v>0</v>
      </c>
      <c r="AF33" s="1044" t="str">
        <f t="shared" si="18"/>
        <v/>
      </c>
      <c r="AG33" s="1045"/>
      <c r="AH33" s="1046"/>
      <c r="AI33" s="1047"/>
      <c r="AJ33" s="751"/>
      <c r="AK33" s="567"/>
      <c r="AL33" s="568"/>
      <c r="AM33" s="569"/>
      <c r="AN33" s="570"/>
      <c r="AO33" s="571"/>
      <c r="AP33" s="572"/>
      <c r="AQ33" s="566"/>
      <c r="AR33" s="567"/>
      <c r="AS33" s="568"/>
      <c r="AT33" s="569"/>
      <c r="AU33" s="570"/>
      <c r="AV33" s="571"/>
      <c r="AW33" s="572"/>
      <c r="AX33" s="566"/>
      <c r="AY33" s="567"/>
      <c r="AZ33" s="2020"/>
      <c r="BA33" s="2022"/>
      <c r="BB33" s="438" t="str">
        <f t="shared" si="19"/>
        <v>Mi</v>
      </c>
      <c r="BC33" s="437" t="str">
        <f t="shared" si="20"/>
        <v>Mi</v>
      </c>
      <c r="BD33" s="1858" t="str">
        <f t="shared" si="26"/>
        <v/>
      </c>
      <c r="BE33" s="1858" t="str">
        <f t="shared" si="26"/>
        <v/>
      </c>
      <c r="BF33" s="1858" t="str">
        <f t="shared" si="26"/>
        <v/>
      </c>
      <c r="BG33" s="1858" t="str">
        <f t="shared" si="26"/>
        <v/>
      </c>
      <c r="BH33" s="1858" t="str">
        <f t="shared" si="26"/>
        <v/>
      </c>
      <c r="BI33" s="1858" t="str">
        <f t="shared" si="26"/>
        <v/>
      </c>
      <c r="BJ33" s="1858" t="str">
        <f t="shared" si="26"/>
        <v/>
      </c>
      <c r="BK33" s="1858" t="str">
        <f t="shared" si="26"/>
        <v/>
      </c>
      <c r="BL33" s="1858" t="str">
        <f t="shared" si="26"/>
        <v/>
      </c>
    </row>
    <row r="34" spans="1:64" s="945" customFormat="1" ht="20.25" customHeight="1" x14ac:dyDescent="0.2">
      <c r="A34" s="1275">
        <f t="shared" si="27"/>
        <v>333</v>
      </c>
      <c r="B34" s="485">
        <f t="shared" si="22"/>
        <v>43798</v>
      </c>
      <c r="C34" s="1913">
        <v>30</v>
      </c>
      <c r="D34" s="483">
        <f t="shared" si="23"/>
        <v>48</v>
      </c>
      <c r="E34" s="1785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6"/>
      <c r="H34" s="1511" t="str">
        <f t="shared" ca="1" si="1"/>
        <v/>
      </c>
      <c r="I34" s="1512" t="str">
        <f t="shared" ca="1" si="2"/>
        <v/>
      </c>
      <c r="J34" s="513">
        <f t="shared" ca="1" si="3"/>
        <v>0</v>
      </c>
      <c r="K34" s="1335">
        <f t="shared" ca="1" si="4"/>
        <v>0</v>
      </c>
      <c r="L34" s="444">
        <f t="shared" ca="1" si="5"/>
        <v>0</v>
      </c>
      <c r="M34" s="2076"/>
      <c r="N34" s="1501"/>
      <c r="O34" s="1502"/>
      <c r="P34" s="513">
        <f t="shared" si="6"/>
        <v>0</v>
      </c>
      <c r="Q34" s="513">
        <f t="shared" si="7"/>
        <v>0</v>
      </c>
      <c r="R34" s="1335">
        <f t="shared" ca="1" si="8"/>
        <v>0</v>
      </c>
      <c r="S34" s="40">
        <f t="shared" ca="1" si="9"/>
        <v>0</v>
      </c>
      <c r="T34" s="2076"/>
      <c r="U34" s="2018">
        <f t="shared" si="10"/>
        <v>0.32500000000000001</v>
      </c>
      <c r="V34" s="40">
        <f t="shared" ca="1" si="11"/>
        <v>0</v>
      </c>
      <c r="W34" s="49">
        <f t="shared" si="12"/>
        <v>0.32500000000000001</v>
      </c>
      <c r="X34" s="1341">
        <f t="shared" ca="1" si="13"/>
        <v>0</v>
      </c>
      <c r="Y34" s="1527" t="str">
        <f t="shared" si="14"/>
        <v/>
      </c>
      <c r="Z34" s="1528">
        <f t="shared" ca="1" si="15"/>
        <v>0</v>
      </c>
      <c r="AA34" s="491">
        <f t="shared" si="16"/>
        <v>0</v>
      </c>
      <c r="AB34" s="32">
        <f t="shared" ca="1" si="25"/>
        <v>0</v>
      </c>
      <c r="AC34" s="939"/>
      <c r="AD34" s="1300">
        <f t="shared" ca="1" si="0"/>
        <v>0</v>
      </c>
      <c r="AE34" s="1305">
        <f t="shared" ca="1" si="17"/>
        <v>0</v>
      </c>
      <c r="AF34" s="1044" t="str">
        <f t="shared" si="18"/>
        <v/>
      </c>
      <c r="AG34" s="1045"/>
      <c r="AH34" s="1046"/>
      <c r="AI34" s="1047"/>
      <c r="AJ34" s="751"/>
      <c r="AK34" s="567"/>
      <c r="AL34" s="568"/>
      <c r="AM34" s="569"/>
      <c r="AN34" s="570"/>
      <c r="AO34" s="571"/>
      <c r="AP34" s="572"/>
      <c r="AQ34" s="566"/>
      <c r="AR34" s="567"/>
      <c r="AS34" s="568"/>
      <c r="AT34" s="569"/>
      <c r="AU34" s="570"/>
      <c r="AV34" s="571"/>
      <c r="AW34" s="572"/>
      <c r="AX34" s="566"/>
      <c r="AY34" s="567"/>
      <c r="AZ34" s="2020"/>
      <c r="BA34" s="2022"/>
      <c r="BB34" s="438" t="str">
        <f t="shared" si="19"/>
        <v>Do</v>
      </c>
      <c r="BC34" s="437" t="str">
        <f t="shared" si="20"/>
        <v>Do</v>
      </c>
      <c r="BD34" s="1858" t="str">
        <f t="shared" si="26"/>
        <v/>
      </c>
      <c r="BE34" s="1858" t="str">
        <f t="shared" si="26"/>
        <v/>
      </c>
      <c r="BF34" s="1858" t="str">
        <f t="shared" si="26"/>
        <v/>
      </c>
      <c r="BG34" s="1858" t="str">
        <f t="shared" si="26"/>
        <v/>
      </c>
      <c r="BH34" s="1858" t="str">
        <f t="shared" si="26"/>
        <v/>
      </c>
      <c r="BI34" s="1858" t="str">
        <f t="shared" si="26"/>
        <v/>
      </c>
      <c r="BJ34" s="1858" t="str">
        <f t="shared" si="26"/>
        <v/>
      </c>
      <c r="BK34" s="1858" t="str">
        <f t="shared" si="26"/>
        <v/>
      </c>
      <c r="BL34" s="1858" t="str">
        <f t="shared" si="26"/>
        <v/>
      </c>
    </row>
    <row r="35" spans="1:64" s="945" customFormat="1" ht="20.25" customHeight="1" x14ac:dyDescent="0.2">
      <c r="A35" s="1276"/>
      <c r="B35" s="543"/>
      <c r="C35" s="544"/>
      <c r="D35" s="545"/>
      <c r="E35" s="483"/>
      <c r="F35" s="444"/>
      <c r="G35" s="546"/>
      <c r="H35" s="1505"/>
      <c r="I35" s="1506"/>
      <c r="J35" s="513"/>
      <c r="K35" s="547"/>
      <c r="L35" s="444"/>
      <c r="M35" s="2076"/>
      <c r="N35" s="1505"/>
      <c r="O35" s="1506"/>
      <c r="P35" s="513"/>
      <c r="Q35" s="513"/>
      <c r="R35" s="547"/>
      <c r="S35" s="444"/>
      <c r="T35" s="2076"/>
      <c r="U35" s="2019"/>
      <c r="V35" s="444"/>
      <c r="W35" s="49"/>
      <c r="X35" s="1342"/>
      <c r="Y35" s="1523" t="str">
        <f t="shared" si="14"/>
        <v/>
      </c>
      <c r="Z35" s="1524">
        <f>IF(AND(G35="f",Zuschlag_F&lt;&gt;0,V35&gt;0),V35*Zuschlag_F,0)</f>
        <v>0</v>
      </c>
      <c r="AA35" s="514"/>
      <c r="AB35" s="49"/>
      <c r="AC35" s="515"/>
      <c r="AD35" s="1303">
        <f t="shared" ca="1" si="0"/>
        <v>0</v>
      </c>
      <c r="AE35" s="1305">
        <f t="shared" si="17"/>
        <v>0</v>
      </c>
      <c r="AF35" s="1044"/>
      <c r="AG35" s="1045"/>
      <c r="AH35" s="1046"/>
      <c r="AI35" s="1047"/>
      <c r="AJ35" s="751"/>
      <c r="AK35" s="567"/>
      <c r="AL35" s="568"/>
      <c r="AM35" s="569"/>
      <c r="AN35" s="570"/>
      <c r="AO35" s="571"/>
      <c r="AP35" s="572"/>
      <c r="AQ35" s="566"/>
      <c r="AR35" s="567"/>
      <c r="AS35" s="568"/>
      <c r="AT35" s="569"/>
      <c r="AU35" s="570"/>
      <c r="AV35" s="571"/>
      <c r="AW35" s="572"/>
      <c r="AX35" s="566"/>
      <c r="AY35" s="567"/>
      <c r="AZ35" s="2020"/>
      <c r="BA35" s="2022"/>
      <c r="BB35" s="438"/>
      <c r="BC35" s="437"/>
      <c r="BD35" s="1858" t="str">
        <f t="shared" si="26"/>
        <v/>
      </c>
      <c r="BE35" s="1858" t="str">
        <f t="shared" si="26"/>
        <v/>
      </c>
      <c r="BF35" s="1858" t="str">
        <f t="shared" si="26"/>
        <v/>
      </c>
      <c r="BG35" s="1858" t="str">
        <f t="shared" si="26"/>
        <v/>
      </c>
      <c r="BH35" s="1858" t="str">
        <f t="shared" si="26"/>
        <v/>
      </c>
      <c r="BI35" s="1858" t="str">
        <f t="shared" si="26"/>
        <v/>
      </c>
      <c r="BJ35" s="1858" t="str">
        <f t="shared" si="26"/>
        <v/>
      </c>
      <c r="BK35" s="1858" t="str">
        <f t="shared" si="26"/>
        <v/>
      </c>
      <c r="BL35" s="1858" t="str">
        <f t="shared" si="26"/>
        <v/>
      </c>
    </row>
    <row r="36" spans="1:64" s="945" customFormat="1" ht="20.25" customHeight="1" thickBot="1" x14ac:dyDescent="0.25">
      <c r="B36" s="1004"/>
      <c r="C36" s="1005"/>
      <c r="D36" s="1006"/>
      <c r="E36" s="483"/>
      <c r="F36" s="444"/>
      <c r="G36" s="1007"/>
      <c r="H36" s="1507"/>
      <c r="I36" s="1508"/>
      <c r="J36" s="1008"/>
      <c r="K36" s="1009"/>
      <c r="L36" s="1010"/>
      <c r="M36" s="2052"/>
      <c r="N36" s="1507"/>
      <c r="O36" s="1508"/>
      <c r="P36" s="1008"/>
      <c r="Q36" s="1008"/>
      <c r="R36" s="1009"/>
      <c r="S36" s="1010"/>
      <c r="T36" s="2055"/>
      <c r="U36" s="1011"/>
      <c r="V36" s="1010"/>
      <c r="W36" s="1964"/>
      <c r="X36" s="1012"/>
      <c r="Y36" s="1525"/>
      <c r="Z36" s="1526"/>
      <c r="AA36" s="1013"/>
      <c r="AB36" s="1014"/>
      <c r="AC36" s="1015"/>
      <c r="AD36" s="1304">
        <f t="shared" ca="1" si="0"/>
        <v>0</v>
      </c>
      <c r="AE36" s="1305"/>
      <c r="AF36" s="1044"/>
      <c r="AG36" s="1045"/>
      <c r="AH36" s="1046"/>
      <c r="AI36" s="1047"/>
      <c r="AJ36" s="751"/>
      <c r="AK36" s="567"/>
      <c r="AL36" s="568"/>
      <c r="AM36" s="569"/>
      <c r="AN36" s="570"/>
      <c r="AO36" s="571"/>
      <c r="AP36" s="572"/>
      <c r="AQ36" s="566"/>
      <c r="AR36" s="567"/>
      <c r="AS36" s="568"/>
      <c r="AT36" s="569"/>
      <c r="AU36" s="570"/>
      <c r="AV36" s="571"/>
      <c r="AW36" s="572"/>
      <c r="AX36" s="566"/>
      <c r="AY36" s="567"/>
      <c r="AZ36" s="2020"/>
      <c r="BA36" s="2022"/>
      <c r="BB36" s="438"/>
      <c r="BC36" s="437"/>
      <c r="BD36" s="1858" t="str">
        <f t="shared" si="26"/>
        <v/>
      </c>
      <c r="BE36" s="1858" t="str">
        <f t="shared" si="26"/>
        <v/>
      </c>
      <c r="BF36" s="1858" t="str">
        <f t="shared" si="26"/>
        <v/>
      </c>
      <c r="BG36" s="1858"/>
      <c r="BH36" s="1858" t="str">
        <f t="shared" si="26"/>
        <v/>
      </c>
      <c r="BI36" s="1858" t="str">
        <f t="shared" si="26"/>
        <v/>
      </c>
      <c r="BJ36" s="1858" t="str">
        <f t="shared" si="26"/>
        <v/>
      </c>
      <c r="BK36" s="1858" t="str">
        <f t="shared" si="26"/>
        <v/>
      </c>
      <c r="BL36" s="1858" t="str">
        <f t="shared" si="26"/>
        <v/>
      </c>
    </row>
    <row r="37" spans="1:64" s="945" customFormat="1" ht="20.25" customHeight="1" thickBot="1" x14ac:dyDescent="0.25">
      <c r="B37" s="1784" t="s">
        <v>718</v>
      </c>
      <c r="C37" s="1771"/>
      <c r="D37" s="1772"/>
      <c r="E37" s="1772"/>
      <c r="F37" s="1773">
        <v>0</v>
      </c>
      <c r="G37" s="2097" t="s">
        <v>310</v>
      </c>
      <c r="H37" s="2098"/>
      <c r="I37" s="2098"/>
      <c r="J37" s="2098"/>
      <c r="K37" s="2099"/>
      <c r="L37" s="1773">
        <v>0</v>
      </c>
      <c r="M37" s="2073"/>
      <c r="N37" s="2100" t="s">
        <v>311</v>
      </c>
      <c r="O37" s="2101"/>
      <c r="P37" s="2101"/>
      <c r="Q37" s="2101"/>
      <c r="R37" s="2102"/>
      <c r="S37" s="1773">
        <v>0</v>
      </c>
      <c r="T37" s="1818"/>
      <c r="U37" s="1818"/>
      <c r="V37" s="1773">
        <v>0</v>
      </c>
      <c r="W37" s="1773">
        <v>0</v>
      </c>
      <c r="X37" s="2097" t="s">
        <v>312</v>
      </c>
      <c r="Y37" s="2098"/>
      <c r="Z37" s="2098"/>
      <c r="AA37" s="2098"/>
      <c r="AB37" s="2098"/>
      <c r="AC37" s="2098"/>
      <c r="AD37" s="2099"/>
      <c r="AE37" s="1309"/>
      <c r="AF37" s="756"/>
      <c r="AG37" s="757"/>
      <c r="AH37" s="1830"/>
      <c r="AI37" s="758"/>
      <c r="AJ37" s="751"/>
      <c r="AK37" s="567"/>
      <c r="AL37" s="568"/>
      <c r="AM37" s="569"/>
      <c r="AN37" s="570"/>
      <c r="AO37" s="571"/>
      <c r="AP37" s="572"/>
      <c r="AQ37" s="566"/>
      <c r="AR37" s="567"/>
      <c r="AS37" s="568"/>
      <c r="AT37" s="569"/>
      <c r="AU37" s="570"/>
      <c r="AV37" s="571"/>
      <c r="AW37" s="572"/>
      <c r="AX37" s="566"/>
      <c r="AY37" s="567"/>
      <c r="AZ37" s="2020"/>
      <c r="BA37" s="2022"/>
      <c r="BB37" s="250"/>
      <c r="BC37" s="5"/>
      <c r="BD37" s="1858"/>
      <c r="BE37" s="1858"/>
      <c r="BF37" s="1858"/>
      <c r="BG37" s="1858"/>
      <c r="BH37" s="1858"/>
      <c r="BI37" s="1858"/>
      <c r="BJ37" s="1858"/>
      <c r="BK37" s="1858"/>
      <c r="BL37" s="1858"/>
    </row>
    <row r="38" spans="1:64" s="945" customFormat="1" ht="20.25" customHeight="1" thickBot="1" x14ac:dyDescent="0.25">
      <c r="B38" s="1784" t="s">
        <v>719</v>
      </c>
      <c r="C38" s="1771"/>
      <c r="D38" s="1772"/>
      <c r="E38" s="1772"/>
      <c r="F38" s="1782">
        <v>0</v>
      </c>
      <c r="G38" s="2097" t="s">
        <v>310</v>
      </c>
      <c r="H38" s="2098"/>
      <c r="I38" s="2098"/>
      <c r="J38" s="2098"/>
      <c r="K38" s="2099"/>
      <c r="L38" s="1782">
        <v>0</v>
      </c>
      <c r="M38" s="2074"/>
      <c r="N38" s="2100" t="s">
        <v>311</v>
      </c>
      <c r="O38" s="2101"/>
      <c r="P38" s="2101"/>
      <c r="Q38" s="2101"/>
      <c r="R38" s="2102"/>
      <c r="S38" s="1782">
        <v>0</v>
      </c>
      <c r="T38" s="2075"/>
      <c r="U38" s="1818"/>
      <c r="V38" s="1782">
        <v>0</v>
      </c>
      <c r="W38" s="1782">
        <v>0</v>
      </c>
      <c r="X38" s="2097" t="s">
        <v>312</v>
      </c>
      <c r="Y38" s="2098"/>
      <c r="Z38" s="2098"/>
      <c r="AA38" s="2098"/>
      <c r="AB38" s="2098"/>
      <c r="AC38" s="2098"/>
      <c r="AD38" s="2099"/>
      <c r="AE38" s="1309"/>
      <c r="AF38" s="756"/>
      <c r="AG38" s="757"/>
      <c r="AH38" s="760"/>
      <c r="AI38" s="758"/>
      <c r="AJ38" s="752"/>
      <c r="AK38" s="574"/>
      <c r="AL38" s="575"/>
      <c r="AM38" s="576"/>
      <c r="AN38" s="577"/>
      <c r="AO38" s="578"/>
      <c r="AP38" s="579"/>
      <c r="AQ38" s="573"/>
      <c r="AR38" s="574"/>
      <c r="AS38" s="575"/>
      <c r="AT38" s="576"/>
      <c r="AU38" s="577"/>
      <c r="AV38" s="578"/>
      <c r="AW38" s="579"/>
      <c r="AX38" s="573"/>
      <c r="AY38" s="574"/>
      <c r="AZ38" s="2021"/>
      <c r="BA38" s="2023"/>
      <c r="BB38" s="250"/>
      <c r="BC38" s="5"/>
      <c r="BD38" s="1858"/>
      <c r="BE38" s="1858"/>
      <c r="BF38" s="1858"/>
      <c r="BG38" s="1858"/>
      <c r="BH38" s="1858"/>
      <c r="BI38" s="1858"/>
      <c r="BJ38" s="1858"/>
      <c r="BK38" s="1858"/>
      <c r="BL38" s="1858"/>
    </row>
    <row r="39" spans="1:64" ht="13.5" thickBot="1" x14ac:dyDescent="0.25">
      <c r="B39" s="1770" t="s">
        <v>313</v>
      </c>
      <c r="C39" s="453"/>
      <c r="D39" s="453"/>
      <c r="E39" s="453"/>
      <c r="F39" s="1774">
        <f>SUM(F4:F37)-F38</f>
        <v>0</v>
      </c>
      <c r="G39" s="1775"/>
      <c r="H39" s="1776"/>
      <c r="I39" s="1776"/>
      <c r="J39" s="1777"/>
      <c r="K39" s="1778"/>
      <c r="L39" s="1774">
        <f ca="1">SUM(L4:L37)-L38</f>
        <v>0</v>
      </c>
      <c r="M39" s="1783"/>
      <c r="N39" s="1774"/>
      <c r="O39" s="1774"/>
      <c r="P39" s="1774"/>
      <c r="Q39" s="1774"/>
      <c r="R39" s="1774"/>
      <c r="S39" s="1774">
        <f ca="1">SUM(S4:S38)</f>
        <v>0</v>
      </c>
      <c r="T39" s="1783"/>
      <c r="U39" s="1774"/>
      <c r="V39" s="1774">
        <f ca="1">SUM(V4:V37)-V38</f>
        <v>0</v>
      </c>
      <c r="W39" s="1774">
        <f>SUM(W4:W37)-W38</f>
        <v>7.1500000000000021</v>
      </c>
      <c r="X39" s="1774">
        <f ca="1">SUM(X4:X38)-AB2</f>
        <v>0</v>
      </c>
      <c r="Y39" s="1774"/>
      <c r="Z39" s="1774">
        <f>SUM(AA4:AA38)</f>
        <v>0</v>
      </c>
      <c r="AA39" s="1779"/>
      <c r="AB39" s="1780">
        <f ca="1">AB34-Oktober</f>
        <v>0</v>
      </c>
      <c r="AC39" s="1442">
        <f ca="1">IF(dezSaldo="J",AB39*24,"")</f>
        <v>0</v>
      </c>
      <c r="AF39" s="1481">
        <f>SUM(AF5:AF35)</f>
        <v>0</v>
      </c>
      <c r="AG39" s="1482">
        <f>SUM(AG5:AG35)</f>
        <v>0</v>
      </c>
      <c r="AH39" s="1483">
        <f>SUM(AH5:AH35)</f>
        <v>0</v>
      </c>
      <c r="AI39" s="1484">
        <f>SUM(AI5:AI35)</f>
        <v>0</v>
      </c>
      <c r="AJ39" s="1544" t="s">
        <v>109</v>
      </c>
      <c r="AK39" s="1545" t="s">
        <v>109</v>
      </c>
      <c r="AL39" s="1546" t="s">
        <v>109</v>
      </c>
      <c r="AM39" s="1547" t="s">
        <v>109</v>
      </c>
      <c r="AN39" s="1548" t="s">
        <v>110</v>
      </c>
      <c r="AO39" s="1549" t="s">
        <v>110</v>
      </c>
      <c r="AP39" s="1550" t="s">
        <v>110</v>
      </c>
      <c r="AQ39" s="1551" t="s">
        <v>111</v>
      </c>
      <c r="AR39" s="1545" t="s">
        <v>112</v>
      </c>
      <c r="AS39" s="1546" t="s">
        <v>112</v>
      </c>
      <c r="AT39" s="1547" t="s">
        <v>113</v>
      </c>
      <c r="AU39" s="1548" t="s">
        <v>114</v>
      </c>
      <c r="AV39" s="1549" t="s">
        <v>114</v>
      </c>
      <c r="AW39" s="1550" t="s">
        <v>114</v>
      </c>
      <c r="AX39" s="1551" t="s">
        <v>114</v>
      </c>
      <c r="AY39" s="1545" t="s">
        <v>115</v>
      </c>
      <c r="AZ39" s="1546" t="s">
        <v>116</v>
      </c>
      <c r="BA39" s="1547" t="s">
        <v>117</v>
      </c>
      <c r="BD39" s="1859">
        <f>SUM(BD4:BD38)</f>
        <v>0</v>
      </c>
      <c r="BE39" s="1859">
        <f t="shared" ref="BE39:BL39" si="28">SUM(BE4:BE38)</f>
        <v>0</v>
      </c>
      <c r="BF39" s="1859">
        <f t="shared" si="28"/>
        <v>0</v>
      </c>
      <c r="BG39" s="1859">
        <f t="shared" si="28"/>
        <v>0</v>
      </c>
      <c r="BH39" s="1859">
        <f t="shared" si="28"/>
        <v>0</v>
      </c>
      <c r="BI39" s="1859">
        <f t="shared" si="28"/>
        <v>0</v>
      </c>
      <c r="BJ39" s="1859">
        <f t="shared" si="28"/>
        <v>0</v>
      </c>
      <c r="BK39" s="1859">
        <f t="shared" si="28"/>
        <v>0</v>
      </c>
      <c r="BL39" s="1859">
        <f t="shared" si="28"/>
        <v>0</v>
      </c>
    </row>
    <row r="40" spans="1:64" x14ac:dyDescent="0.2">
      <c r="B40" s="152" t="str">
        <f>IF(AND(N46&gt;0,Vorarbeit&lt;&gt;"x"),"   FEHLER!!! V-Tage nur verwenden, wenn in Arbeitszeiten Zelle P25 aktiviert wurde!","")</f>
        <v/>
      </c>
      <c r="N40" s="349"/>
      <c r="O40" s="349"/>
      <c r="P40" s="349"/>
      <c r="Q40" s="349"/>
      <c r="R40" s="612" t="s">
        <v>316</v>
      </c>
      <c r="S40" s="349"/>
      <c r="T40" s="349"/>
      <c r="Z40" s="600" t="s">
        <v>314</v>
      </c>
      <c r="AB40" s="601">
        <f>AB2</f>
        <v>0</v>
      </c>
      <c r="AC40" s="1282" t="s">
        <v>742</v>
      </c>
      <c r="AJ40" s="1552" t="s">
        <v>123</v>
      </c>
      <c r="AK40" s="1553" t="s">
        <v>124</v>
      </c>
      <c r="AL40" s="1554" t="s">
        <v>125</v>
      </c>
      <c r="AM40" s="1555" t="s">
        <v>109</v>
      </c>
      <c r="AN40" s="1556" t="s">
        <v>109</v>
      </c>
      <c r="AO40" s="1557" t="s">
        <v>110</v>
      </c>
      <c r="AP40" s="1558" t="s">
        <v>125</v>
      </c>
      <c r="AQ40" s="1552" t="s">
        <v>126</v>
      </c>
      <c r="AR40" s="1553" t="s">
        <v>127</v>
      </c>
      <c r="AS40" s="1554" t="s">
        <v>113</v>
      </c>
      <c r="AT40" s="1555" t="s">
        <v>128</v>
      </c>
      <c r="AU40" s="1556" t="s">
        <v>129</v>
      </c>
      <c r="AV40" s="1557" t="s">
        <v>112</v>
      </c>
      <c r="AW40" s="1558" t="s">
        <v>115</v>
      </c>
      <c r="AX40" s="1552" t="s">
        <v>110</v>
      </c>
      <c r="AY40" s="1553" t="s">
        <v>110</v>
      </c>
      <c r="AZ40" s="1554"/>
      <c r="BA40" s="1555" t="s">
        <v>110</v>
      </c>
      <c r="BD40" s="1859"/>
      <c r="BE40" s="1859"/>
      <c r="BF40" s="1859"/>
      <c r="BG40" s="1859"/>
      <c r="BH40" s="1859"/>
      <c r="BI40" s="1859"/>
      <c r="BJ40" s="1859"/>
      <c r="BK40" s="1859"/>
      <c r="BL40" s="1859"/>
    </row>
    <row r="41" spans="1:64" ht="13.5" thickBot="1" x14ac:dyDescent="0.25">
      <c r="C41" s="28" t="s">
        <v>315</v>
      </c>
      <c r="D41" s="746" t="str">
        <f>Ihr_Name</f>
        <v>Ihr Name</v>
      </c>
      <c r="E41" s="746"/>
      <c r="F41" s="746"/>
      <c r="G41" s="7"/>
      <c r="H41" s="747"/>
      <c r="I41" s="747"/>
      <c r="J41" s="747"/>
      <c r="K41" s="348"/>
      <c r="L41" s="349"/>
      <c r="M41" s="349"/>
      <c r="N41" s="347"/>
      <c r="R41" s="612" t="s">
        <v>317</v>
      </c>
      <c r="S41" s="618" t="str">
        <f>IF(JahresSoll&gt;0,"Jahr","Monat")</f>
        <v>Monat</v>
      </c>
      <c r="T41" s="618"/>
      <c r="U41" s="349"/>
      <c r="Z41" s="429" t="str">
        <f>IF(S41="Monat","+ Sollreduzierung (mon. Soll)","+ Sollreduzierung (jährl. Soll)")</f>
        <v>+ Sollreduzierung (mon. Soll)</v>
      </c>
      <c r="AA41" s="429"/>
      <c r="AB41" s="418">
        <f>S52</f>
        <v>0</v>
      </c>
      <c r="AC41" s="1282" t="s">
        <v>743</v>
      </c>
      <c r="AJ41" s="1559"/>
      <c r="AK41" s="1560"/>
      <c r="AL41" s="1561"/>
      <c r="AM41" s="1562"/>
      <c r="AN41" s="1563"/>
      <c r="AO41" s="1564"/>
      <c r="AP41" s="1565"/>
      <c r="AQ41" s="1559"/>
      <c r="AR41" s="1560"/>
      <c r="AS41" s="1561" t="s">
        <v>123</v>
      </c>
      <c r="AT41" s="1562"/>
      <c r="AU41" s="1563"/>
      <c r="AV41" s="1564"/>
      <c r="AW41" s="1565"/>
      <c r="AX41" s="1559"/>
      <c r="AY41" s="1560"/>
      <c r="AZ41" s="1561"/>
      <c r="BA41" s="1562"/>
      <c r="BD41" s="1859"/>
      <c r="BE41" s="1859"/>
      <c r="BF41" s="1859"/>
      <c r="BG41" s="1859"/>
      <c r="BH41" s="1859"/>
      <c r="BI41" s="1859"/>
      <c r="BJ41" s="1859"/>
      <c r="BK41" s="1859"/>
      <c r="BL41" s="1859"/>
    </row>
    <row r="42" spans="1:64" ht="13.5" thickBot="1" x14ac:dyDescent="0.25">
      <c r="D42" s="1885" t="str">
        <f>'10'!$D$42</f>
        <v>Ihre Abteilung - Ihre Personalnummer</v>
      </c>
      <c r="E42" s="1656"/>
      <c r="F42" s="1656"/>
      <c r="G42" s="1657"/>
      <c r="H42" s="1657"/>
      <c r="I42" s="1658"/>
      <c r="L42" s="347"/>
      <c r="M42" s="347"/>
      <c r="N42" s="410">
        <f>COUNTIF(G5:G35,"=u")+COUNTIF(G5:G35,"=h")/2</f>
        <v>0</v>
      </c>
      <c r="O42" s="1636" t="s">
        <v>324</v>
      </c>
      <c r="P42" s="475"/>
      <c r="Q42" s="475"/>
      <c r="R42" s="1608" t="s">
        <v>842</v>
      </c>
      <c r="S42" s="615" t="str">
        <f>IF(S41="Jahr",JahresSoll/Arbeitstage!$G$31*N42,"------")</f>
        <v>------</v>
      </c>
      <c r="T42" s="614"/>
      <c r="U42" s="618"/>
      <c r="W42" s="427"/>
      <c r="X42" s="427"/>
      <c r="Y42" s="427"/>
      <c r="Z42" s="428" t="s">
        <v>318</v>
      </c>
      <c r="AA42" s="428"/>
      <c r="AB42" s="427">
        <f ca="1">AB39-AB40+AB41</f>
        <v>0</v>
      </c>
      <c r="AC42" s="1443">
        <f ca="1">AB42*24</f>
        <v>0</v>
      </c>
    </row>
    <row r="43" spans="1:64" ht="13.5" thickBot="1" x14ac:dyDescent="0.25">
      <c r="B43" s="451" t="s">
        <v>319</v>
      </c>
      <c r="C43" s="452"/>
      <c r="D43" s="461"/>
      <c r="E43" s="327" t="s">
        <v>599</v>
      </c>
      <c r="F43" s="353" t="s">
        <v>320</v>
      </c>
      <c r="G43" s="353" t="s">
        <v>321</v>
      </c>
      <c r="H43" s="669" t="s">
        <v>322</v>
      </c>
      <c r="I43" s="668" t="s">
        <v>323</v>
      </c>
      <c r="K43" s="2109" t="s">
        <v>753</v>
      </c>
      <c r="L43" s="2110"/>
      <c r="M43" s="2053"/>
      <c r="N43" s="769">
        <f>H51</f>
        <v>0</v>
      </c>
      <c r="O43" s="1637" t="s">
        <v>29</v>
      </c>
      <c r="P43" s="476"/>
      <c r="Q43" s="476"/>
      <c r="R43" s="1609" t="s">
        <v>481</v>
      </c>
      <c r="S43" s="615">
        <f>IF(S41="Jahr",JahresSoll/AT_JAHR*N43,AB2/AT_NOV*N43)</f>
        <v>0</v>
      </c>
      <c r="T43" s="614"/>
      <c r="U43" s="614"/>
      <c r="Z43" s="1279" t="str">
        <f ca="1">IF(N1&lt;0,"negativer Vormonatssaldo!","")</f>
        <v/>
      </c>
      <c r="AB43" s="1285">
        <f ca="1">IF(AND(AB42&gt;0,N1&lt;0),IF(AB42&gt;-N1,-N1,AB42),0)</f>
        <v>0</v>
      </c>
      <c r="AC43" s="4"/>
      <c r="AL43" s="60" t="s">
        <v>325</v>
      </c>
      <c r="AM43" s="381"/>
      <c r="AN43" s="381"/>
      <c r="AO43" s="381"/>
      <c r="AP43" s="381"/>
      <c r="AQ43" s="381"/>
      <c r="AR43" s="381"/>
      <c r="AS43" s="381"/>
      <c r="AT43" s="381"/>
      <c r="AU43" s="61"/>
    </row>
    <row r="44" spans="1:64" x14ac:dyDescent="0.2">
      <c r="B44" s="449" t="s">
        <v>326</v>
      </c>
      <c r="C44" s="450"/>
      <c r="D44" s="321" t="str">
        <f>AT_MO_NOV</f>
        <v>x</v>
      </c>
      <c r="E44" s="1159">
        <f>Montag11</f>
        <v>0.32500000000000001</v>
      </c>
      <c r="F44" s="324">
        <f>Pause1_Mo_11</f>
        <v>2.0833333333333332E-2</v>
      </c>
      <c r="G44" s="324">
        <f>Pause2_Mo_11</f>
        <v>3.125E-2</v>
      </c>
      <c r="H44" s="664">
        <f>COUNTIF($BC$5:$BC$35,"=mof")</f>
        <v>0</v>
      </c>
      <c r="I44" s="324">
        <f>IF(D44="x",Vorarbeit_Mo_11,0)</f>
        <v>0</v>
      </c>
      <c r="K44" s="1860" t="s">
        <v>685</v>
      </c>
      <c r="L44" s="1861">
        <f>BD39</f>
        <v>0</v>
      </c>
      <c r="M44" s="1863"/>
      <c r="N44" s="412">
        <f>COUNTIF(G5:G35,"=k")*IF(Übersicht!E14="j",1,-1)</f>
        <v>0</v>
      </c>
      <c r="O44" s="1637" t="s">
        <v>330</v>
      </c>
      <c r="P44" s="476"/>
      <c r="Q44" s="476"/>
      <c r="R44" s="1610" t="s">
        <v>480</v>
      </c>
      <c r="S44" s="615">
        <f>IF(S41="Jahr",JahresSoll/AT_JAHR*N44,AB2/AT_NOV*N44)*IF(Übersicht!E14="j",1,-1)</f>
        <v>0</v>
      </c>
      <c r="T44" s="614"/>
      <c r="U44" s="614"/>
      <c r="W44" s="350"/>
      <c r="X44" s="350"/>
      <c r="Y44" s="351"/>
      <c r="Z44" s="352" t="s">
        <v>327</v>
      </c>
      <c r="AA44" s="352"/>
      <c r="AB44" s="1480">
        <f>Sollueberstunden</f>
        <v>0</v>
      </c>
      <c r="AC44" s="1283" t="s">
        <v>740</v>
      </c>
      <c r="AL44" s="382" t="s">
        <v>152</v>
      </c>
      <c r="AM44" s="383"/>
      <c r="AN44" s="384"/>
      <c r="AO44" s="1426" t="s">
        <v>328</v>
      </c>
      <c r="AP44" s="385"/>
      <c r="AQ44" s="385"/>
      <c r="AR44" s="385"/>
      <c r="AS44" s="385"/>
      <c r="AT44" s="385"/>
      <c r="AU44" s="386"/>
    </row>
    <row r="45" spans="1:64" ht="13.5" thickBot="1" x14ac:dyDescent="0.25">
      <c r="B45" s="449" t="s">
        <v>329</v>
      </c>
      <c r="C45" s="450"/>
      <c r="D45" s="322" t="str">
        <f>AT_DI_NOV</f>
        <v>x</v>
      </c>
      <c r="E45" s="1160">
        <f>Dienstag11</f>
        <v>0.32500000000000001</v>
      </c>
      <c r="F45" s="325">
        <f>Pause1_Di_11</f>
        <v>2.0833333333333332E-2</v>
      </c>
      <c r="G45" s="325">
        <f>Pause2_Di_11</f>
        <v>3.125E-2</v>
      </c>
      <c r="H45" s="665">
        <f>COUNTIF($BC$5:$BC$35,"=dif")</f>
        <v>0</v>
      </c>
      <c r="I45" s="325">
        <f>IF(D45="x",Vorarbeit_Di_11,0)</f>
        <v>0</v>
      </c>
      <c r="K45" s="1862" t="s">
        <v>717</v>
      </c>
      <c r="L45" s="1863">
        <f>BE39</f>
        <v>0</v>
      </c>
      <c r="M45" s="1863"/>
      <c r="N45" s="412">
        <f>COUNTIF(G5:G35,"=kk")+COUNTIF(G5:G35,"=m")+COUNTIF(G5:G35,"=ez")+COUNTIF(G5:G35,"=a")</f>
        <v>0</v>
      </c>
      <c r="O45" s="1637" t="s">
        <v>748</v>
      </c>
      <c r="P45" s="476"/>
      <c r="Q45" s="476"/>
      <c r="R45" s="1828" t="s">
        <v>739</v>
      </c>
      <c r="S45" s="615">
        <f>IF(S41="Jahr",JahresSoll/AT_JAHR*N45,AB2/AT_NOV*N45)</f>
        <v>0</v>
      </c>
      <c r="T45" s="614"/>
      <c r="U45" s="614"/>
      <c r="W45" s="416"/>
      <c r="X45" s="416"/>
      <c r="Y45" s="416"/>
      <c r="Z45" s="415" t="s">
        <v>331</v>
      </c>
      <c r="AA45" s="415"/>
      <c r="AB45" s="417">
        <f ca="1">IF(AB42&lt;0,AB42,AB43+IF(AB42-AB43-AB44&gt;0,AB42-AB44-AB43,0))</f>
        <v>0</v>
      </c>
      <c r="AC45" s="1442">
        <f ca="1">AB45*24</f>
        <v>0</v>
      </c>
      <c r="AL45" s="387" t="s">
        <v>153</v>
      </c>
      <c r="AM45" s="372"/>
      <c r="AN45" s="372"/>
      <c r="AO45" s="1427" t="s">
        <v>332</v>
      </c>
      <c r="AP45" s="360"/>
      <c r="AQ45" s="360"/>
      <c r="AR45" s="360"/>
      <c r="AS45" s="360"/>
      <c r="AT45" s="360"/>
      <c r="AU45" s="388"/>
    </row>
    <row r="46" spans="1:64" ht="14.25" thickTop="1" thickBot="1" x14ac:dyDescent="0.25">
      <c r="B46" s="449" t="s">
        <v>333</v>
      </c>
      <c r="C46" s="450"/>
      <c r="D46" s="322" t="str">
        <f>AT_MI_NOV</f>
        <v>x</v>
      </c>
      <c r="E46" s="1160">
        <f>Mittwoch11</f>
        <v>0.32500000000000001</v>
      </c>
      <c r="F46" s="325">
        <f>Pause1_Mi_11</f>
        <v>2.0833333333333332E-2</v>
      </c>
      <c r="G46" s="325">
        <f>Pause2_Mi_11</f>
        <v>3.125E-2</v>
      </c>
      <c r="H46" s="665">
        <f>COUNTIF($BC$5:$BC$35,"=mif")</f>
        <v>0</v>
      </c>
      <c r="I46" s="325">
        <f>IF(D46="x",Vorarbeit_Mi_11,0)</f>
        <v>0</v>
      </c>
      <c r="K46" s="1862" t="s">
        <v>637</v>
      </c>
      <c r="L46" s="1863">
        <f>BF39</f>
        <v>0</v>
      </c>
      <c r="M46" s="1863"/>
      <c r="N46" s="411">
        <f>Arbeitstage!D27</f>
        <v>0</v>
      </c>
      <c r="O46" s="1638" t="s">
        <v>31</v>
      </c>
      <c r="P46" s="477"/>
      <c r="Q46" s="477"/>
      <c r="R46" s="1610" t="s">
        <v>482</v>
      </c>
      <c r="S46" s="616" t="s">
        <v>334</v>
      </c>
      <c r="T46" s="613"/>
      <c r="U46" s="613"/>
      <c r="Z46" s="1066" t="s">
        <v>335</v>
      </c>
      <c r="AA46" s="1066"/>
      <c r="AB46" s="1066" t="s">
        <v>336</v>
      </c>
      <c r="AL46" s="554" t="s">
        <v>154</v>
      </c>
      <c r="AM46" s="555"/>
      <c r="AN46" s="555"/>
      <c r="AO46" s="1428" t="s">
        <v>337</v>
      </c>
      <c r="AP46" s="556"/>
      <c r="AQ46" s="556"/>
      <c r="AR46" s="556"/>
      <c r="AS46" s="556"/>
      <c r="AT46" s="556"/>
      <c r="AU46" s="557"/>
    </row>
    <row r="47" spans="1:64" ht="13.5" thickBot="1" x14ac:dyDescent="0.25">
      <c r="B47" s="449" t="s">
        <v>338</v>
      </c>
      <c r="C47" s="450"/>
      <c r="D47" s="322" t="str">
        <f>AT_DO_NOV</f>
        <v>x</v>
      </c>
      <c r="E47" s="1160">
        <f>Donnerstag11</f>
        <v>0.32500000000000001</v>
      </c>
      <c r="F47" s="325">
        <f>Pause1_Do_11</f>
        <v>2.0833333333333332E-2</v>
      </c>
      <c r="G47" s="325">
        <f>Pause2_Do_11</f>
        <v>3.125E-2</v>
      </c>
      <c r="H47" s="665">
        <f>COUNTIF($BC$5:$BC$35,"=dof")</f>
        <v>0</v>
      </c>
      <c r="I47" s="325">
        <f>IF(D47="x",Vorarbeit_Do_11,0)</f>
        <v>0</v>
      </c>
      <c r="K47" s="1862" t="s">
        <v>483</v>
      </c>
      <c r="L47" s="1863">
        <f>BG39</f>
        <v>0</v>
      </c>
      <c r="M47" s="2054"/>
      <c r="N47" s="1057">
        <f>COUNTIF(G5:G35,"=d")</f>
        <v>0</v>
      </c>
      <c r="O47" s="1058" t="s">
        <v>339</v>
      </c>
      <c r="P47" s="1024"/>
      <c r="Q47" s="1024"/>
      <c r="R47" s="1059">
        <f>COUNTIF(G5:G35,"=dr")</f>
        <v>0</v>
      </c>
      <c r="S47" s="616" t="s">
        <v>334</v>
      </c>
      <c r="T47" s="613"/>
      <c r="U47" s="613"/>
      <c r="W47" s="4"/>
      <c r="Y47" s="1060" t="s">
        <v>340</v>
      </c>
      <c r="Z47" s="1475"/>
      <c r="AA47" s="1476"/>
      <c r="AB47" s="1477"/>
      <c r="AL47" s="389" t="s">
        <v>155</v>
      </c>
      <c r="AM47" s="361"/>
      <c r="AN47" s="361"/>
      <c r="AO47" s="1429" t="s">
        <v>341</v>
      </c>
      <c r="AP47" s="362"/>
      <c r="AQ47" s="362"/>
      <c r="AR47" s="362"/>
      <c r="AS47" s="362"/>
      <c r="AT47" s="362"/>
      <c r="AU47" s="390"/>
    </row>
    <row r="48" spans="1:64" ht="13.5" thickBot="1" x14ac:dyDescent="0.25">
      <c r="B48" s="449" t="s">
        <v>342</v>
      </c>
      <c r="C48" s="450"/>
      <c r="D48" s="322" t="str">
        <f>AT_FR_NOV</f>
        <v>x</v>
      </c>
      <c r="E48" s="1160">
        <f>Freitag11</f>
        <v>0.32500000000000001</v>
      </c>
      <c r="F48" s="325">
        <f>Pause1_Fr_11</f>
        <v>2.0833333333333332E-2</v>
      </c>
      <c r="G48" s="325">
        <f>Pause2_Fr_11</f>
        <v>3.125E-2</v>
      </c>
      <c r="H48" s="665">
        <f>COUNTIF($BC$5:$BC$35,"=frf")</f>
        <v>0</v>
      </c>
      <c r="I48" s="325">
        <f>IF(D48="x",Vorarbeit_Fr_11,0)</f>
        <v>0</v>
      </c>
      <c r="K48" s="1862" t="s">
        <v>682</v>
      </c>
      <c r="L48" s="1863">
        <f>BH39</f>
        <v>0</v>
      </c>
      <c r="M48" s="1863"/>
      <c r="N48" s="764">
        <f>COUNTIF(G5:G35,"=s")</f>
        <v>0</v>
      </c>
      <c r="O48" s="761" t="s">
        <v>22</v>
      </c>
      <c r="P48" s="762"/>
      <c r="Q48" s="762"/>
      <c r="R48" s="763"/>
      <c r="S48" s="615">
        <f>IF(S41="Jahr",JahresSoll/AT_JAHR*N48,AB2/AT_NOV*N48)</f>
        <v>0</v>
      </c>
      <c r="T48" s="614"/>
      <c r="U48" s="348"/>
      <c r="Z48" s="352" t="s">
        <v>344</v>
      </c>
      <c r="AB48" s="1477"/>
      <c r="AD48" s="292"/>
      <c r="AE48" s="1311"/>
      <c r="AF48" s="292"/>
      <c r="AG48" s="292"/>
      <c r="AH48" s="292"/>
      <c r="AI48" s="292"/>
      <c r="AL48" s="391" t="s">
        <v>156</v>
      </c>
      <c r="AM48" s="363"/>
      <c r="AN48" s="363"/>
      <c r="AO48" s="1430" t="s">
        <v>345</v>
      </c>
      <c r="AP48" s="364"/>
      <c r="AQ48" s="364"/>
      <c r="AR48" s="364"/>
      <c r="AS48" s="364"/>
      <c r="AT48" s="364"/>
      <c r="AU48" s="392"/>
    </row>
    <row r="49" spans="2:47" ht="13.5" thickBot="1" x14ac:dyDescent="0.25">
      <c r="B49" s="449" t="s">
        <v>346</v>
      </c>
      <c r="C49" s="450"/>
      <c r="D49" s="322">
        <f>AT_SA_NOV</f>
        <v>0</v>
      </c>
      <c r="E49" s="1160">
        <f>Samstag11</f>
        <v>0</v>
      </c>
      <c r="F49" s="325">
        <f>Pause1_Sa_11</f>
        <v>2.0833333333333332E-2</v>
      </c>
      <c r="G49" s="325">
        <f>Pause2_Sa_11</f>
        <v>3.125E-2</v>
      </c>
      <c r="H49" s="665">
        <f>COUNTIF($BC$5:$BC$35,"=saf")</f>
        <v>0</v>
      </c>
      <c r="I49" s="325">
        <f>IF(D49="x",Vorarbeit_Sa_11,0)</f>
        <v>0</v>
      </c>
      <c r="K49" s="1862" t="s">
        <v>746</v>
      </c>
      <c r="L49" s="1863">
        <f>BI39</f>
        <v>0</v>
      </c>
      <c r="M49" s="2054"/>
      <c r="N49" s="470" t="s">
        <v>343</v>
      </c>
      <c r="O49" s="471"/>
      <c r="P49" s="471"/>
      <c r="Q49" s="471"/>
      <c r="R49" s="472"/>
      <c r="S49" s="617"/>
      <c r="T49" s="348"/>
      <c r="U49" s="640"/>
      <c r="W49" s="414"/>
      <c r="X49" s="414"/>
      <c r="Y49" s="414"/>
      <c r="Z49" s="415" t="s">
        <v>318</v>
      </c>
      <c r="AA49" s="415"/>
      <c r="AB49" s="1061">
        <f ca="1">AB45+Z47-AB47-AB48</f>
        <v>0</v>
      </c>
      <c r="AC49" s="1442">
        <f ca="1">AB49*24</f>
        <v>0</v>
      </c>
      <c r="AD49" s="292"/>
      <c r="AE49" s="1311"/>
      <c r="AF49" s="292"/>
      <c r="AG49" s="292"/>
      <c r="AH49" s="292"/>
      <c r="AI49" s="292"/>
      <c r="AL49" s="393" t="s">
        <v>157</v>
      </c>
      <c r="AM49" s="365"/>
      <c r="AN49" s="365"/>
      <c r="AO49" s="1431" t="s">
        <v>348</v>
      </c>
      <c r="AP49" s="366"/>
      <c r="AQ49" s="366"/>
      <c r="AR49" s="366"/>
      <c r="AS49" s="366"/>
      <c r="AT49" s="366"/>
      <c r="AU49" s="394"/>
    </row>
    <row r="50" spans="2:47" ht="13.5" thickBot="1" x14ac:dyDescent="0.25">
      <c r="B50" s="449" t="s">
        <v>349</v>
      </c>
      <c r="C50" s="450"/>
      <c r="D50" s="323">
        <f>AT_SO_NOV</f>
        <v>0</v>
      </c>
      <c r="E50" s="1161">
        <f>Sonntag11</f>
        <v>0</v>
      </c>
      <c r="F50" s="326">
        <f>Pause1_So_11</f>
        <v>2.0833333333333332E-2</v>
      </c>
      <c r="G50" s="326">
        <f>Pause2_So_11</f>
        <v>3.125E-2</v>
      </c>
      <c r="H50" s="666">
        <f>COUNTIF($BC$5:$BC$35,"=sof")</f>
        <v>0</v>
      </c>
      <c r="I50" s="326">
        <f>IF(D50="x",Vorarbeit_So_11,0)</f>
        <v>0</v>
      </c>
      <c r="K50" s="1862" t="str">
        <f>Übersicht!E26</f>
        <v>s01</v>
      </c>
      <c r="L50" s="1863">
        <f>BJ39</f>
        <v>0</v>
      </c>
      <c r="M50" s="2054"/>
      <c r="N50" s="468" t="s">
        <v>347</v>
      </c>
      <c r="O50" s="348"/>
      <c r="P50" s="348"/>
      <c r="Q50" s="348"/>
      <c r="R50" s="413"/>
      <c r="S50" s="469">
        <f>IF(S41="Jahr","-----",24)</f>
        <v>24</v>
      </c>
      <c r="T50" s="348"/>
      <c r="U50" s="641"/>
      <c r="AC50" s="621" t="str">
        <f>IF(max_Monat_kum="j","Kumuliert! Siehe Saldo!","")</f>
        <v/>
      </c>
      <c r="AL50" s="395" t="s">
        <v>158</v>
      </c>
      <c r="AM50" s="373"/>
      <c r="AN50" s="373"/>
      <c r="AO50" s="1432" t="s">
        <v>351</v>
      </c>
      <c r="AP50" s="374"/>
      <c r="AQ50" s="374"/>
      <c r="AR50" s="374"/>
      <c r="AS50" s="374"/>
      <c r="AT50" s="374"/>
      <c r="AU50" s="396"/>
    </row>
    <row r="51" spans="2:47" ht="13.5" thickBot="1" x14ac:dyDescent="0.25">
      <c r="B51" s="451" t="s">
        <v>352</v>
      </c>
      <c r="C51" s="452"/>
      <c r="D51" s="462">
        <f>COUNTIF(D44:D50,"x")</f>
        <v>5</v>
      </c>
      <c r="E51" s="341">
        <f>SUM(E44:E50)</f>
        <v>1.625</v>
      </c>
      <c r="F51" s="328">
        <f>SUM(F44:F50)</f>
        <v>0.14583333333333331</v>
      </c>
      <c r="G51" s="328">
        <f>SUM(G44:G50)</f>
        <v>0.21875</v>
      </c>
      <c r="H51" s="667">
        <f>IF(D44="x",H44,0)+IF(D45="x",H45,0)+IF(D46="x",H46,0)+IF(D47="x",H47,0)+IF(D48="x",H48,0)+IF(D49="x",H49,0)+IF(D50="x",H50,0)</f>
        <v>0</v>
      </c>
      <c r="I51" s="328">
        <f>SUM(I44:I50)</f>
        <v>0</v>
      </c>
      <c r="K51" s="1862" t="str">
        <f>Übersicht!E27</f>
        <v>s02</v>
      </c>
      <c r="L51" s="1863">
        <f>BK39</f>
        <v>0</v>
      </c>
      <c r="M51" s="2054"/>
      <c r="N51" s="425" t="s">
        <v>350</v>
      </c>
      <c r="O51" s="421"/>
      <c r="P51" s="421"/>
      <c r="Q51" s="421"/>
      <c r="R51" s="422"/>
      <c r="S51" s="619">
        <f>IF(S41="Jahr","-----",AB2/4.348125/Arbeitstage_NOV*S50/12)</f>
        <v>0</v>
      </c>
      <c r="T51" s="641"/>
      <c r="U51" s="642"/>
      <c r="Z51" s="463" t="s">
        <v>354</v>
      </c>
      <c r="AA51" s="463"/>
      <c r="AB51" s="1478" t="str">
        <f>max_Monat</f>
        <v>frei</v>
      </c>
      <c r="AC51" s="1284" t="s">
        <v>741</v>
      </c>
      <c r="AD51" s="27"/>
      <c r="AE51" s="1312"/>
      <c r="AF51" s="27"/>
      <c r="AG51" s="27"/>
      <c r="AH51" s="27"/>
      <c r="AI51" s="27"/>
      <c r="AL51" s="397" t="s">
        <v>159</v>
      </c>
      <c r="AM51" s="377"/>
      <c r="AN51" s="379"/>
      <c r="AO51" s="1433" t="s">
        <v>355</v>
      </c>
      <c r="AP51" s="358"/>
      <c r="AQ51" s="358"/>
      <c r="AR51" s="358"/>
      <c r="AS51" s="358"/>
      <c r="AT51" s="358"/>
      <c r="AU51" s="398"/>
    </row>
    <row r="52" spans="2:47" ht="13.5" thickBot="1" x14ac:dyDescent="0.25">
      <c r="B52" s="952" t="str">
        <f>IF(Arbeitszeiten!O70=0,"","Das Wochensoll wurde nicht richtig verteilt! (siehe Arbeitszeiten)")</f>
        <v/>
      </c>
      <c r="E52" s="2"/>
      <c r="F52" s="3"/>
      <c r="G52" s="3"/>
      <c r="I52" s="30"/>
      <c r="K52" s="1864" t="str">
        <f>Übersicht!E28</f>
        <v>s03</v>
      </c>
      <c r="L52" s="1865">
        <f>BL39</f>
        <v>0</v>
      </c>
      <c r="M52" s="2056"/>
      <c r="N52" s="426" t="s">
        <v>353</v>
      </c>
      <c r="O52" s="423"/>
      <c r="P52" s="423"/>
      <c r="Q52" s="423"/>
      <c r="R52" s="424"/>
      <c r="S52" s="620">
        <f>S43+S44+S45+S48+IF(S41="Jahr",S42,S51)</f>
        <v>0</v>
      </c>
      <c r="T52" s="642"/>
      <c r="W52" s="464"/>
      <c r="X52" s="465"/>
      <c r="Y52" s="465"/>
      <c r="Z52" s="466" t="s">
        <v>318</v>
      </c>
      <c r="AA52" s="466"/>
      <c r="AB52" s="1440">
        <f ca="1">IF(max_Monat_kum="j",AB49,IF(AB49&gt;AB51,AB51,AB49))</f>
        <v>0</v>
      </c>
      <c r="AC52" s="1441">
        <f ca="1">AB52*24</f>
        <v>0</v>
      </c>
      <c r="AL52" s="399"/>
      <c r="AM52" s="378"/>
      <c r="AN52" s="380"/>
      <c r="AO52" s="1434" t="s">
        <v>356</v>
      </c>
      <c r="AP52" s="359"/>
      <c r="AQ52" s="359"/>
      <c r="AR52" s="359"/>
      <c r="AS52" s="359"/>
      <c r="AT52" s="359"/>
      <c r="AU52" s="400"/>
    </row>
    <row r="53" spans="2:47" ht="13.5" thickBot="1" x14ac:dyDescent="0.25">
      <c r="B53" s="1997"/>
      <c r="C53" s="1998"/>
      <c r="D53" s="1999" t="s">
        <v>840</v>
      </c>
      <c r="E53" s="644">
        <f>'10'!G53</f>
        <v>30</v>
      </c>
      <c r="F53" s="622" t="s">
        <v>357</v>
      </c>
      <c r="G53" s="643">
        <f>E53-N42</f>
        <v>30</v>
      </c>
      <c r="I53" s="30"/>
      <c r="N53" s="1"/>
      <c r="O53" s="508">
        <f>IF(AB53="x",1,IF(AB53="",-1,"Bitte -&gt; X &lt;- eintragen oder das Feld leer lassen!"))</f>
        <v>-1</v>
      </c>
      <c r="P53" s="507"/>
      <c r="Q53" s="507"/>
      <c r="R53" s="507"/>
      <c r="S53" s="507"/>
      <c r="T53" s="507"/>
      <c r="U53" s="507"/>
      <c r="V53" s="507"/>
      <c r="W53" s="507"/>
      <c r="X53" s="507"/>
      <c r="Y53" s="507"/>
      <c r="Z53" s="507"/>
      <c r="AA53" s="502"/>
      <c r="AB53" s="1479"/>
      <c r="AL53" s="401" t="s">
        <v>160</v>
      </c>
      <c r="AM53" s="375"/>
      <c r="AN53" s="375"/>
      <c r="AO53" s="1435" t="s">
        <v>358</v>
      </c>
      <c r="AP53" s="376"/>
      <c r="AQ53" s="376"/>
      <c r="AR53" s="376"/>
      <c r="AS53" s="376"/>
      <c r="AT53" s="376"/>
      <c r="AU53" s="402"/>
    </row>
    <row r="54" spans="2:47" ht="13.5" thickBot="1" x14ac:dyDescent="0.25">
      <c r="B54" s="2000" t="str">
        <f>IF(Übersicht!E11&lt;&gt;0,CONCATENATE("   *Mit Wirkung ",TEXT(Übersicht!D11,"TT.MM.JJJJ")," sind ",Übersicht!E11," Tag(e) verfallen."),"")</f>
        <v/>
      </c>
      <c r="C54" s="2001"/>
      <c r="D54" s="2001"/>
      <c r="H54" s="1872" t="str">
        <f>IF(Übersicht!N15="J",IF(Pausen_ArbZG&gt;0,"  Die Sollpausen verstoßen gegen das dt. Arbeitszeitgesetz! Bitte in der Tabelle 'Arbeitszeiten' korrigieren.",""),"Keine Auswertung nach dt. ArbZG!")</f>
        <v/>
      </c>
      <c r="AL54" s="560" t="s">
        <v>163</v>
      </c>
      <c r="AM54" s="561"/>
      <c r="AN54" s="561"/>
      <c r="AO54" s="1436" t="s">
        <v>359</v>
      </c>
      <c r="AP54" s="562"/>
      <c r="AQ54" s="562"/>
      <c r="AR54" s="562"/>
      <c r="AS54" s="562"/>
      <c r="AT54" s="562"/>
      <c r="AU54" s="563"/>
    </row>
    <row r="55" spans="2:47" x14ac:dyDescent="0.2">
      <c r="H55" s="1872" t="str">
        <f ca="1">IF(AND(Übersicht!O15="J",SUM(AE5:AE35)&gt;0),"  An mindestens einem Tag wurden mehr als 10 Stunden gearbeitet. Bitte prüfen, ob ein Verstoß gegen das Arbeitszeitgesetz vorliegt!","")</f>
        <v/>
      </c>
      <c r="S55" s="1873">
        <f ca="1">IF(OR(H1&lt;-Schulden11r,H1&gt;Guthaben11r),"rot",0)</f>
        <v>0</v>
      </c>
      <c r="AL55" s="564"/>
      <c r="AM55" s="565"/>
      <c r="AN55" s="565"/>
      <c r="AO55" s="1437" t="s">
        <v>360</v>
      </c>
      <c r="AP55" s="558"/>
      <c r="AQ55" s="558"/>
      <c r="AR55" s="558"/>
      <c r="AS55" s="558"/>
      <c r="AT55" s="558"/>
      <c r="AU55" s="559"/>
    </row>
    <row r="56" spans="2:47" x14ac:dyDescent="0.2">
      <c r="I56" s="354"/>
      <c r="J56" s="354"/>
      <c r="K56" s="354"/>
      <c r="L56" s="765"/>
      <c r="M56" s="765"/>
      <c r="N56" s="354"/>
      <c r="O56" s="356"/>
      <c r="P56" s="348"/>
      <c r="Q56" s="348"/>
      <c r="S56" s="1809">
        <f ca="1">IF(OR(H1&lt;-Schulden11g,H1&gt;Guthaben11g),IF(S55="rot",0,"gelb"),0)</f>
        <v>0</v>
      </c>
      <c r="W56" s="354"/>
      <c r="X56" s="354"/>
      <c r="Y56" s="765"/>
      <c r="Z56" s="354"/>
      <c r="AA56" s="354"/>
      <c r="AB56" s="355"/>
      <c r="AL56" s="389" t="s">
        <v>164</v>
      </c>
      <c r="AM56" s="361"/>
      <c r="AN56" s="361"/>
      <c r="AO56" s="1429" t="s">
        <v>361</v>
      </c>
      <c r="AP56" s="362"/>
      <c r="AQ56" s="362"/>
      <c r="AR56" s="362"/>
      <c r="AS56" s="362"/>
      <c r="AT56" s="362"/>
      <c r="AU56" s="390"/>
    </row>
    <row r="57" spans="2:47" ht="13.5" thickBot="1" x14ac:dyDescent="0.25">
      <c r="I57" s="1644" t="s">
        <v>657</v>
      </c>
      <c r="J57" s="29"/>
      <c r="K57" s="29"/>
      <c r="L57" s="29"/>
      <c r="M57" s="29"/>
      <c r="N57" s="29"/>
      <c r="O57" s="29"/>
      <c r="P57" s="292"/>
      <c r="Q57" s="292"/>
      <c r="S57" s="1874" t="str">
        <f ca="1">IF(OR(S56="gelb",S55="rot"),0,"grün")</f>
        <v>grün</v>
      </c>
      <c r="W57" s="1644" t="s">
        <v>656</v>
      </c>
      <c r="X57" s="29"/>
      <c r="Y57" s="29"/>
      <c r="Z57" s="29"/>
      <c r="AA57" s="29"/>
      <c r="AB57" s="29"/>
      <c r="AL57" s="391" t="s">
        <v>165</v>
      </c>
      <c r="AM57" s="363"/>
      <c r="AN57" s="363"/>
      <c r="AO57" s="1430" t="s">
        <v>362</v>
      </c>
      <c r="AP57" s="364"/>
      <c r="AQ57" s="364"/>
      <c r="AR57" s="364"/>
      <c r="AS57" s="364"/>
      <c r="AT57" s="364"/>
      <c r="AU57" s="392"/>
    </row>
    <row r="58" spans="2:47" ht="13.5" thickBot="1" x14ac:dyDescent="0.25">
      <c r="B58" s="548" t="s">
        <v>363</v>
      </c>
      <c r="AB58" s="646" t="s">
        <v>364</v>
      </c>
      <c r="AD58" s="273"/>
      <c r="AL58" s="393" t="s">
        <v>166</v>
      </c>
      <c r="AM58" s="365"/>
      <c r="AN58" s="365"/>
      <c r="AO58" s="1431" t="s">
        <v>365</v>
      </c>
      <c r="AP58" s="366"/>
      <c r="AQ58" s="366"/>
      <c r="AR58" s="366"/>
      <c r="AS58" s="366"/>
      <c r="AT58" s="366"/>
      <c r="AU58" s="394"/>
    </row>
    <row r="59" spans="2:47" ht="13.5" thickBot="1" x14ac:dyDescent="0.25">
      <c r="B59" s="454" t="s">
        <v>366</v>
      </c>
      <c r="C59" s="455"/>
      <c r="D59" s="53" t="s">
        <v>367</v>
      </c>
      <c r="E59" s="1677"/>
      <c r="F59" s="1677"/>
      <c r="H59" s="1032" t="s">
        <v>368</v>
      </c>
      <c r="I59" s="1032"/>
      <c r="J59" s="1032"/>
      <c r="K59" s="1032"/>
      <c r="L59" s="1033">
        <f>Zuschlag_F</f>
        <v>0</v>
      </c>
      <c r="M59" s="1033"/>
      <c r="N59" s="1034" t="s">
        <v>369</v>
      </c>
      <c r="O59" s="1034"/>
      <c r="P59" s="1034"/>
      <c r="Q59" s="1034"/>
      <c r="R59" s="1035">
        <f>Zuschlag_So</f>
        <v>0</v>
      </c>
      <c r="S59" s="1036" t="s">
        <v>219</v>
      </c>
      <c r="T59" s="1036"/>
      <c r="U59" s="1036"/>
      <c r="W59" s="1035">
        <f>Zuschlag_Sa</f>
        <v>0</v>
      </c>
      <c r="X59" s="1036" t="s">
        <v>218</v>
      </c>
      <c r="Y59" s="1036"/>
      <c r="AB59" s="650" t="s">
        <v>370</v>
      </c>
      <c r="AC59" s="651"/>
      <c r="AD59" s="652" t="str">
        <f>IstUrlaub</f>
        <v>j</v>
      </c>
      <c r="AL59" s="403" t="s">
        <v>167</v>
      </c>
      <c r="AM59" s="367"/>
      <c r="AN59" s="367"/>
      <c r="AO59" s="1438" t="s">
        <v>371</v>
      </c>
      <c r="AP59" s="368"/>
      <c r="AQ59" s="368"/>
      <c r="AR59" s="368"/>
      <c r="AS59" s="368"/>
      <c r="AT59" s="368"/>
      <c r="AU59" s="404"/>
    </row>
    <row r="60" spans="2:47" ht="13.5" thickBot="1" x14ac:dyDescent="0.25">
      <c r="B60" s="456" t="s">
        <v>372</v>
      </c>
      <c r="C60" s="457"/>
      <c r="D60" s="270" t="str">
        <f>Arbeitstage!C7</f>
        <v>x</v>
      </c>
      <c r="E60" s="1875">
        <f>'1'!$AB$53</f>
        <v>0</v>
      </c>
      <c r="F60" s="1677"/>
      <c r="H60" s="1456" t="s">
        <v>373</v>
      </c>
      <c r="I60" s="1457"/>
      <c r="J60" s="1457"/>
      <c r="K60" s="1458"/>
      <c r="L60" s="1459"/>
      <c r="M60" s="1459"/>
      <c r="N60" s="1460"/>
      <c r="O60" s="1460"/>
      <c r="P60" s="1460"/>
      <c r="Q60" s="1460"/>
      <c r="R60" s="1460"/>
      <c r="S60" s="1461"/>
      <c r="T60" s="1461"/>
      <c r="U60" s="1461"/>
      <c r="V60" s="1461"/>
      <c r="W60" s="1461"/>
      <c r="X60" s="1461"/>
      <c r="Y60" s="1462"/>
      <c r="AB60" s="647" t="s">
        <v>374</v>
      </c>
      <c r="AC60" s="122"/>
      <c r="AD60" s="652" t="str">
        <f>Übersicht!E14</f>
        <v>j</v>
      </c>
      <c r="AL60" s="405" t="s">
        <v>168</v>
      </c>
      <c r="AM60" s="370"/>
      <c r="AN60" s="371"/>
      <c r="AO60" s="369" t="s">
        <v>375</v>
      </c>
      <c r="AP60" s="359"/>
      <c r="AQ60" s="359"/>
      <c r="AR60" s="359"/>
      <c r="AS60" s="359"/>
      <c r="AT60" s="359"/>
      <c r="AU60" s="400"/>
    </row>
    <row r="61" spans="2:47" ht="13.5" thickBot="1" x14ac:dyDescent="0.25">
      <c r="B61" s="458" t="s">
        <v>376</v>
      </c>
      <c r="C61" s="291"/>
      <c r="D61" s="271" t="str">
        <f>Arbeitstage!C9</f>
        <v>x</v>
      </c>
      <c r="E61" s="1875">
        <f>'2'!$AB$53</f>
        <v>0</v>
      </c>
      <c r="F61" s="2107" t="s">
        <v>763</v>
      </c>
      <c r="G61" s="2108"/>
      <c r="H61" s="1463"/>
      <c r="I61" s="1464"/>
      <c r="J61" s="1464"/>
      <c r="K61" s="1464"/>
      <c r="L61" s="1465"/>
      <c r="M61" s="1465"/>
      <c r="N61" s="1466"/>
      <c r="O61" s="1466"/>
      <c r="P61" s="1466"/>
      <c r="Q61" s="1466"/>
      <c r="R61" s="1466"/>
      <c r="S61" s="1467"/>
      <c r="T61" s="1467"/>
      <c r="U61" s="1467"/>
      <c r="V61" s="1467"/>
      <c r="W61" s="1467"/>
      <c r="X61" s="1467"/>
      <c r="Y61" s="1468"/>
      <c r="AB61" s="650" t="s">
        <v>377</v>
      </c>
      <c r="AC61" s="651"/>
      <c r="AD61" s="652" t="str">
        <f>IF(Arbeitszeiten!P25="x","j","n")</f>
        <v>n</v>
      </c>
      <c r="AL61" s="406" t="s">
        <v>169</v>
      </c>
      <c r="AM61" s="407"/>
      <c r="AN61" s="407"/>
      <c r="AO61" s="1439" t="s">
        <v>378</v>
      </c>
      <c r="AP61" s="408"/>
      <c r="AQ61" s="408"/>
      <c r="AR61" s="408"/>
      <c r="AS61" s="408"/>
      <c r="AT61" s="408"/>
      <c r="AU61" s="409"/>
    </row>
    <row r="62" spans="2:47" x14ac:dyDescent="0.2">
      <c r="B62" s="458" t="s">
        <v>379</v>
      </c>
      <c r="C62" s="291"/>
      <c r="D62" s="271" t="str">
        <f>Arbeitstage!C11</f>
        <v>x</v>
      </c>
      <c r="E62" s="1875">
        <f>'3'!$AB$53</f>
        <v>0</v>
      </c>
      <c r="F62" s="1878"/>
      <c r="G62" s="1879" t="s">
        <v>762</v>
      </c>
      <c r="H62" s="1463"/>
      <c r="I62" s="1464"/>
      <c r="J62" s="1464"/>
      <c r="K62" s="1464"/>
      <c r="L62" s="1465"/>
      <c r="M62" s="1465"/>
      <c r="N62" s="1466"/>
      <c r="O62" s="1466"/>
      <c r="P62" s="1466"/>
      <c r="Q62" s="1466"/>
      <c r="R62" s="1466"/>
      <c r="S62" s="1467"/>
      <c r="T62" s="1467"/>
      <c r="U62" s="1467"/>
      <c r="V62" s="1467"/>
      <c r="W62" s="1467"/>
      <c r="X62" s="1467"/>
      <c r="Y62" s="1468"/>
      <c r="AB62" s="647" t="s">
        <v>380</v>
      </c>
      <c r="AC62" s="122"/>
      <c r="AD62" s="653"/>
    </row>
    <row r="63" spans="2:47" ht="13.5" thickBot="1" x14ac:dyDescent="0.25">
      <c r="B63" s="458" t="s">
        <v>381</v>
      </c>
      <c r="C63" s="291"/>
      <c r="D63" s="271" t="str">
        <f>Arbeitstage!C13</f>
        <v>x</v>
      </c>
      <c r="E63" s="1875">
        <f>'4'!$AB$53</f>
        <v>0</v>
      </c>
      <c r="F63" s="1878" t="s">
        <v>761</v>
      </c>
      <c r="G63" s="1897" t="s">
        <v>777</v>
      </c>
      <c r="H63" s="1463"/>
      <c r="I63" s="1464"/>
      <c r="J63" s="1464"/>
      <c r="K63" s="1464"/>
      <c r="L63" s="1465"/>
      <c r="M63" s="1465"/>
      <c r="N63" s="1466"/>
      <c r="O63" s="1466"/>
      <c r="P63" s="1466"/>
      <c r="Q63" s="1466"/>
      <c r="R63" s="1466"/>
      <c r="S63" s="1467"/>
      <c r="T63" s="1467"/>
      <c r="U63" s="1467"/>
      <c r="V63" s="1467"/>
      <c r="W63" s="1467"/>
      <c r="X63" s="1467"/>
      <c r="Y63" s="1468"/>
      <c r="AB63" s="648" t="s">
        <v>382</v>
      </c>
      <c r="AC63" s="649"/>
      <c r="AD63" s="654" t="str">
        <f>IF(Arbeitszeiten!P25="x",IF(Arbeitszeiten!P38="","j","n"),"-")</f>
        <v>-</v>
      </c>
    </row>
    <row r="64" spans="2:47" ht="13.5" thickBot="1" x14ac:dyDescent="0.25">
      <c r="B64" s="458" t="s">
        <v>383</v>
      </c>
      <c r="C64" s="291"/>
      <c r="D64" s="271" t="str">
        <f>Arbeitstage!C15</f>
        <v>x</v>
      </c>
      <c r="E64" s="1875">
        <f>'5'!$AB$53</f>
        <v>0</v>
      </c>
      <c r="F64" s="1481">
        <f>Arbeitszeiten!E47</f>
        <v>0.32500000000000001</v>
      </c>
      <c r="G64" s="1481">
        <v>0.24374999999999999</v>
      </c>
      <c r="H64" s="1463"/>
      <c r="I64" s="1464"/>
      <c r="J64" s="1464"/>
      <c r="K64" s="1464"/>
      <c r="L64" s="1465"/>
      <c r="M64" s="1465"/>
      <c r="N64" s="1466"/>
      <c r="O64" s="1466"/>
      <c r="P64" s="1466"/>
      <c r="Q64" s="1466"/>
      <c r="R64" s="1466"/>
      <c r="S64" s="1467"/>
      <c r="T64" s="1467"/>
      <c r="U64" s="1467"/>
      <c r="V64" s="1467"/>
      <c r="W64" s="1467"/>
      <c r="X64" s="1467"/>
      <c r="Y64" s="1468"/>
      <c r="AB64" s="650" t="s">
        <v>384</v>
      </c>
      <c r="AC64" s="651"/>
      <c r="AD64" s="652" t="str">
        <f>IF(Übersicht!N15="J","j","n")</f>
        <v>j</v>
      </c>
    </row>
    <row r="65" spans="2:30" ht="13.5" thickBot="1" x14ac:dyDescent="0.25">
      <c r="B65" s="458" t="s">
        <v>385</v>
      </c>
      <c r="C65" s="291"/>
      <c r="D65" s="271" t="str">
        <f>Arbeitstage!C17</f>
        <v>x</v>
      </c>
      <c r="E65" s="1875">
        <f>'6'!$AB$53</f>
        <v>0</v>
      </c>
      <c r="F65" s="1878" t="s">
        <v>764</v>
      </c>
      <c r="G65" s="1877">
        <f>G64/F64</f>
        <v>0.75</v>
      </c>
      <c r="H65" s="1463"/>
      <c r="I65" s="1464"/>
      <c r="J65" s="1464"/>
      <c r="K65" s="1464"/>
      <c r="L65" s="1465"/>
      <c r="M65" s="1465"/>
      <c r="N65" s="1466"/>
      <c r="O65" s="1466"/>
      <c r="P65" s="1466"/>
      <c r="Q65" s="1466"/>
      <c r="R65" s="1466"/>
      <c r="S65" s="1467"/>
      <c r="T65" s="1467"/>
      <c r="U65" s="1467"/>
      <c r="V65" s="1467"/>
      <c r="W65" s="1467"/>
      <c r="X65" s="1467"/>
      <c r="Y65" s="1468"/>
      <c r="AB65" s="740">
        <f>COUNTIF($G$5:$G$35,CONCATENATE("=",Übersicht!E26))</f>
        <v>0</v>
      </c>
      <c r="AC65" s="737" t="str">
        <f>Übersicht!B26</f>
        <v>Statistik 1</v>
      </c>
      <c r="AD65" s="122"/>
    </row>
    <row r="66" spans="2:30" x14ac:dyDescent="0.2">
      <c r="B66" s="458" t="s">
        <v>386</v>
      </c>
      <c r="C66" s="291"/>
      <c r="D66" s="271" t="str">
        <f>Arbeitstage!C19</f>
        <v>x</v>
      </c>
      <c r="E66" s="1875">
        <f>'7'!$AB$53</f>
        <v>0</v>
      </c>
      <c r="F66" s="1880"/>
      <c r="G66" s="1879"/>
      <c r="H66" s="1463"/>
      <c r="I66" s="1464"/>
      <c r="J66" s="1464"/>
      <c r="K66" s="1464"/>
      <c r="L66" s="1465"/>
      <c r="M66" s="1465"/>
      <c r="N66" s="1466"/>
      <c r="O66" s="1466"/>
      <c r="P66" s="1466"/>
      <c r="Q66" s="1466"/>
      <c r="R66" s="1466"/>
      <c r="S66" s="1467"/>
      <c r="T66" s="1467"/>
      <c r="U66" s="1467"/>
      <c r="V66" s="1467"/>
      <c r="W66" s="1467"/>
      <c r="X66" s="1467"/>
      <c r="Y66" s="1468"/>
      <c r="AB66" s="741">
        <f>COUNTIF($G$5:$G$35,CONCATENATE("=",Übersicht!E27))</f>
        <v>0</v>
      </c>
      <c r="AC66" s="738" t="str">
        <f>Übersicht!B27</f>
        <v>Statistik 2</v>
      </c>
      <c r="AD66" s="125"/>
    </row>
    <row r="67" spans="2:30" x14ac:dyDescent="0.2">
      <c r="B67" s="458" t="s">
        <v>387</v>
      </c>
      <c r="C67" s="291"/>
      <c r="D67" s="271" t="str">
        <f>Arbeitstage!C21</f>
        <v>x</v>
      </c>
      <c r="E67" s="1875">
        <f>'8'!$AB$53</f>
        <v>0</v>
      </c>
      <c r="F67" s="1881"/>
      <c r="G67" s="1882" t="s">
        <v>762</v>
      </c>
      <c r="H67" s="1463"/>
      <c r="I67" s="1464"/>
      <c r="J67" s="1464"/>
      <c r="K67" s="1464"/>
      <c r="L67" s="1465"/>
      <c r="M67" s="1465"/>
      <c r="N67" s="1466"/>
      <c r="O67" s="1466"/>
      <c r="P67" s="1466"/>
      <c r="Q67" s="1466"/>
      <c r="R67" s="1466"/>
      <c r="S67" s="1467"/>
      <c r="T67" s="1467"/>
      <c r="U67" s="1467"/>
      <c r="V67" s="1467"/>
      <c r="W67" s="1467"/>
      <c r="X67" s="1467"/>
      <c r="Y67" s="1468"/>
      <c r="AB67" s="742">
        <f>COUNTIF($G$5:$G$35,CONCATENATE("=",Übersicht!E28))</f>
        <v>0</v>
      </c>
      <c r="AC67" s="739" t="str">
        <f>Übersicht!B28</f>
        <v>Statistik 3</v>
      </c>
      <c r="AD67" s="649"/>
    </row>
    <row r="68" spans="2:30" ht="13.5" thickBot="1" x14ac:dyDescent="0.25">
      <c r="B68" s="458" t="s">
        <v>388</v>
      </c>
      <c r="C68" s="291"/>
      <c r="D68" s="271" t="str">
        <f>Arbeitstage!C23</f>
        <v>x</v>
      </c>
      <c r="E68" s="1875">
        <f>'9'!$AB$53</f>
        <v>0</v>
      </c>
      <c r="F68" s="1881" t="s">
        <v>761</v>
      </c>
      <c r="G68" s="1898" t="s">
        <v>778</v>
      </c>
      <c r="H68" s="1463"/>
      <c r="I68" s="1464"/>
      <c r="J68" s="1464"/>
      <c r="K68" s="1464"/>
      <c r="L68" s="1465"/>
      <c r="M68" s="1465"/>
      <c r="N68" s="1466"/>
      <c r="O68" s="1466"/>
      <c r="P68" s="1466"/>
      <c r="Q68" s="1466"/>
      <c r="R68" s="1466"/>
      <c r="S68" s="1467"/>
      <c r="T68" s="1467"/>
      <c r="U68" s="1467"/>
      <c r="V68" s="1467"/>
      <c r="W68" s="1467"/>
      <c r="X68" s="1467"/>
      <c r="Y68" s="1468"/>
      <c r="AB68" s="742">
        <f>COUNTIF($G$5:$G$35,CONCATENATE("=",Soll_Stat))</f>
        <v>0</v>
      </c>
      <c r="AC68" s="739" t="str">
        <f>Übersicht!B20</f>
        <v>Soll-Statistik</v>
      </c>
      <c r="AD68" s="649"/>
    </row>
    <row r="69" spans="2:30" ht="13.5" thickBot="1" x14ac:dyDescent="0.25">
      <c r="B69" s="458" t="s">
        <v>389</v>
      </c>
      <c r="C69" s="291"/>
      <c r="D69" s="271" t="str">
        <f>Arbeitstage!C25</f>
        <v>x</v>
      </c>
      <c r="E69" s="1875">
        <f>'10'!$AB$53</f>
        <v>0</v>
      </c>
      <c r="F69" s="1481">
        <f>F64</f>
        <v>0.32500000000000001</v>
      </c>
      <c r="G69" s="1481">
        <v>8.1250000000000003E-2</v>
      </c>
      <c r="H69" s="1463"/>
      <c r="I69" s="1464"/>
      <c r="J69" s="1464"/>
      <c r="K69" s="1464"/>
      <c r="L69" s="1465"/>
      <c r="M69" s="1465"/>
      <c r="N69" s="1466"/>
      <c r="O69" s="1466"/>
      <c r="P69" s="1466"/>
      <c r="Q69" s="1466"/>
      <c r="R69" s="1466"/>
      <c r="S69" s="1467"/>
      <c r="T69" s="1467"/>
      <c r="U69" s="1467"/>
      <c r="V69" s="1467"/>
      <c r="W69" s="1467"/>
      <c r="X69" s="1467"/>
      <c r="Y69" s="1468"/>
      <c r="AB69" s="770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8" t="s">
        <v>390</v>
      </c>
      <c r="C70" s="291"/>
      <c r="D70" s="271" t="str">
        <f>Arbeitstage!C27</f>
        <v>x</v>
      </c>
      <c r="E70" s="1875">
        <f>'11'!$AB$53</f>
        <v>0</v>
      </c>
      <c r="F70" s="1881" t="s">
        <v>764</v>
      </c>
      <c r="G70" s="1877">
        <f>1-G69/F69</f>
        <v>0.75</v>
      </c>
      <c r="H70" s="1463"/>
      <c r="I70" s="1464"/>
      <c r="J70" s="1464"/>
      <c r="K70" s="1464"/>
      <c r="L70" s="1465"/>
      <c r="M70" s="1465"/>
      <c r="N70" s="1466"/>
      <c r="O70" s="1466"/>
      <c r="P70" s="1466"/>
      <c r="Q70" s="1466"/>
      <c r="R70" s="1466"/>
      <c r="S70" s="1467"/>
      <c r="T70" s="1467"/>
      <c r="U70" s="1467"/>
      <c r="V70" s="1467"/>
      <c r="W70" s="1467"/>
      <c r="X70" s="1467"/>
      <c r="Y70" s="1468"/>
      <c r="AB70" s="655">
        <f ca="1">AB49-AB52</f>
        <v>0</v>
      </c>
      <c r="AC70" s="657" t="s">
        <v>391</v>
      </c>
      <c r="AD70" s="658"/>
    </row>
    <row r="71" spans="2:30" ht="13.5" thickBot="1" x14ac:dyDescent="0.25">
      <c r="B71" s="459" t="s">
        <v>392</v>
      </c>
      <c r="C71" s="460"/>
      <c r="D71" s="300" t="str">
        <f>Arbeitstage!C29</f>
        <v>x</v>
      </c>
      <c r="E71" s="1875">
        <f>'12'!$AB$53</f>
        <v>0</v>
      </c>
      <c r="F71" s="1883"/>
      <c r="G71" s="1884"/>
      <c r="H71" s="1463"/>
      <c r="I71" s="1464"/>
      <c r="J71" s="1464"/>
      <c r="K71" s="1464"/>
      <c r="L71" s="1465"/>
      <c r="M71" s="1465"/>
      <c r="N71" s="1466"/>
      <c r="O71" s="1466"/>
      <c r="P71" s="1466"/>
      <c r="Q71" s="1466"/>
      <c r="R71" s="1466"/>
      <c r="S71" s="1467"/>
      <c r="T71" s="1467"/>
      <c r="U71" s="1467"/>
      <c r="V71" s="1467"/>
      <c r="W71" s="1467"/>
      <c r="X71" s="1467"/>
      <c r="Y71" s="1468"/>
      <c r="AB71" s="656">
        <f ca="1">'10'!AB71+AB70</f>
        <v>0</v>
      </c>
      <c r="AC71" s="659" t="s">
        <v>393</v>
      </c>
      <c r="AD71" s="660"/>
    </row>
    <row r="72" spans="2:30" ht="13.5" thickBot="1" x14ac:dyDescent="0.25">
      <c r="B72" s="454" t="s">
        <v>352</v>
      </c>
      <c r="C72" s="453"/>
      <c r="D72" s="52">
        <f>COUNTIF(D60:D71,"=x")</f>
        <v>12</v>
      </c>
      <c r="E72" s="1876">
        <f>COUNTIF(E60:E71,"=x")</f>
        <v>0</v>
      </c>
      <c r="F72" s="1677"/>
      <c r="H72" s="1463"/>
      <c r="I72" s="1464"/>
      <c r="J72" s="1464"/>
      <c r="K72" s="1464"/>
      <c r="L72" s="1465"/>
      <c r="M72" s="1465"/>
      <c r="N72" s="1466"/>
      <c r="O72" s="1466"/>
      <c r="P72" s="1466"/>
      <c r="Q72" s="1466"/>
      <c r="R72" s="1466"/>
      <c r="S72" s="1467"/>
      <c r="T72" s="1467"/>
      <c r="U72" s="1467"/>
      <c r="V72" s="1467"/>
      <c r="W72" s="1467"/>
      <c r="X72" s="1467"/>
      <c r="Y72" s="1468"/>
      <c r="AB72" s="655">
        <f ca="1">AB34-AB39+AB52-H1</f>
        <v>0</v>
      </c>
      <c r="AC72" s="657" t="s">
        <v>394</v>
      </c>
      <c r="AD72" s="661"/>
    </row>
    <row r="73" spans="2:30" ht="13.5" thickBot="1" x14ac:dyDescent="0.25">
      <c r="H73" s="1469"/>
      <c r="I73" s="1470"/>
      <c r="J73" s="1470"/>
      <c r="K73" s="1470"/>
      <c r="L73" s="1471"/>
      <c r="M73" s="1471"/>
      <c r="N73" s="1472"/>
      <c r="O73" s="1472"/>
      <c r="P73" s="1472"/>
      <c r="Q73" s="1472"/>
      <c r="R73" s="1472"/>
      <c r="S73" s="1473"/>
      <c r="T73" s="1473"/>
      <c r="U73" s="1473"/>
      <c r="V73" s="1473"/>
      <c r="W73" s="1473"/>
      <c r="X73" s="1473"/>
      <c r="Y73" s="1474"/>
      <c r="AB73" s="656">
        <f ca="1">'10'!AB73+AB72</f>
        <v>0</v>
      </c>
      <c r="AC73" s="659" t="s">
        <v>393</v>
      </c>
      <c r="AD73" s="662"/>
    </row>
    <row r="75" spans="2:30" ht="13.5" thickBot="1" x14ac:dyDescent="0.25">
      <c r="B75" s="1789" t="s">
        <v>950</v>
      </c>
    </row>
    <row r="76" spans="2:30" x14ac:dyDescent="0.2">
      <c r="B76" s="2057" t="str">
        <f>IF('10'!B76="","",'10'!B76)</f>
        <v>Büro/Betrieb</v>
      </c>
      <c r="C76" s="2058" t="str">
        <f>IF('10'!C76="","",'10'!C76)</f>
        <v/>
      </c>
      <c r="D76" s="2059" t="str">
        <f>IF('10'!D76="","",'10'!D76)</f>
        <v>B</v>
      </c>
      <c r="E76" s="2060"/>
      <c r="F76" s="2060"/>
      <c r="G76" s="1273"/>
      <c r="H76" s="2061"/>
      <c r="I76" s="2061"/>
      <c r="J76" s="2061"/>
      <c r="K76" s="2062"/>
      <c r="L76" s="2062"/>
      <c r="M76" s="2062"/>
      <c r="N76" s="2062"/>
      <c r="O76" s="2062"/>
      <c r="P76" s="2062"/>
      <c r="Q76" s="2062"/>
      <c r="R76" s="2062"/>
      <c r="S76" s="2062"/>
      <c r="T76" s="2062"/>
      <c r="U76" s="2062"/>
      <c r="V76" s="2062"/>
      <c r="W76" s="2061"/>
      <c r="X76" s="2063"/>
      <c r="Y76" s="2063"/>
      <c r="Z76" s="2063"/>
      <c r="AA76" s="2063"/>
      <c r="AB76" s="2063"/>
      <c r="AC76" s="38"/>
      <c r="AD76" s="38"/>
    </row>
    <row r="77" spans="2:30" x14ac:dyDescent="0.2">
      <c r="B77" s="2064" t="str">
        <f>IF('10'!B77="","",'10'!B77)</f>
        <v>mobile Arbeit</v>
      </c>
      <c r="C77" s="2065" t="str">
        <f>IF('10'!C77="","",'10'!C77)</f>
        <v/>
      </c>
      <c r="D77" s="2066" t="str">
        <f>IF('10'!D77="","",'10'!D77)</f>
        <v>M</v>
      </c>
      <c r="E77" s="2060"/>
      <c r="F77" s="2060"/>
      <c r="G77" s="1273"/>
      <c r="H77" s="2061"/>
      <c r="I77" s="2061"/>
      <c r="J77" s="2061"/>
      <c r="K77" s="2062"/>
      <c r="L77" s="2062"/>
      <c r="M77" s="2062"/>
      <c r="N77" s="2062"/>
      <c r="O77" s="2062"/>
      <c r="P77" s="2062"/>
      <c r="Q77" s="2062"/>
      <c r="R77" s="2062"/>
      <c r="S77" s="2062"/>
      <c r="T77" s="2062"/>
      <c r="U77" s="2062"/>
      <c r="V77" s="2062"/>
      <c r="W77" s="2061"/>
      <c r="X77" s="2063"/>
      <c r="Y77" s="2063"/>
      <c r="Z77" s="2063"/>
      <c r="AA77" s="2063"/>
      <c r="AB77" s="2063"/>
      <c r="AC77" s="38"/>
      <c r="AD77" s="38"/>
    </row>
    <row r="78" spans="2:30" x14ac:dyDescent="0.2">
      <c r="B78" s="2064" t="str">
        <f>IF('10'!B78="","",'10'!B78)</f>
        <v/>
      </c>
      <c r="C78" s="2065" t="str">
        <f>IF('10'!C78="","",'10'!C78)</f>
        <v/>
      </c>
      <c r="D78" s="2066" t="str">
        <f>IF('10'!D78="","",'10'!D78)</f>
        <v/>
      </c>
      <c r="E78" s="2060"/>
      <c r="F78" s="2060"/>
      <c r="G78" s="1273"/>
      <c r="H78" s="2061"/>
      <c r="I78" s="2061"/>
      <c r="J78" s="2061"/>
      <c r="K78" s="2062"/>
      <c r="L78" s="2062"/>
      <c r="M78" s="2062"/>
      <c r="N78" s="2062"/>
      <c r="O78" s="2062"/>
      <c r="P78" s="2062"/>
      <c r="Q78" s="2062"/>
      <c r="R78" s="2062"/>
      <c r="S78" s="2062"/>
      <c r="T78" s="2062"/>
      <c r="U78" s="2062"/>
      <c r="V78" s="2062"/>
      <c r="W78" s="2061"/>
      <c r="X78" s="2063"/>
      <c r="Y78" s="2063"/>
      <c r="Z78" s="2063"/>
      <c r="AA78" s="2063"/>
      <c r="AB78" s="2063"/>
      <c r="AC78" s="38"/>
      <c r="AD78" s="38"/>
    </row>
    <row r="79" spans="2:30" x14ac:dyDescent="0.2">
      <c r="B79" s="2064" t="str">
        <f>IF('10'!B79="","",'10'!B79)</f>
        <v>Zweigstelle</v>
      </c>
      <c r="C79" s="2065" t="str">
        <f>IF('10'!C79="","",'10'!C79)</f>
        <v/>
      </c>
      <c r="D79" s="2066" t="str">
        <f>IF('10'!D79="","",'10'!D79)</f>
        <v>ZS</v>
      </c>
      <c r="E79" s="2060"/>
      <c r="F79" s="2060"/>
      <c r="G79" s="1273"/>
      <c r="H79" s="2061"/>
      <c r="I79" s="2061"/>
      <c r="J79" s="2061"/>
      <c r="K79" s="2062"/>
      <c r="L79" s="2062"/>
      <c r="M79" s="2062"/>
      <c r="N79" s="2062"/>
      <c r="O79" s="2062"/>
      <c r="P79" s="2062"/>
      <c r="Q79" s="2062"/>
      <c r="R79" s="2062"/>
      <c r="S79" s="2062"/>
      <c r="T79" s="2062"/>
      <c r="U79" s="2062"/>
      <c r="V79" s="2062"/>
      <c r="W79" s="2061"/>
      <c r="X79" s="2063"/>
      <c r="Y79" s="2063"/>
      <c r="Z79" s="2063"/>
      <c r="AA79" s="2063"/>
      <c r="AB79" s="2063"/>
      <c r="AC79" s="38"/>
      <c r="AD79" s="38"/>
    </row>
    <row r="80" spans="2:30" x14ac:dyDescent="0.2">
      <c r="B80" s="2064" t="str">
        <f>IF('10'!B80="","",'10'!B80)</f>
        <v>Kunde 1</v>
      </c>
      <c r="C80" s="2065" t="str">
        <f>IF('10'!C80="","",'10'!C80)</f>
        <v/>
      </c>
      <c r="D80" s="2066" t="str">
        <f>IF('10'!D80="","",'10'!D80)</f>
        <v>K1</v>
      </c>
      <c r="E80" s="2060"/>
      <c r="F80" s="2060"/>
      <c r="G80" s="1273"/>
      <c r="H80" s="2061"/>
      <c r="I80" s="2061"/>
      <c r="J80" s="2061"/>
      <c r="K80" s="2062"/>
      <c r="L80" s="2062"/>
      <c r="M80" s="2062"/>
      <c r="N80" s="2062"/>
      <c r="O80" s="2062"/>
      <c r="P80" s="2062"/>
      <c r="Q80" s="2062"/>
      <c r="R80" s="2062"/>
      <c r="S80" s="2062"/>
      <c r="T80" s="2062"/>
      <c r="U80" s="2062"/>
      <c r="V80" s="2062"/>
      <c r="W80" s="2061"/>
      <c r="X80" s="2063"/>
      <c r="Y80" s="2063"/>
      <c r="Z80" s="2063"/>
      <c r="AA80" s="2063"/>
      <c r="AB80" s="2063"/>
      <c r="AC80" s="38"/>
      <c r="AD80" s="38"/>
    </row>
    <row r="81" spans="2:30" x14ac:dyDescent="0.2">
      <c r="B81" s="2064" t="str">
        <f>IF('10'!B81="","",'10'!B81)</f>
        <v>Kunde 2</v>
      </c>
      <c r="C81" s="2065" t="str">
        <f>IF('10'!C81="","",'10'!C81)</f>
        <v/>
      </c>
      <c r="D81" s="2066" t="str">
        <f>IF('10'!D81="","",'10'!D81)</f>
        <v>K2</v>
      </c>
      <c r="E81" s="2060"/>
      <c r="F81" s="2060"/>
      <c r="G81" s="1273"/>
      <c r="H81" s="2061"/>
      <c r="I81" s="2061"/>
      <c r="J81" s="2061"/>
      <c r="K81" s="2062"/>
      <c r="L81" s="2062"/>
      <c r="M81" s="2062"/>
      <c r="N81" s="2062"/>
      <c r="O81" s="2062"/>
      <c r="P81" s="2062"/>
      <c r="Q81" s="2062"/>
      <c r="R81" s="2062"/>
      <c r="S81" s="2062"/>
      <c r="T81" s="2062"/>
      <c r="U81" s="2062"/>
      <c r="V81" s="2062"/>
      <c r="W81" s="2061"/>
      <c r="X81" s="2063"/>
      <c r="Y81" s="2063"/>
      <c r="Z81" s="2063"/>
      <c r="AA81" s="2063"/>
      <c r="AB81" s="2063"/>
      <c r="AC81" s="38"/>
      <c r="AD81" s="38"/>
    </row>
    <row r="82" spans="2:30" x14ac:dyDescent="0.2">
      <c r="B82" s="2067" t="str">
        <f>IF('10'!B82="","",'10'!B82)</f>
        <v/>
      </c>
      <c r="C82" s="2065" t="str">
        <f>IF('10'!C82="","",'10'!C82)</f>
        <v/>
      </c>
      <c r="D82" s="2066" t="str">
        <f>IF('10'!D82="","",'10'!D82)</f>
        <v/>
      </c>
      <c r="E82" s="2060"/>
      <c r="F82" s="2060"/>
      <c r="G82" s="1273"/>
      <c r="H82" s="2061"/>
      <c r="I82" s="2061"/>
      <c r="J82" s="2061"/>
      <c r="K82" s="2062"/>
      <c r="L82" s="2062"/>
      <c r="M82" s="2062"/>
      <c r="N82" s="2062"/>
      <c r="O82" s="2062"/>
      <c r="P82" s="2062"/>
      <c r="Q82" s="2062"/>
      <c r="R82" s="2062"/>
      <c r="S82" s="2062"/>
      <c r="T82" s="2062"/>
      <c r="U82" s="2062"/>
      <c r="V82" s="2062"/>
      <c r="W82" s="2061"/>
      <c r="X82" s="2063"/>
      <c r="Y82" s="2063"/>
      <c r="Z82" s="2063"/>
      <c r="AA82" s="2063"/>
      <c r="AB82" s="2063"/>
      <c r="AC82" s="38"/>
      <c r="AD82" s="38"/>
    </row>
    <row r="83" spans="2:30" x14ac:dyDescent="0.2">
      <c r="B83" s="2067" t="str">
        <f>IF('10'!B83="","",'10'!B83)</f>
        <v/>
      </c>
      <c r="C83" s="2065" t="str">
        <f>IF('10'!C83="","",'10'!C83)</f>
        <v/>
      </c>
      <c r="D83" s="2066" t="str">
        <f>IF('10'!D83="","",'10'!D83)</f>
        <v/>
      </c>
      <c r="E83" s="2060"/>
      <c r="F83" s="2060"/>
      <c r="G83" s="1273"/>
      <c r="H83" s="2061"/>
      <c r="I83" s="2061"/>
      <c r="J83" s="2061"/>
      <c r="K83" s="2062"/>
      <c r="L83" s="2062"/>
      <c r="M83" s="2062"/>
      <c r="N83" s="2062"/>
      <c r="O83" s="2062"/>
      <c r="P83" s="2062"/>
      <c r="Q83" s="2062"/>
      <c r="R83" s="2062"/>
      <c r="S83" s="2062"/>
      <c r="T83" s="2062"/>
      <c r="U83" s="2062"/>
      <c r="V83" s="2062"/>
      <c r="W83" s="2061"/>
      <c r="X83" s="2063"/>
      <c r="Y83" s="2063"/>
      <c r="Z83" s="2063"/>
      <c r="AA83" s="2063"/>
      <c r="AB83" s="2063"/>
      <c r="AC83" s="38"/>
      <c r="AD83" s="38"/>
    </row>
    <row r="84" spans="2:30" x14ac:dyDescent="0.2">
      <c r="B84" s="2067" t="str">
        <f>IF('10'!B84="","",'10'!B84)</f>
        <v/>
      </c>
      <c r="C84" s="2065" t="str">
        <f>IF('10'!C84="","",'10'!C84)</f>
        <v/>
      </c>
      <c r="D84" s="2066" t="str">
        <f>IF('10'!D84="","",'10'!D84)</f>
        <v/>
      </c>
      <c r="E84" s="2060"/>
      <c r="F84" s="2060"/>
      <c r="G84" s="1273"/>
      <c r="H84" s="2061"/>
      <c r="I84" s="2061"/>
      <c r="J84" s="2061"/>
      <c r="K84" s="2062"/>
      <c r="L84" s="2062"/>
      <c r="M84" s="2062"/>
      <c r="N84" s="2062"/>
      <c r="O84" s="2062"/>
      <c r="P84" s="2062"/>
      <c r="Q84" s="2062"/>
      <c r="R84" s="2062"/>
      <c r="S84" s="2062"/>
      <c r="T84" s="2062"/>
      <c r="U84" s="2062"/>
      <c r="V84" s="2062"/>
      <c r="W84" s="2061"/>
      <c r="X84" s="2063"/>
      <c r="Y84" s="2063"/>
      <c r="Z84" s="2063"/>
      <c r="AA84" s="2063"/>
      <c r="AB84" s="2063"/>
      <c r="AC84" s="38"/>
      <c r="AD84" s="38"/>
    </row>
    <row r="85" spans="2:30" x14ac:dyDescent="0.2">
      <c r="B85" s="2067" t="str">
        <f>IF('10'!B85="","",'10'!B85)</f>
        <v/>
      </c>
      <c r="C85" s="2065" t="str">
        <f>IF('10'!C85="","",'10'!C85)</f>
        <v/>
      </c>
      <c r="D85" s="2066" t="str">
        <f>IF('10'!D85="","",'10'!D85)</f>
        <v>s</v>
      </c>
      <c r="E85" s="2060"/>
      <c r="F85" s="2060"/>
      <c r="G85" s="1273"/>
      <c r="H85" s="2061"/>
      <c r="I85" s="2061"/>
      <c r="J85" s="2061"/>
      <c r="K85" s="2062"/>
      <c r="L85" s="2062"/>
      <c r="M85" s="2062"/>
      <c r="N85" s="2062"/>
      <c r="O85" s="2062"/>
      <c r="P85" s="2062"/>
      <c r="Q85" s="2062"/>
      <c r="R85" s="2062"/>
      <c r="S85" s="2062"/>
      <c r="T85" s="2062"/>
      <c r="U85" s="2062"/>
      <c r="V85" s="2062"/>
      <c r="W85" s="2061"/>
      <c r="X85" s="2063"/>
      <c r="Y85" s="2063"/>
      <c r="Z85" s="2063"/>
      <c r="AA85" s="2063"/>
      <c r="AB85" s="2063"/>
      <c r="AC85" s="38"/>
      <c r="AD85" s="38"/>
    </row>
    <row r="86" spans="2:30" x14ac:dyDescent="0.2">
      <c r="B86" s="2067" t="str">
        <f>IF('10'!B86="","",'10'!B86)</f>
        <v/>
      </c>
      <c r="C86" s="2065" t="str">
        <f>IF('10'!C86="","",'10'!C86)</f>
        <v/>
      </c>
      <c r="D86" s="2066" t="str">
        <f>IF('10'!D86="","",'10'!D86)</f>
        <v>i</v>
      </c>
      <c r="E86" s="2060"/>
      <c r="F86" s="2060"/>
      <c r="G86" s="1273"/>
      <c r="H86" s="2061"/>
      <c r="I86" s="2061"/>
      <c r="J86" s="2061"/>
      <c r="K86" s="2062"/>
      <c r="L86" s="2062"/>
      <c r="M86" s="2062"/>
      <c r="N86" s="2062"/>
      <c r="O86" s="2062"/>
      <c r="P86" s="2062"/>
      <c r="Q86" s="2062"/>
      <c r="R86" s="2062"/>
      <c r="S86" s="2062"/>
      <c r="T86" s="2062"/>
      <c r="U86" s="2062"/>
      <c r="V86" s="2062"/>
      <c r="W86" s="2061"/>
      <c r="X86" s="2063"/>
      <c r="Y86" s="2063"/>
      <c r="Z86" s="2063"/>
      <c r="AA86" s="2063"/>
      <c r="AB86" s="2063"/>
      <c r="AC86" s="38"/>
      <c r="AD86" s="38"/>
    </row>
    <row r="87" spans="2:30" x14ac:dyDescent="0.2">
      <c r="B87" s="2067" t="str">
        <f>IF('10'!B87="","",'10'!B87)</f>
        <v/>
      </c>
      <c r="C87" s="2065" t="str">
        <f>IF('10'!C87="","",'10'!C87)</f>
        <v/>
      </c>
      <c r="D87" s="2066" t="str">
        <f>IF('10'!D87="","",'10'!D87)</f>
        <v>e</v>
      </c>
      <c r="E87" s="2060"/>
      <c r="F87" s="2060"/>
      <c r="G87" s="1273"/>
      <c r="H87" s="2061"/>
      <c r="I87" s="2061"/>
      <c r="J87" s="2061"/>
      <c r="K87" s="2062"/>
      <c r="L87" s="2062"/>
      <c r="M87" s="2062"/>
      <c r="N87" s="2062"/>
      <c r="O87" s="2062"/>
      <c r="P87" s="2062"/>
      <c r="Q87" s="2062"/>
      <c r="R87" s="2062"/>
      <c r="S87" s="2062"/>
      <c r="T87" s="2062"/>
      <c r="U87" s="2062"/>
      <c r="V87" s="2062"/>
      <c r="W87" s="2061"/>
      <c r="X87" s="2063"/>
      <c r="Y87" s="2063"/>
      <c r="Z87" s="2063"/>
      <c r="AA87" s="2063"/>
      <c r="AB87" s="2063"/>
      <c r="AC87" s="38"/>
      <c r="AD87" s="38"/>
    </row>
    <row r="88" spans="2:30" x14ac:dyDescent="0.2">
      <c r="B88" s="2067" t="str">
        <f>IF('10'!B88="","",'10'!B88)</f>
        <v/>
      </c>
      <c r="C88" s="2065" t="str">
        <f>IF('10'!C88="","",'10'!C88)</f>
        <v/>
      </c>
      <c r="D88" s="2066" t="str">
        <f>IF('10'!D88="","",'10'!D88)</f>
        <v>h</v>
      </c>
      <c r="E88" s="2060"/>
      <c r="F88" s="2060"/>
      <c r="G88" s="1273"/>
      <c r="H88" s="2061"/>
      <c r="I88" s="2061"/>
      <c r="J88" s="2061"/>
      <c r="K88" s="2062"/>
      <c r="L88" s="2062"/>
      <c r="M88" s="2062"/>
      <c r="N88" s="2062"/>
      <c r="O88" s="2062"/>
      <c r="P88" s="2062"/>
      <c r="Q88" s="2062"/>
      <c r="R88" s="2062"/>
      <c r="S88" s="2062"/>
      <c r="T88" s="2062"/>
      <c r="U88" s="2062"/>
      <c r="V88" s="2062"/>
      <c r="W88" s="2061"/>
      <c r="X88" s="2063"/>
      <c r="Y88" s="2063"/>
      <c r="Z88" s="2063"/>
      <c r="AA88" s="2063"/>
      <c r="AB88" s="2063"/>
      <c r="AC88" s="38"/>
      <c r="AD88" s="38"/>
    </row>
    <row r="89" spans="2:30" x14ac:dyDescent="0.2">
      <c r="B89" s="2067" t="str">
        <f>IF('10'!B89="","",'10'!B89)</f>
        <v/>
      </c>
      <c r="C89" s="2065" t="str">
        <f>IF('10'!C89="","",'10'!C89)</f>
        <v/>
      </c>
      <c r="D89" s="2066" t="str">
        <f>IF('10'!D89="","",'10'!D89)</f>
        <v>e</v>
      </c>
      <c r="E89" s="2060"/>
      <c r="F89" s="2060"/>
      <c r="G89" s="1273"/>
      <c r="H89" s="2061"/>
      <c r="I89" s="2061"/>
      <c r="J89" s="2061"/>
      <c r="K89" s="2062"/>
      <c r="L89" s="2062"/>
      <c r="M89" s="2062"/>
      <c r="N89" s="2062"/>
      <c r="O89" s="2062"/>
      <c r="P89" s="2062"/>
      <c r="Q89" s="2062"/>
      <c r="R89" s="2062"/>
      <c r="S89" s="2062"/>
      <c r="T89" s="2062"/>
      <c r="U89" s="2062"/>
      <c r="V89" s="2062"/>
      <c r="W89" s="2061"/>
      <c r="X89" s="2063"/>
      <c r="Y89" s="2063"/>
      <c r="Z89" s="2063"/>
      <c r="AA89" s="2063"/>
      <c r="AB89" s="2063"/>
      <c r="AC89" s="38"/>
      <c r="AD89" s="38"/>
    </row>
    <row r="90" spans="2:30" x14ac:dyDescent="0.2">
      <c r="B90" s="2067" t="str">
        <f>IF('10'!B90="","",'10'!B90)</f>
        <v/>
      </c>
      <c r="C90" s="2065" t="str">
        <f>IF('10'!C90="","",'10'!C90)</f>
        <v/>
      </c>
      <c r="D90" s="2066" t="str">
        <f>IF('10'!D90="","",'10'!D90)</f>
        <v/>
      </c>
      <c r="E90" s="2060"/>
      <c r="F90" s="2060"/>
      <c r="G90" s="1273"/>
      <c r="H90" s="2061"/>
      <c r="I90" s="2061"/>
      <c r="J90" s="2061"/>
      <c r="K90" s="2062"/>
      <c r="L90" s="2062"/>
      <c r="M90" s="2062"/>
      <c r="N90" s="2062"/>
      <c r="O90" s="2062"/>
      <c r="P90" s="2062"/>
      <c r="Q90" s="2062"/>
      <c r="R90" s="2062"/>
      <c r="S90" s="2062"/>
      <c r="T90" s="2062"/>
      <c r="U90" s="2062"/>
      <c r="V90" s="2062"/>
      <c r="W90" s="2061"/>
      <c r="X90" s="2063"/>
      <c r="Y90" s="2063"/>
      <c r="Z90" s="2063"/>
      <c r="AA90" s="2063"/>
      <c r="AB90" s="2063"/>
      <c r="AC90" s="38"/>
      <c r="AD90" s="38"/>
    </row>
    <row r="91" spans="2:30" x14ac:dyDescent="0.2">
      <c r="B91" s="2067" t="str">
        <f>IF('10'!B91="","",'10'!B91)</f>
        <v/>
      </c>
      <c r="C91" s="2065" t="str">
        <f>IF('10'!C91="","",'10'!C91)</f>
        <v/>
      </c>
      <c r="D91" s="2066" t="str">
        <f>IF('10'!D91="","",'10'!D91)</f>
        <v>u</v>
      </c>
      <c r="E91" s="2060"/>
      <c r="F91" s="2060"/>
      <c r="G91" s="1273"/>
      <c r="H91" s="2061"/>
      <c r="I91" s="2061"/>
      <c r="J91" s="2061"/>
      <c r="K91" s="2062"/>
      <c r="L91" s="2062"/>
      <c r="M91" s="2062"/>
      <c r="N91" s="2062"/>
      <c r="O91" s="2062"/>
      <c r="P91" s="2062"/>
      <c r="Q91" s="2062"/>
      <c r="R91" s="2062"/>
      <c r="S91" s="2062"/>
      <c r="T91" s="2062"/>
      <c r="U91" s="2062"/>
      <c r="V91" s="2062"/>
      <c r="W91" s="2061"/>
      <c r="X91" s="2063"/>
      <c r="Y91" s="2063"/>
      <c r="Z91" s="2063"/>
      <c r="AA91" s="2063"/>
      <c r="AB91" s="2063"/>
      <c r="AC91" s="38"/>
      <c r="AD91" s="38"/>
    </row>
    <row r="92" spans="2:30" x14ac:dyDescent="0.2">
      <c r="B92" s="2067" t="str">
        <f>IF('10'!B92="","",'10'!B92)</f>
        <v/>
      </c>
      <c r="C92" s="2065" t="str">
        <f>IF('10'!C92="","",'10'!C92)</f>
        <v/>
      </c>
      <c r="D92" s="2066" t="str">
        <f>IF('10'!D92="","",'10'!D92)</f>
        <v>n</v>
      </c>
      <c r="E92" s="2060"/>
      <c r="F92" s="2060"/>
      <c r="G92" s="1273"/>
      <c r="H92" s="2061"/>
      <c r="I92" s="2061"/>
      <c r="J92" s="2061"/>
      <c r="K92" s="2062"/>
      <c r="L92" s="2062"/>
      <c r="M92" s="2062"/>
      <c r="N92" s="2062"/>
      <c r="O92" s="2062"/>
      <c r="P92" s="2062"/>
      <c r="Q92" s="2062"/>
      <c r="R92" s="2062"/>
      <c r="S92" s="2062"/>
      <c r="T92" s="2062"/>
      <c r="U92" s="2062"/>
      <c r="V92" s="2062"/>
      <c r="W92" s="2061"/>
      <c r="X92" s="2063"/>
      <c r="Y92" s="2063"/>
      <c r="Z92" s="2063"/>
      <c r="AA92" s="2063"/>
      <c r="AB92" s="2063"/>
      <c r="AC92" s="38"/>
      <c r="AD92" s="38"/>
    </row>
    <row r="93" spans="2:30" x14ac:dyDescent="0.2">
      <c r="B93" s="2067" t="str">
        <f>IF('10'!B93="","",'10'!B93)</f>
        <v/>
      </c>
      <c r="C93" s="2065" t="str">
        <f>IF('10'!C93="","",'10'!C93)</f>
        <v/>
      </c>
      <c r="D93" s="2066" t="str">
        <f>IF('10'!D93="","",'10'!D93)</f>
        <v>t</v>
      </c>
      <c r="E93" s="2060"/>
      <c r="F93" s="2060"/>
      <c r="G93" s="1273"/>
      <c r="H93" s="2061"/>
      <c r="I93" s="2061"/>
      <c r="J93" s="2061"/>
      <c r="K93" s="2062"/>
      <c r="L93" s="2062"/>
      <c r="M93" s="2062"/>
      <c r="N93" s="2062"/>
      <c r="O93" s="2062"/>
      <c r="P93" s="2062"/>
      <c r="Q93" s="2062"/>
      <c r="R93" s="2062"/>
      <c r="S93" s="2062"/>
      <c r="T93" s="2062"/>
      <c r="U93" s="2062"/>
      <c r="V93" s="2062"/>
      <c r="W93" s="2061"/>
      <c r="X93" s="2063"/>
      <c r="Y93" s="2063"/>
      <c r="Z93" s="2063"/>
      <c r="AA93" s="2063"/>
      <c r="AB93" s="2063"/>
      <c r="AC93" s="38"/>
      <c r="AD93" s="38"/>
    </row>
    <row r="94" spans="2:30" x14ac:dyDescent="0.2">
      <c r="B94" s="2067" t="str">
        <f>IF('10'!B94="","",'10'!B94)</f>
        <v/>
      </c>
      <c r="C94" s="2065" t="str">
        <f>IF('10'!C94="","",'10'!C94)</f>
        <v/>
      </c>
      <c r="D94" s="2066" t="str">
        <f>IF('10'!D94="","",'10'!D94)</f>
        <v>e</v>
      </c>
      <c r="E94" s="2060"/>
      <c r="F94" s="2060"/>
      <c r="G94" s="1273"/>
      <c r="H94" s="2061"/>
      <c r="I94" s="2061"/>
      <c r="J94" s="2061"/>
      <c r="K94" s="2062"/>
      <c r="L94" s="2062"/>
      <c r="M94" s="2062"/>
      <c r="N94" s="2062"/>
      <c r="O94" s="2062"/>
      <c r="P94" s="2062"/>
      <c r="Q94" s="2062"/>
      <c r="R94" s="2062"/>
      <c r="S94" s="2062"/>
      <c r="T94" s="2062"/>
      <c r="U94" s="2062"/>
      <c r="V94" s="2062"/>
      <c r="W94" s="2061"/>
      <c r="X94" s="2063"/>
      <c r="Y94" s="2063"/>
      <c r="Z94" s="2063"/>
      <c r="AA94" s="2063"/>
      <c r="AB94" s="2063"/>
      <c r="AC94" s="38"/>
      <c r="AD94" s="38"/>
    </row>
    <row r="95" spans="2:30" ht="13.5" thickBot="1" x14ac:dyDescent="0.25">
      <c r="B95" s="2068" t="str">
        <f>IF('10'!B95="","",'10'!B95)</f>
        <v/>
      </c>
      <c r="C95" s="2069" t="str">
        <f>IF('10'!C95="","",'10'!C95)</f>
        <v/>
      </c>
      <c r="D95" s="2072" t="str">
        <f>IF('10'!D95="","",'10'!D95)</f>
        <v>n</v>
      </c>
      <c r="E95" s="2060"/>
      <c r="F95" s="2060"/>
      <c r="G95" s="1273"/>
      <c r="H95" s="2061"/>
      <c r="I95" s="2061"/>
      <c r="J95" s="2061"/>
      <c r="K95" s="2062"/>
      <c r="L95" s="2062"/>
      <c r="M95" s="2062"/>
      <c r="N95" s="2062"/>
      <c r="O95" s="2062"/>
      <c r="P95" s="2062"/>
      <c r="Q95" s="2062"/>
      <c r="R95" s="2062"/>
      <c r="S95" s="2062"/>
      <c r="T95" s="2062"/>
      <c r="U95" s="2062"/>
      <c r="V95" s="2062"/>
      <c r="W95" s="2061"/>
      <c r="X95" s="2063"/>
      <c r="Y95" s="2063"/>
      <c r="Z95" s="2063"/>
      <c r="AA95" s="2063"/>
      <c r="AB95" s="2063"/>
      <c r="AC95" s="38"/>
      <c r="AD95" s="38"/>
    </row>
    <row r="96" spans="2:30" x14ac:dyDescent="0.2">
      <c r="B96" s="2070"/>
      <c r="C96" s="2060"/>
      <c r="D96" s="2060"/>
      <c r="E96" s="2060"/>
      <c r="F96" s="2060"/>
      <c r="G96" s="1273"/>
      <c r="H96" s="2061"/>
      <c r="I96" s="2061"/>
      <c r="J96" s="2061"/>
      <c r="K96" s="2062"/>
      <c r="L96" s="2062"/>
      <c r="M96" s="2062"/>
      <c r="N96" s="2062"/>
      <c r="O96" s="2062"/>
      <c r="P96" s="2062"/>
      <c r="Q96" s="2062"/>
      <c r="R96" s="2062"/>
      <c r="S96" s="2062"/>
      <c r="T96" s="2062"/>
      <c r="U96" s="2062"/>
      <c r="V96" s="2062"/>
      <c r="W96" s="2061"/>
      <c r="X96" s="2063"/>
      <c r="Y96" s="2063"/>
      <c r="Z96" s="2063"/>
      <c r="AA96" s="2063"/>
      <c r="AB96" s="2063"/>
      <c r="AC96" s="38"/>
      <c r="AD96" s="38"/>
    </row>
    <row r="97" spans="2:30" x14ac:dyDescent="0.2">
      <c r="B97" s="2070"/>
      <c r="C97" s="2060"/>
      <c r="D97" s="2060"/>
      <c r="E97" s="2060"/>
      <c r="F97" s="2060"/>
      <c r="G97" s="1273"/>
      <c r="H97" s="2061"/>
      <c r="I97" s="2061"/>
      <c r="J97" s="2061"/>
      <c r="K97" s="2062"/>
      <c r="L97" s="2062"/>
      <c r="M97" s="2062"/>
      <c r="N97" s="2062"/>
      <c r="O97" s="2062"/>
      <c r="P97" s="2062"/>
      <c r="Q97" s="2062"/>
      <c r="R97" s="2062"/>
      <c r="S97" s="2062"/>
      <c r="T97" s="2062"/>
      <c r="U97" s="2062"/>
      <c r="V97" s="2062"/>
      <c r="W97" s="2061"/>
      <c r="X97" s="2063"/>
      <c r="Y97" s="2063"/>
      <c r="Z97" s="2063"/>
      <c r="AA97" s="2063"/>
      <c r="AB97" s="2063"/>
      <c r="AC97" s="38"/>
      <c r="AD97" s="38"/>
    </row>
    <row r="98" spans="2:30" x14ac:dyDescent="0.2">
      <c r="B98" s="2070"/>
      <c r="C98" s="2060"/>
      <c r="D98" s="2060"/>
      <c r="E98" s="2060"/>
      <c r="F98" s="2060"/>
      <c r="G98" s="1273"/>
      <c r="H98" s="2061"/>
      <c r="I98" s="2061"/>
      <c r="J98" s="2061"/>
      <c r="K98" s="2062"/>
      <c r="L98" s="2062"/>
      <c r="M98" s="2062"/>
      <c r="N98" s="2062"/>
      <c r="O98" s="2062"/>
      <c r="P98" s="2062"/>
      <c r="Q98" s="2062"/>
      <c r="R98" s="2062"/>
      <c r="S98" s="2062"/>
      <c r="T98" s="2062"/>
      <c r="U98" s="2062"/>
      <c r="V98" s="2062"/>
      <c r="W98" s="2061"/>
      <c r="X98" s="2063"/>
      <c r="Y98" s="2063"/>
      <c r="Z98" s="2063"/>
      <c r="AA98" s="2063"/>
      <c r="AB98" s="2063"/>
      <c r="AC98" s="38"/>
      <c r="AD98" s="38"/>
    </row>
    <row r="99" spans="2:30" x14ac:dyDescent="0.2">
      <c r="B99" s="2070"/>
      <c r="C99" s="2060"/>
      <c r="D99" s="2060"/>
      <c r="E99" s="2060"/>
      <c r="F99" s="2060"/>
      <c r="G99" s="1273"/>
      <c r="H99" s="2061"/>
      <c r="I99" s="2061"/>
      <c r="J99" s="2061"/>
      <c r="K99" s="2062"/>
      <c r="L99" s="2062"/>
      <c r="M99" s="2062"/>
      <c r="N99" s="2062"/>
      <c r="O99" s="2062"/>
      <c r="P99" s="2062"/>
      <c r="Q99" s="2062"/>
      <c r="R99" s="2062"/>
      <c r="S99" s="2062"/>
      <c r="T99" s="2062"/>
      <c r="U99" s="2062"/>
      <c r="V99" s="2062"/>
      <c r="W99" s="2061"/>
      <c r="X99" s="2063"/>
      <c r="Y99" s="2063"/>
      <c r="Z99" s="2063"/>
      <c r="AA99" s="2063"/>
      <c r="AB99" s="2063"/>
      <c r="AC99" s="38"/>
      <c r="AD99" s="38"/>
    </row>
    <row r="100" spans="2:30" x14ac:dyDescent="0.2">
      <c r="B100" s="2070"/>
      <c r="C100" s="2060"/>
      <c r="D100" s="2060"/>
      <c r="E100" s="2060"/>
      <c r="F100" s="2060"/>
      <c r="G100" s="1273"/>
      <c r="H100" s="2061"/>
      <c r="I100" s="2061"/>
      <c r="J100" s="2061"/>
      <c r="K100" s="2062"/>
      <c r="L100" s="2062"/>
      <c r="M100" s="2062"/>
      <c r="N100" s="2062"/>
      <c r="O100" s="2062"/>
      <c r="P100" s="2062"/>
      <c r="Q100" s="2062"/>
      <c r="R100" s="2062"/>
      <c r="S100" s="2062"/>
      <c r="T100" s="2062"/>
      <c r="U100" s="2062"/>
      <c r="V100" s="2062"/>
      <c r="W100" s="2061"/>
      <c r="X100" s="2063"/>
      <c r="Y100" s="2063"/>
      <c r="Z100" s="2063"/>
      <c r="AA100" s="2063"/>
      <c r="AB100" s="2063"/>
      <c r="AC100" s="38"/>
      <c r="AD100" s="38"/>
    </row>
    <row r="101" spans="2:30" x14ac:dyDescent="0.2">
      <c r="B101" s="2070"/>
      <c r="C101" s="2060"/>
      <c r="D101" s="2060"/>
      <c r="E101" s="2060"/>
      <c r="F101" s="2060"/>
      <c r="G101" s="1273"/>
      <c r="H101" s="2061"/>
      <c r="I101" s="2061"/>
      <c r="J101" s="2061"/>
      <c r="K101" s="2062"/>
      <c r="L101" s="2062"/>
      <c r="M101" s="2062"/>
      <c r="N101" s="2062"/>
      <c r="O101" s="2062"/>
      <c r="P101" s="2062"/>
      <c r="Q101" s="2062"/>
      <c r="R101" s="2062"/>
      <c r="S101" s="2062"/>
      <c r="T101" s="2062"/>
      <c r="U101" s="2062"/>
      <c r="V101" s="2062"/>
      <c r="W101" s="2061"/>
      <c r="X101" s="2063"/>
      <c r="Y101" s="2063"/>
      <c r="Z101" s="2063"/>
      <c r="AA101" s="2063"/>
      <c r="AB101" s="2063"/>
      <c r="AC101" s="38"/>
      <c r="AD101" s="38"/>
    </row>
    <row r="102" spans="2:30" x14ac:dyDescent="0.2">
      <c r="B102" s="2070"/>
      <c r="C102" s="2060"/>
      <c r="D102" s="2060"/>
      <c r="E102" s="2060"/>
      <c r="F102" s="2060"/>
      <c r="G102" s="1273"/>
      <c r="H102" s="2061"/>
      <c r="I102" s="2061"/>
      <c r="J102" s="2061"/>
      <c r="K102" s="2062"/>
      <c r="L102" s="2062"/>
      <c r="M102" s="2062"/>
      <c r="N102" s="2062"/>
      <c r="O102" s="2062"/>
      <c r="P102" s="2062"/>
      <c r="Q102" s="2062"/>
      <c r="R102" s="2062"/>
      <c r="S102" s="2062"/>
      <c r="T102" s="2062"/>
      <c r="U102" s="2062"/>
      <c r="V102" s="2062"/>
      <c r="W102" s="2061"/>
      <c r="X102" s="2063"/>
      <c r="Y102" s="2063"/>
      <c r="Z102" s="2063"/>
      <c r="AA102" s="2063"/>
      <c r="AB102" s="2063"/>
      <c r="AC102" s="38"/>
      <c r="AD102" s="38"/>
    </row>
    <row r="103" spans="2:30" x14ac:dyDescent="0.2">
      <c r="B103" s="2070"/>
      <c r="C103" s="2060"/>
      <c r="D103" s="2060"/>
      <c r="E103" s="2060"/>
      <c r="F103" s="2060"/>
      <c r="G103" s="1273"/>
      <c r="H103" s="2061"/>
      <c r="I103" s="2061"/>
      <c r="J103" s="2061"/>
      <c r="K103" s="2062"/>
      <c r="L103" s="2062"/>
      <c r="M103" s="2062"/>
      <c r="N103" s="2062"/>
      <c r="O103" s="2062"/>
      <c r="P103" s="2062"/>
      <c r="Q103" s="2062"/>
      <c r="R103" s="2062"/>
      <c r="S103" s="2062"/>
      <c r="T103" s="2062"/>
      <c r="U103" s="2062"/>
      <c r="V103" s="2062"/>
      <c r="W103" s="2061"/>
      <c r="X103" s="2063"/>
      <c r="Y103" s="2063"/>
      <c r="Z103" s="2063"/>
      <c r="AA103" s="2063"/>
      <c r="AB103" s="2063"/>
      <c r="AC103" s="38"/>
      <c r="AD103" s="38"/>
    </row>
    <row r="104" spans="2:30" x14ac:dyDescent="0.2">
      <c r="B104" s="2070"/>
      <c r="C104" s="2060"/>
      <c r="D104" s="2060"/>
      <c r="E104" s="2060"/>
      <c r="F104" s="2060"/>
      <c r="G104" s="1273"/>
      <c r="H104" s="2061"/>
      <c r="I104" s="2061"/>
      <c r="J104" s="2061"/>
      <c r="K104" s="2062"/>
      <c r="L104" s="2062"/>
      <c r="M104" s="2062"/>
      <c r="N104" s="2062"/>
      <c r="O104" s="2062"/>
      <c r="P104" s="2062"/>
      <c r="Q104" s="2062"/>
      <c r="R104" s="2062"/>
      <c r="S104" s="2062"/>
      <c r="T104" s="2062"/>
      <c r="U104" s="2062"/>
      <c r="V104" s="2062"/>
      <c r="W104" s="2061"/>
      <c r="X104" s="2063"/>
      <c r="Y104" s="2063"/>
      <c r="Z104" s="2063"/>
      <c r="AA104" s="2063"/>
      <c r="AB104" s="2063"/>
      <c r="AC104" s="38"/>
      <c r="AD104" s="38"/>
    </row>
    <row r="105" spans="2:30" x14ac:dyDescent="0.2">
      <c r="B105" s="2070"/>
      <c r="C105" s="2060"/>
      <c r="D105" s="2060"/>
      <c r="E105" s="2060"/>
      <c r="F105" s="2060"/>
      <c r="G105" s="1273"/>
      <c r="H105" s="2061"/>
      <c r="I105" s="2061"/>
      <c r="J105" s="2061"/>
      <c r="K105" s="2062"/>
      <c r="L105" s="2062"/>
      <c r="M105" s="2062"/>
      <c r="N105" s="2062"/>
      <c r="O105" s="2062"/>
      <c r="P105" s="2062"/>
      <c r="Q105" s="2062"/>
      <c r="R105" s="2062"/>
      <c r="S105" s="2062"/>
      <c r="T105" s="2062"/>
      <c r="U105" s="2062"/>
      <c r="V105" s="2062"/>
      <c r="W105" s="2061"/>
      <c r="X105" s="2063"/>
      <c r="Y105" s="2063"/>
      <c r="Z105" s="2063"/>
      <c r="AA105" s="2063"/>
      <c r="AB105" s="2063"/>
      <c r="AC105" s="38"/>
      <c r="AD105" s="38"/>
    </row>
    <row r="106" spans="2:30" x14ac:dyDescent="0.2">
      <c r="B106" s="2070"/>
      <c r="C106" s="2060"/>
      <c r="D106" s="2060"/>
      <c r="E106" s="2060"/>
      <c r="F106" s="2060"/>
      <c r="G106" s="1273"/>
      <c r="H106" s="2061"/>
      <c r="I106" s="2061"/>
      <c r="J106" s="2061"/>
      <c r="K106" s="2062"/>
      <c r="L106" s="2062"/>
      <c r="M106" s="2062"/>
      <c r="N106" s="2062"/>
      <c r="O106" s="2062"/>
      <c r="P106" s="2062"/>
      <c r="Q106" s="2062"/>
      <c r="R106" s="2062"/>
      <c r="S106" s="2062"/>
      <c r="T106" s="2062"/>
      <c r="U106" s="2062"/>
      <c r="V106" s="2062"/>
      <c r="W106" s="2061"/>
      <c r="X106" s="2063"/>
      <c r="Y106" s="2063"/>
      <c r="Z106" s="2063"/>
      <c r="AA106" s="2063"/>
      <c r="AB106" s="2063"/>
      <c r="AC106" s="38"/>
      <c r="AD106" s="38"/>
    </row>
    <row r="107" spans="2:30" x14ac:dyDescent="0.2">
      <c r="B107" s="2070"/>
      <c r="C107" s="2060"/>
      <c r="D107" s="2060"/>
      <c r="E107" s="2060"/>
      <c r="F107" s="2060"/>
      <c r="G107" s="1273"/>
      <c r="H107" s="2061"/>
      <c r="I107" s="2061"/>
      <c r="J107" s="2061"/>
      <c r="K107" s="2062"/>
      <c r="L107" s="2062"/>
      <c r="M107" s="2062"/>
      <c r="N107" s="2062"/>
      <c r="O107" s="2062"/>
      <c r="P107" s="2062"/>
      <c r="Q107" s="2062"/>
      <c r="R107" s="2062"/>
      <c r="S107" s="2062"/>
      <c r="T107" s="2062"/>
      <c r="U107" s="2062"/>
      <c r="V107" s="2062"/>
      <c r="W107" s="2061"/>
      <c r="X107" s="2063"/>
      <c r="Y107" s="2063"/>
      <c r="Z107" s="2063"/>
      <c r="AA107" s="2063"/>
      <c r="AB107" s="2063"/>
      <c r="AC107" s="38"/>
      <c r="AD107" s="38"/>
    </row>
    <row r="108" spans="2:30" x14ac:dyDescent="0.2">
      <c r="B108" s="2070"/>
      <c r="C108" s="2060"/>
      <c r="D108" s="2060"/>
      <c r="E108" s="2060"/>
      <c r="F108" s="2060"/>
      <c r="G108" s="1273"/>
      <c r="H108" s="2061"/>
      <c r="I108" s="2061"/>
      <c r="J108" s="2061"/>
      <c r="K108" s="2062"/>
      <c r="L108" s="2062"/>
      <c r="M108" s="2062"/>
      <c r="N108" s="2062"/>
      <c r="O108" s="2062"/>
      <c r="P108" s="2062"/>
      <c r="Q108" s="2062"/>
      <c r="R108" s="2062"/>
      <c r="S108" s="2062"/>
      <c r="T108" s="2062"/>
      <c r="U108" s="2062"/>
      <c r="V108" s="2062"/>
      <c r="W108" s="2061"/>
      <c r="X108" s="2063"/>
      <c r="Y108" s="2063"/>
      <c r="Z108" s="2063"/>
      <c r="AA108" s="2063"/>
      <c r="AB108" s="2063"/>
      <c r="AC108" s="38"/>
      <c r="AD108" s="38"/>
    </row>
    <row r="109" spans="2:30" x14ac:dyDescent="0.2">
      <c r="B109" s="2070"/>
      <c r="C109" s="2060"/>
      <c r="D109" s="2060"/>
      <c r="E109" s="2060"/>
      <c r="F109" s="2060"/>
      <c r="G109" s="1273"/>
      <c r="H109" s="2061"/>
      <c r="I109" s="2061"/>
      <c r="J109" s="2061"/>
      <c r="K109" s="2062"/>
      <c r="L109" s="2062"/>
      <c r="M109" s="2062"/>
      <c r="N109" s="2062"/>
      <c r="O109" s="2062"/>
      <c r="P109" s="2062"/>
      <c r="Q109" s="2062"/>
      <c r="R109" s="2062"/>
      <c r="S109" s="2062"/>
      <c r="T109" s="2062"/>
      <c r="U109" s="2062"/>
      <c r="V109" s="2062"/>
      <c r="W109" s="2061"/>
      <c r="X109" s="2063"/>
      <c r="Y109" s="2063"/>
      <c r="Z109" s="2063"/>
      <c r="AA109" s="2063"/>
      <c r="AB109" s="2063"/>
      <c r="AC109" s="38"/>
      <c r="AD109" s="38"/>
    </row>
    <row r="110" spans="2:30" x14ac:dyDescent="0.2">
      <c r="B110" s="2070"/>
      <c r="C110" s="2060"/>
      <c r="D110" s="2060"/>
      <c r="E110" s="2060"/>
      <c r="F110" s="2060"/>
      <c r="G110" s="1273"/>
      <c r="H110" s="2061"/>
      <c r="I110" s="2061"/>
      <c r="J110" s="2061"/>
      <c r="K110" s="2062"/>
      <c r="L110" s="2062"/>
      <c r="M110" s="2062"/>
      <c r="N110" s="2062"/>
      <c r="O110" s="2062"/>
      <c r="P110" s="2062"/>
      <c r="Q110" s="2062"/>
      <c r="R110" s="2062"/>
      <c r="S110" s="2062"/>
      <c r="T110" s="2062"/>
      <c r="U110" s="2062"/>
      <c r="V110" s="2062"/>
      <c r="W110" s="2061"/>
      <c r="X110" s="2063"/>
      <c r="Y110" s="2063"/>
      <c r="Z110" s="2063"/>
      <c r="AA110" s="2063"/>
      <c r="AB110" s="2063"/>
      <c r="AC110" s="38"/>
      <c r="AD110" s="38"/>
    </row>
    <row r="111" spans="2:30" x14ac:dyDescent="0.2">
      <c r="B111" s="2070"/>
      <c r="C111" s="2060"/>
      <c r="D111" s="2060"/>
      <c r="E111" s="2060"/>
      <c r="F111" s="2060"/>
      <c r="G111" s="1273"/>
      <c r="H111" s="2061"/>
      <c r="I111" s="2061"/>
      <c r="J111" s="2061"/>
      <c r="K111" s="2062"/>
      <c r="L111" s="2062"/>
      <c r="M111" s="2062"/>
      <c r="N111" s="2062"/>
      <c r="O111" s="2062"/>
      <c r="P111" s="2062"/>
      <c r="Q111" s="2062"/>
      <c r="R111" s="2062"/>
      <c r="S111" s="2062"/>
      <c r="T111" s="2062"/>
      <c r="U111" s="2062"/>
      <c r="V111" s="2062"/>
      <c r="W111" s="2061"/>
      <c r="X111" s="2063"/>
      <c r="Y111" s="2063"/>
      <c r="Z111" s="2063"/>
      <c r="AA111" s="2063"/>
      <c r="AB111" s="2063"/>
      <c r="AC111" s="38"/>
      <c r="AD111" s="38"/>
    </row>
    <row r="112" spans="2:30" x14ac:dyDescent="0.2">
      <c r="B112" s="2070"/>
      <c r="C112" s="2060"/>
      <c r="D112" s="2060"/>
      <c r="E112" s="2060"/>
      <c r="F112" s="2060"/>
      <c r="G112" s="1273"/>
      <c r="H112" s="2061"/>
      <c r="I112" s="2061"/>
      <c r="J112" s="2061"/>
      <c r="K112" s="2062"/>
      <c r="L112" s="2062"/>
      <c r="M112" s="2062"/>
      <c r="N112" s="2062"/>
      <c r="O112" s="2062"/>
      <c r="P112" s="2062"/>
      <c r="Q112" s="2062"/>
      <c r="R112" s="2062"/>
      <c r="S112" s="2062"/>
      <c r="T112" s="2062"/>
      <c r="U112" s="2062"/>
      <c r="V112" s="2062"/>
      <c r="W112" s="2061"/>
      <c r="X112" s="2063"/>
      <c r="Y112" s="2063"/>
      <c r="Z112" s="2063"/>
      <c r="AA112" s="2063"/>
      <c r="AB112" s="2063"/>
      <c r="AC112" s="38"/>
      <c r="AD112" s="38"/>
    </row>
    <row r="113" spans="2:30" x14ac:dyDescent="0.2">
      <c r="B113" s="2070"/>
      <c r="C113" s="2060"/>
      <c r="D113" s="2060"/>
      <c r="E113" s="2060"/>
      <c r="F113" s="2060"/>
      <c r="G113" s="1273"/>
      <c r="H113" s="2061"/>
      <c r="I113" s="2061"/>
      <c r="J113" s="2061"/>
      <c r="K113" s="2062"/>
      <c r="L113" s="2062"/>
      <c r="M113" s="2062"/>
      <c r="N113" s="2062"/>
      <c r="O113" s="2062"/>
      <c r="P113" s="2062"/>
      <c r="Q113" s="2062"/>
      <c r="R113" s="2062"/>
      <c r="S113" s="2062"/>
      <c r="T113" s="2062"/>
      <c r="U113" s="2062"/>
      <c r="V113" s="2062"/>
      <c r="W113" s="2061"/>
      <c r="X113" s="2063"/>
      <c r="Y113" s="2063"/>
      <c r="Z113" s="2063"/>
      <c r="AA113" s="2063"/>
      <c r="AB113" s="2063"/>
      <c r="AC113" s="38"/>
      <c r="AD113" s="38"/>
    </row>
    <row r="114" spans="2:30" x14ac:dyDescent="0.2">
      <c r="B114" s="2070"/>
      <c r="C114" s="2060"/>
      <c r="D114" s="2060"/>
      <c r="E114" s="2060"/>
      <c r="F114" s="2060"/>
      <c r="G114" s="1273"/>
      <c r="H114" s="2061"/>
      <c r="I114" s="2061"/>
      <c r="J114" s="2061"/>
      <c r="K114" s="2062"/>
      <c r="L114" s="2062"/>
      <c r="M114" s="2062"/>
      <c r="N114" s="2062"/>
      <c r="O114" s="2062"/>
      <c r="P114" s="2062"/>
      <c r="Q114" s="2062"/>
      <c r="R114" s="2062"/>
      <c r="S114" s="2062"/>
      <c r="T114" s="2062"/>
      <c r="U114" s="2062"/>
      <c r="V114" s="2062"/>
      <c r="W114" s="2061"/>
      <c r="X114" s="2063"/>
      <c r="Y114" s="2063"/>
      <c r="Z114" s="2063"/>
      <c r="AA114" s="2063"/>
      <c r="AB114" s="2063"/>
      <c r="AC114" s="38"/>
      <c r="AD114" s="38"/>
    </row>
    <row r="115" spans="2:30" x14ac:dyDescent="0.2">
      <c r="B115" s="2070"/>
      <c r="C115" s="2060"/>
      <c r="D115" s="2060"/>
      <c r="E115" s="2060"/>
      <c r="F115" s="2060"/>
      <c r="G115" s="1273"/>
      <c r="H115" s="2061"/>
      <c r="I115" s="2061"/>
      <c r="J115" s="2061"/>
      <c r="K115" s="2062"/>
      <c r="L115" s="2062"/>
      <c r="M115" s="2062"/>
      <c r="N115" s="2062"/>
      <c r="O115" s="2062"/>
      <c r="P115" s="2062"/>
      <c r="Q115" s="2062"/>
      <c r="R115" s="2062"/>
      <c r="S115" s="2062"/>
      <c r="T115" s="2062"/>
      <c r="U115" s="2062"/>
      <c r="V115" s="2062"/>
      <c r="W115" s="2061"/>
      <c r="X115" s="2063"/>
      <c r="Y115" s="2063"/>
      <c r="Z115" s="2063"/>
      <c r="AA115" s="2063"/>
      <c r="AB115" s="2063"/>
      <c r="AC115" s="38"/>
      <c r="AD115" s="38"/>
    </row>
    <row r="116" spans="2:30" x14ac:dyDescent="0.2">
      <c r="B116" s="2070"/>
      <c r="C116" s="2060"/>
      <c r="D116" s="2060"/>
      <c r="E116" s="2060"/>
      <c r="F116" s="2060"/>
      <c r="G116" s="1273"/>
      <c r="H116" s="2061"/>
      <c r="I116" s="2061"/>
      <c r="J116" s="2061"/>
      <c r="K116" s="2062"/>
      <c r="L116" s="2062"/>
      <c r="M116" s="2062"/>
      <c r="N116" s="2062"/>
      <c r="O116" s="2062"/>
      <c r="P116" s="2062"/>
      <c r="Q116" s="2062"/>
      <c r="R116" s="2062"/>
      <c r="S116" s="2062"/>
      <c r="T116" s="2062"/>
      <c r="U116" s="2062"/>
      <c r="V116" s="2062"/>
      <c r="W116" s="2061"/>
      <c r="X116" s="2063"/>
      <c r="Y116" s="2063"/>
      <c r="Z116" s="2063"/>
      <c r="AA116" s="2063"/>
      <c r="AB116" s="2063"/>
      <c r="AC116" s="38"/>
      <c r="AD116" s="38"/>
    </row>
    <row r="117" spans="2:30" x14ac:dyDescent="0.2">
      <c r="B117" s="2070"/>
      <c r="C117" s="2060"/>
      <c r="D117" s="2060"/>
      <c r="E117" s="2060"/>
      <c r="F117" s="2060"/>
      <c r="G117" s="1273"/>
      <c r="H117" s="2061"/>
      <c r="I117" s="2061"/>
      <c r="J117" s="2061"/>
      <c r="K117" s="2062"/>
      <c r="L117" s="2062"/>
      <c r="M117" s="2062"/>
      <c r="N117" s="2062"/>
      <c r="O117" s="2062"/>
      <c r="P117" s="2062"/>
      <c r="Q117" s="2062"/>
      <c r="R117" s="2062"/>
      <c r="S117" s="2062"/>
      <c r="T117" s="2062"/>
      <c r="U117" s="2062"/>
      <c r="V117" s="2062"/>
      <c r="W117" s="2061"/>
      <c r="X117" s="2063"/>
      <c r="Y117" s="2063"/>
      <c r="Z117" s="2063"/>
      <c r="AA117" s="2063"/>
      <c r="AB117" s="2063"/>
      <c r="AC117" s="38"/>
      <c r="AD117" s="38"/>
    </row>
    <row r="118" spans="2:30" x14ac:dyDescent="0.2">
      <c r="B118" s="2070"/>
      <c r="C118" s="2060"/>
      <c r="D118" s="2060"/>
      <c r="E118" s="2060"/>
      <c r="F118" s="2060"/>
      <c r="G118" s="1273"/>
      <c r="H118" s="2061"/>
      <c r="I118" s="2061"/>
      <c r="J118" s="2061"/>
      <c r="K118" s="2062"/>
      <c r="L118" s="2062"/>
      <c r="M118" s="2062"/>
      <c r="N118" s="2062"/>
      <c r="O118" s="2062"/>
      <c r="P118" s="2062"/>
      <c r="Q118" s="2062"/>
      <c r="R118" s="2062"/>
      <c r="S118" s="2062"/>
      <c r="T118" s="2062"/>
      <c r="U118" s="2062"/>
      <c r="V118" s="2062"/>
      <c r="W118" s="2061"/>
      <c r="X118" s="2063"/>
      <c r="Y118" s="2063"/>
      <c r="Z118" s="2063"/>
      <c r="AA118" s="2063"/>
      <c r="AB118" s="2063"/>
      <c r="AC118" s="38"/>
      <c r="AD118" s="38"/>
    </row>
    <row r="119" spans="2:30" x14ac:dyDescent="0.2">
      <c r="B119" s="2070"/>
      <c r="C119" s="2060"/>
      <c r="D119" s="2060"/>
      <c r="E119" s="2060"/>
      <c r="F119" s="2060"/>
      <c r="G119" s="1273"/>
      <c r="H119" s="2061"/>
      <c r="I119" s="2061"/>
      <c r="J119" s="2061"/>
      <c r="K119" s="2062"/>
      <c r="L119" s="2062"/>
      <c r="M119" s="2062"/>
      <c r="N119" s="2062"/>
      <c r="O119" s="2062"/>
      <c r="P119" s="2062"/>
      <c r="Q119" s="2062"/>
      <c r="R119" s="2062"/>
      <c r="S119" s="2062"/>
      <c r="T119" s="2062"/>
      <c r="U119" s="2062"/>
      <c r="V119" s="2062"/>
      <c r="W119" s="2061"/>
      <c r="X119" s="2063"/>
      <c r="Y119" s="2063"/>
      <c r="Z119" s="2063"/>
      <c r="AA119" s="2063"/>
      <c r="AB119" s="2063"/>
      <c r="AC119" s="38"/>
      <c r="AD119" s="38"/>
    </row>
    <row r="120" spans="2:30" x14ac:dyDescent="0.2">
      <c r="B120" s="2070"/>
      <c r="C120" s="2060"/>
      <c r="D120" s="2060"/>
      <c r="E120" s="2060"/>
      <c r="F120" s="2060"/>
      <c r="G120" s="1273"/>
      <c r="H120" s="2061"/>
      <c r="I120" s="2061"/>
      <c r="J120" s="2061"/>
      <c r="K120" s="2062"/>
      <c r="L120" s="2062"/>
      <c r="M120" s="2062"/>
      <c r="N120" s="2062"/>
      <c r="O120" s="2062"/>
      <c r="P120" s="2062"/>
      <c r="Q120" s="2062"/>
      <c r="R120" s="2062"/>
      <c r="S120" s="2062"/>
      <c r="T120" s="2062"/>
      <c r="U120" s="2062"/>
      <c r="V120" s="2062"/>
      <c r="W120" s="2061"/>
      <c r="X120" s="2063"/>
      <c r="Y120" s="2063"/>
      <c r="Z120" s="2063"/>
      <c r="AA120" s="2063"/>
      <c r="AB120" s="2063"/>
      <c r="AC120" s="38"/>
      <c r="AD120" s="38"/>
    </row>
    <row r="121" spans="2:30" x14ac:dyDescent="0.2">
      <c r="B121" s="2070"/>
      <c r="C121" s="2060"/>
      <c r="D121" s="2060"/>
      <c r="E121" s="2060"/>
      <c r="F121" s="2060"/>
      <c r="G121" s="1273"/>
      <c r="H121" s="2061"/>
      <c r="I121" s="2061"/>
      <c r="J121" s="2061"/>
      <c r="K121" s="2062"/>
      <c r="L121" s="2062"/>
      <c r="M121" s="2062"/>
      <c r="N121" s="2062"/>
      <c r="O121" s="2062"/>
      <c r="P121" s="2062"/>
      <c r="Q121" s="2062"/>
      <c r="R121" s="2062"/>
      <c r="S121" s="2062"/>
      <c r="T121" s="2062"/>
      <c r="U121" s="2062"/>
      <c r="V121" s="2062"/>
      <c r="W121" s="2061"/>
      <c r="X121" s="2063"/>
      <c r="Y121" s="2063"/>
      <c r="Z121" s="2063"/>
      <c r="AA121" s="2063"/>
      <c r="AB121" s="2063"/>
      <c r="AC121" s="38"/>
      <c r="AD121" s="38"/>
    </row>
    <row r="122" spans="2:30" x14ac:dyDescent="0.2">
      <c r="B122" s="2070"/>
      <c r="C122" s="2060"/>
      <c r="D122" s="2060"/>
      <c r="E122" s="2060"/>
      <c r="F122" s="2060"/>
      <c r="G122" s="1273"/>
      <c r="H122" s="2061"/>
      <c r="I122" s="2061"/>
      <c r="J122" s="2061"/>
      <c r="K122" s="2062"/>
      <c r="L122" s="2062"/>
      <c r="M122" s="2062"/>
      <c r="N122" s="2062"/>
      <c r="O122" s="2062"/>
      <c r="P122" s="2062"/>
      <c r="Q122" s="2062"/>
      <c r="R122" s="2062"/>
      <c r="S122" s="2062"/>
      <c r="T122" s="2062"/>
      <c r="U122" s="2062"/>
      <c r="V122" s="2062"/>
      <c r="W122" s="2061"/>
      <c r="X122" s="2063"/>
      <c r="Y122" s="2063"/>
      <c r="Z122" s="2063"/>
      <c r="AA122" s="2063"/>
      <c r="AB122" s="2063"/>
      <c r="AC122" s="38"/>
      <c r="AD122" s="38"/>
    </row>
    <row r="123" spans="2:30" x14ac:dyDescent="0.2">
      <c r="B123" s="2070"/>
      <c r="C123" s="2060"/>
      <c r="D123" s="2060"/>
      <c r="E123" s="2060"/>
      <c r="F123" s="2060"/>
      <c r="G123" s="1273"/>
      <c r="H123" s="2061"/>
      <c r="I123" s="2061"/>
      <c r="J123" s="2061"/>
      <c r="K123" s="2062"/>
      <c r="L123" s="2062"/>
      <c r="M123" s="2062"/>
      <c r="N123" s="2062"/>
      <c r="O123" s="2062"/>
      <c r="P123" s="2062"/>
      <c r="Q123" s="2062"/>
      <c r="R123" s="2062"/>
      <c r="S123" s="2062"/>
      <c r="T123" s="2062"/>
      <c r="U123" s="2062"/>
      <c r="V123" s="2062"/>
      <c r="W123" s="2061"/>
      <c r="X123" s="2063"/>
      <c r="Y123" s="2063"/>
      <c r="Z123" s="2063"/>
      <c r="AA123" s="2063"/>
      <c r="AB123" s="2063"/>
      <c r="AC123" s="38"/>
      <c r="AD123" s="38"/>
    </row>
    <row r="124" spans="2:30" x14ac:dyDescent="0.2">
      <c r="B124" s="2070"/>
      <c r="C124" s="2060"/>
      <c r="D124" s="2060"/>
      <c r="E124" s="2060"/>
      <c r="F124" s="2060"/>
      <c r="G124" s="1273"/>
      <c r="H124" s="2061"/>
      <c r="I124" s="2061"/>
      <c r="J124" s="2061"/>
      <c r="K124" s="2062"/>
      <c r="L124" s="2062"/>
      <c r="M124" s="2062"/>
      <c r="N124" s="2062"/>
      <c r="O124" s="2062"/>
      <c r="P124" s="2062"/>
      <c r="Q124" s="2062"/>
      <c r="R124" s="2062"/>
      <c r="S124" s="2062"/>
      <c r="T124" s="2062"/>
      <c r="U124" s="2062"/>
      <c r="V124" s="2062"/>
      <c r="W124" s="2061"/>
      <c r="X124" s="2063"/>
      <c r="Y124" s="2063"/>
      <c r="Z124" s="2063"/>
      <c r="AA124" s="2063"/>
      <c r="AB124" s="2063"/>
      <c r="AC124" s="38"/>
      <c r="AD124" s="38"/>
    </row>
    <row r="125" spans="2:30" x14ac:dyDescent="0.2">
      <c r="B125" s="2070"/>
      <c r="C125" s="2060"/>
      <c r="D125" s="2060"/>
      <c r="E125" s="2060"/>
      <c r="F125" s="2060"/>
      <c r="G125" s="1273"/>
      <c r="H125" s="2061"/>
      <c r="I125" s="2061"/>
      <c r="J125" s="2061"/>
      <c r="K125" s="2062"/>
      <c r="L125" s="2062"/>
      <c r="M125" s="2062"/>
      <c r="N125" s="2062"/>
      <c r="O125" s="2062"/>
      <c r="P125" s="2062"/>
      <c r="Q125" s="2062"/>
      <c r="R125" s="2062"/>
      <c r="S125" s="2062"/>
      <c r="T125" s="2062"/>
      <c r="U125" s="2062"/>
      <c r="V125" s="2062"/>
      <c r="W125" s="2061"/>
      <c r="X125" s="2063"/>
      <c r="Y125" s="2063"/>
      <c r="Z125" s="2063"/>
      <c r="AA125" s="2063"/>
      <c r="AB125" s="2063"/>
      <c r="AC125" s="38"/>
      <c r="AD125" s="38"/>
    </row>
    <row r="126" spans="2:30" x14ac:dyDescent="0.2">
      <c r="B126" s="2070"/>
      <c r="C126" s="2060"/>
      <c r="D126" s="2060"/>
      <c r="E126" s="2060"/>
      <c r="F126" s="2060"/>
      <c r="G126" s="1273"/>
      <c r="H126" s="2061"/>
      <c r="I126" s="2061"/>
      <c r="J126" s="2061"/>
      <c r="K126" s="2062"/>
      <c r="L126" s="2062"/>
      <c r="M126" s="2062"/>
      <c r="N126" s="2062"/>
      <c r="O126" s="2062"/>
      <c r="P126" s="2062"/>
      <c r="Q126" s="2062"/>
      <c r="R126" s="2062"/>
      <c r="S126" s="2062"/>
      <c r="T126" s="2062"/>
      <c r="U126" s="2062"/>
      <c r="V126" s="2062"/>
      <c r="W126" s="2061"/>
      <c r="X126" s="2063"/>
      <c r="Y126" s="2063"/>
      <c r="Z126" s="2063"/>
      <c r="AA126" s="2063"/>
      <c r="AB126" s="2063"/>
      <c r="AC126" s="38"/>
      <c r="AD126" s="38"/>
    </row>
    <row r="127" spans="2:30" x14ac:dyDescent="0.2">
      <c r="B127" s="2070"/>
      <c r="C127" s="2060"/>
      <c r="D127" s="2060"/>
      <c r="E127" s="2060"/>
      <c r="F127" s="2060"/>
      <c r="G127" s="1273"/>
      <c r="H127" s="2061"/>
      <c r="I127" s="2061"/>
      <c r="J127" s="2061"/>
      <c r="K127" s="2062"/>
      <c r="L127" s="2062"/>
      <c r="M127" s="2062"/>
      <c r="N127" s="2062"/>
      <c r="O127" s="2062"/>
      <c r="P127" s="2062"/>
      <c r="Q127" s="2062"/>
      <c r="R127" s="2062"/>
      <c r="S127" s="2062"/>
      <c r="T127" s="2062"/>
      <c r="U127" s="2062"/>
      <c r="V127" s="2062"/>
      <c r="W127" s="2061"/>
      <c r="X127" s="2063"/>
      <c r="Y127" s="2063"/>
      <c r="Z127" s="2063"/>
      <c r="AA127" s="2063"/>
      <c r="AB127" s="2063"/>
      <c r="AC127" s="38"/>
      <c r="AD127" s="38"/>
    </row>
    <row r="128" spans="2:30" x14ac:dyDescent="0.2">
      <c r="B128" s="2070"/>
      <c r="C128" s="2060"/>
      <c r="D128" s="2060"/>
      <c r="E128" s="2060"/>
      <c r="F128" s="2060"/>
      <c r="G128" s="1273"/>
      <c r="H128" s="2061"/>
      <c r="I128" s="2061"/>
      <c r="J128" s="2061"/>
      <c r="K128" s="2062"/>
      <c r="L128" s="2062"/>
      <c r="M128" s="2062"/>
      <c r="N128" s="2062"/>
      <c r="O128" s="2062"/>
      <c r="P128" s="2062"/>
      <c r="Q128" s="2062"/>
      <c r="R128" s="2062"/>
      <c r="S128" s="2062"/>
      <c r="T128" s="2062"/>
      <c r="U128" s="2062"/>
      <c r="V128" s="2062"/>
      <c r="W128" s="2061"/>
      <c r="X128" s="2063"/>
      <c r="Y128" s="2063"/>
      <c r="Z128" s="2063"/>
      <c r="AA128" s="2063"/>
      <c r="AB128" s="2063"/>
      <c r="AC128" s="38"/>
      <c r="AD128" s="38"/>
    </row>
    <row r="129" spans="2:30" x14ac:dyDescent="0.2">
      <c r="B129" s="2070"/>
      <c r="C129" s="2060"/>
      <c r="D129" s="2060"/>
      <c r="E129" s="2060"/>
      <c r="F129" s="2060"/>
      <c r="G129" s="1273"/>
      <c r="H129" s="2061"/>
      <c r="I129" s="2061"/>
      <c r="J129" s="2061"/>
      <c r="K129" s="2062"/>
      <c r="L129" s="2062"/>
      <c r="M129" s="2062"/>
      <c r="N129" s="2062"/>
      <c r="O129" s="2062"/>
      <c r="P129" s="2062"/>
      <c r="Q129" s="2062"/>
      <c r="R129" s="2062"/>
      <c r="S129" s="2062"/>
      <c r="T129" s="2062"/>
      <c r="U129" s="2062"/>
      <c r="V129" s="2062"/>
      <c r="W129" s="2061"/>
      <c r="X129" s="2063"/>
      <c r="Y129" s="2063"/>
      <c r="Z129" s="2063"/>
      <c r="AA129" s="2063"/>
      <c r="AB129" s="2063"/>
      <c r="AC129" s="38"/>
      <c r="AD129" s="38"/>
    </row>
    <row r="130" spans="2:30" x14ac:dyDescent="0.2">
      <c r="B130" s="2070"/>
      <c r="C130" s="2060"/>
      <c r="D130" s="2060"/>
      <c r="E130" s="2060"/>
      <c r="F130" s="2060"/>
      <c r="G130" s="1273"/>
      <c r="H130" s="2061"/>
      <c r="I130" s="2061"/>
      <c r="J130" s="2061"/>
      <c r="K130" s="2062"/>
      <c r="L130" s="2062"/>
      <c r="M130" s="2062"/>
      <c r="N130" s="2062"/>
      <c r="O130" s="2062"/>
      <c r="P130" s="2062"/>
      <c r="Q130" s="2062"/>
      <c r="R130" s="2062"/>
      <c r="S130" s="2062"/>
      <c r="T130" s="2062"/>
      <c r="U130" s="2062"/>
      <c r="V130" s="2062"/>
      <c r="W130" s="2061"/>
      <c r="X130" s="2063"/>
      <c r="Y130" s="2063"/>
      <c r="Z130" s="2063"/>
      <c r="AA130" s="2063"/>
      <c r="AB130" s="2063"/>
      <c r="AC130" s="38"/>
      <c r="AD130" s="38"/>
    </row>
    <row r="131" spans="2:30" x14ac:dyDescent="0.2">
      <c r="B131" s="2070"/>
      <c r="C131" s="2060"/>
      <c r="D131" s="2060"/>
      <c r="E131" s="2060"/>
      <c r="F131" s="2060"/>
      <c r="G131" s="1273"/>
      <c r="H131" s="2061"/>
      <c r="I131" s="2061"/>
      <c r="J131" s="2061"/>
      <c r="K131" s="2062"/>
      <c r="L131" s="2062"/>
      <c r="M131" s="2062"/>
      <c r="N131" s="2062"/>
      <c r="O131" s="2062"/>
      <c r="P131" s="2062"/>
      <c r="Q131" s="2062"/>
      <c r="R131" s="2062"/>
      <c r="S131" s="2062"/>
      <c r="T131" s="2062"/>
      <c r="U131" s="2062"/>
      <c r="V131" s="2062"/>
      <c r="W131" s="2061"/>
      <c r="X131" s="2063"/>
      <c r="Y131" s="2063"/>
      <c r="Z131" s="2063"/>
      <c r="AA131" s="2063"/>
      <c r="AB131" s="2063"/>
      <c r="AC131" s="38"/>
      <c r="AD131" s="38"/>
    </row>
    <row r="132" spans="2:30" x14ac:dyDescent="0.2">
      <c r="B132" s="2070"/>
      <c r="C132" s="2060"/>
      <c r="D132" s="2060"/>
      <c r="E132" s="2060"/>
      <c r="F132" s="2060"/>
      <c r="G132" s="1273"/>
      <c r="H132" s="2061"/>
      <c r="I132" s="2061"/>
      <c r="J132" s="2061"/>
      <c r="K132" s="2062"/>
      <c r="L132" s="2062"/>
      <c r="M132" s="2062"/>
      <c r="N132" s="2062"/>
      <c r="O132" s="2062"/>
      <c r="P132" s="2062"/>
      <c r="Q132" s="2062"/>
      <c r="R132" s="2062"/>
      <c r="S132" s="2062"/>
      <c r="T132" s="2062"/>
      <c r="U132" s="2062"/>
      <c r="V132" s="2062"/>
      <c r="W132" s="2061"/>
      <c r="X132" s="2063"/>
      <c r="Y132" s="2063"/>
      <c r="Z132" s="2063"/>
      <c r="AA132" s="2063"/>
      <c r="AB132" s="2063"/>
      <c r="AC132" s="38"/>
      <c r="AD132" s="38"/>
    </row>
    <row r="133" spans="2:30" x14ac:dyDescent="0.2">
      <c r="B133" s="2070"/>
      <c r="C133" s="2060"/>
      <c r="D133" s="2060"/>
      <c r="E133" s="2060"/>
      <c r="F133" s="2060"/>
      <c r="G133" s="1273"/>
      <c r="H133" s="2061"/>
      <c r="I133" s="2061"/>
      <c r="J133" s="2061"/>
      <c r="K133" s="2062"/>
      <c r="L133" s="2062"/>
      <c r="M133" s="2062"/>
      <c r="N133" s="2062"/>
      <c r="O133" s="2062"/>
      <c r="P133" s="2062"/>
      <c r="Q133" s="2062"/>
      <c r="R133" s="2062"/>
      <c r="S133" s="2062"/>
      <c r="T133" s="2062"/>
      <c r="U133" s="2062"/>
      <c r="V133" s="2062"/>
      <c r="W133" s="2061"/>
      <c r="X133" s="2063"/>
      <c r="Y133" s="2063"/>
      <c r="Z133" s="2063"/>
      <c r="AA133" s="2063"/>
      <c r="AB133" s="2063"/>
      <c r="AC133" s="38"/>
      <c r="AD133" s="38"/>
    </row>
    <row r="134" spans="2:30" x14ac:dyDescent="0.2">
      <c r="B134" s="2070"/>
      <c r="C134" s="2060"/>
      <c r="D134" s="2060"/>
      <c r="E134" s="2060"/>
      <c r="F134" s="2060"/>
      <c r="G134" s="1273"/>
      <c r="H134" s="2061"/>
      <c r="I134" s="2061"/>
      <c r="J134" s="2061"/>
      <c r="K134" s="2062"/>
      <c r="L134" s="2062"/>
      <c r="M134" s="2062"/>
      <c r="N134" s="2062"/>
      <c r="O134" s="2062"/>
      <c r="P134" s="2062"/>
      <c r="Q134" s="2062"/>
      <c r="R134" s="2062"/>
      <c r="S134" s="2062"/>
      <c r="T134" s="2062"/>
      <c r="U134" s="2062"/>
      <c r="V134" s="2062"/>
      <c r="W134" s="2061"/>
      <c r="X134" s="2063"/>
      <c r="Y134" s="2063"/>
      <c r="Z134" s="2063"/>
      <c r="AA134" s="2063"/>
      <c r="AB134" s="2063"/>
      <c r="AC134" s="38"/>
      <c r="AD134" s="38"/>
    </row>
    <row r="135" spans="2:30" x14ac:dyDescent="0.2">
      <c r="B135" s="2070"/>
      <c r="C135" s="2060"/>
      <c r="D135" s="2060"/>
      <c r="E135" s="2060"/>
      <c r="F135" s="2060"/>
      <c r="G135" s="1273"/>
      <c r="H135" s="2061"/>
      <c r="I135" s="2061"/>
      <c r="J135" s="2061"/>
      <c r="K135" s="2062"/>
      <c r="L135" s="2062"/>
      <c r="M135" s="2062"/>
      <c r="N135" s="2062"/>
      <c r="O135" s="2062"/>
      <c r="P135" s="2062"/>
      <c r="Q135" s="2062"/>
      <c r="R135" s="2062"/>
      <c r="S135" s="2062"/>
      <c r="T135" s="2062"/>
      <c r="U135" s="2062"/>
      <c r="V135" s="2062"/>
      <c r="W135" s="2061"/>
      <c r="X135" s="2063"/>
      <c r="Y135" s="2063"/>
      <c r="Z135" s="2063"/>
      <c r="AA135" s="2063"/>
      <c r="AB135" s="2063"/>
      <c r="AC135" s="38"/>
      <c r="AD135" s="38"/>
    </row>
    <row r="136" spans="2:30" x14ac:dyDescent="0.2">
      <c r="B136" s="2070"/>
      <c r="C136" s="2060"/>
      <c r="D136" s="2060"/>
      <c r="E136" s="2060"/>
      <c r="F136" s="2060"/>
      <c r="G136" s="1273"/>
      <c r="H136" s="2061"/>
      <c r="I136" s="2061"/>
      <c r="J136" s="2061"/>
      <c r="K136" s="2062"/>
      <c r="L136" s="2062"/>
      <c r="M136" s="2062"/>
      <c r="N136" s="2062"/>
      <c r="O136" s="2062"/>
      <c r="P136" s="2062"/>
      <c r="Q136" s="2062"/>
      <c r="R136" s="2062"/>
      <c r="S136" s="2062"/>
      <c r="T136" s="2062"/>
      <c r="U136" s="2062"/>
      <c r="V136" s="2062"/>
      <c r="W136" s="2061"/>
      <c r="X136" s="2063"/>
      <c r="Y136" s="2063"/>
      <c r="Z136" s="2063"/>
      <c r="AA136" s="2063"/>
      <c r="AB136" s="2063"/>
      <c r="AC136" s="38"/>
      <c r="AD136" s="38"/>
    </row>
    <row r="137" spans="2:30" x14ac:dyDescent="0.2">
      <c r="B137" s="2070"/>
      <c r="C137" s="2060"/>
      <c r="D137" s="2060"/>
      <c r="E137" s="2060"/>
      <c r="F137" s="2060"/>
      <c r="G137" s="1273"/>
      <c r="H137" s="2061"/>
      <c r="I137" s="2061"/>
      <c r="J137" s="2061"/>
      <c r="K137" s="2062"/>
      <c r="L137" s="2062"/>
      <c r="M137" s="2062"/>
      <c r="N137" s="2062"/>
      <c r="O137" s="2062"/>
      <c r="P137" s="2062"/>
      <c r="Q137" s="2062"/>
      <c r="R137" s="2062"/>
      <c r="S137" s="2062"/>
      <c r="T137" s="2062"/>
      <c r="U137" s="2062"/>
      <c r="V137" s="2062"/>
      <c r="W137" s="2061"/>
      <c r="X137" s="2063"/>
      <c r="Y137" s="2063"/>
      <c r="Z137" s="2063"/>
      <c r="AA137" s="2063"/>
      <c r="AB137" s="2063"/>
      <c r="AC137" s="38"/>
      <c r="AD137" s="38"/>
    </row>
    <row r="138" spans="2:30" x14ac:dyDescent="0.2">
      <c r="B138" s="2070"/>
      <c r="C138" s="2060"/>
      <c r="D138" s="2060"/>
      <c r="E138" s="2060"/>
      <c r="F138" s="2060"/>
      <c r="G138" s="1273"/>
      <c r="H138" s="2061"/>
      <c r="I138" s="2061"/>
      <c r="J138" s="2061"/>
      <c r="K138" s="2062"/>
      <c r="L138" s="2062"/>
      <c r="M138" s="2062"/>
      <c r="N138" s="2062"/>
      <c r="O138" s="2062"/>
      <c r="P138" s="2062"/>
      <c r="Q138" s="2062"/>
      <c r="R138" s="2062"/>
      <c r="S138" s="2062"/>
      <c r="T138" s="2062"/>
      <c r="U138" s="2062"/>
      <c r="V138" s="2062"/>
      <c r="W138" s="2061"/>
      <c r="X138" s="2063"/>
      <c r="Y138" s="2063"/>
      <c r="Z138" s="2063"/>
      <c r="AA138" s="2063"/>
      <c r="AB138" s="2063"/>
      <c r="AC138" s="38"/>
      <c r="AD138" s="38"/>
    </row>
    <row r="139" spans="2:30" x14ac:dyDescent="0.2">
      <c r="B139" s="2070"/>
      <c r="C139" s="2060"/>
      <c r="D139" s="2060"/>
      <c r="E139" s="2060"/>
      <c r="F139" s="2060"/>
      <c r="G139" s="1273"/>
      <c r="H139" s="2061"/>
      <c r="I139" s="2061"/>
      <c r="J139" s="2061"/>
      <c r="K139" s="2062"/>
      <c r="L139" s="2062"/>
      <c r="M139" s="2062"/>
      <c r="N139" s="2062"/>
      <c r="O139" s="2062"/>
      <c r="P139" s="2062"/>
      <c r="Q139" s="2062"/>
      <c r="R139" s="2062"/>
      <c r="S139" s="2062"/>
      <c r="T139" s="2062"/>
      <c r="U139" s="2062"/>
      <c r="V139" s="2062"/>
      <c r="W139" s="2061"/>
      <c r="X139" s="2063"/>
      <c r="Y139" s="2063"/>
      <c r="Z139" s="2063"/>
      <c r="AA139" s="2063"/>
      <c r="AB139" s="2063"/>
      <c r="AC139" s="38"/>
      <c r="AD139" s="38"/>
    </row>
    <row r="140" spans="2:30" x14ac:dyDescent="0.2">
      <c r="B140" s="2070"/>
      <c r="C140" s="2060"/>
      <c r="D140" s="2060"/>
      <c r="E140" s="2060"/>
      <c r="F140" s="2060"/>
      <c r="G140" s="1273"/>
      <c r="H140" s="2061"/>
      <c r="I140" s="2061"/>
      <c r="J140" s="2061"/>
      <c r="K140" s="2062"/>
      <c r="L140" s="2062"/>
      <c r="M140" s="2062"/>
      <c r="N140" s="2062"/>
      <c r="O140" s="2062"/>
      <c r="P140" s="2062"/>
      <c r="Q140" s="2062"/>
      <c r="R140" s="2062"/>
      <c r="S140" s="2062"/>
      <c r="T140" s="2062"/>
      <c r="U140" s="2062"/>
      <c r="V140" s="2062"/>
      <c r="W140" s="2061"/>
      <c r="X140" s="2063"/>
      <c r="Y140" s="2063"/>
      <c r="Z140" s="2063"/>
      <c r="AA140" s="2063"/>
      <c r="AB140" s="2063"/>
      <c r="AC140" s="38"/>
      <c r="AD140" s="38"/>
    </row>
    <row r="141" spans="2:30" x14ac:dyDescent="0.2">
      <c r="B141" s="2070"/>
      <c r="C141" s="2060"/>
      <c r="D141" s="2060"/>
      <c r="E141" s="2060"/>
      <c r="F141" s="2060"/>
      <c r="G141" s="1273"/>
      <c r="H141" s="2061"/>
      <c r="I141" s="2061"/>
      <c r="J141" s="2061"/>
      <c r="K141" s="2062"/>
      <c r="L141" s="2062"/>
      <c r="M141" s="2062"/>
      <c r="N141" s="2062"/>
      <c r="O141" s="2062"/>
      <c r="P141" s="2062"/>
      <c r="Q141" s="2062"/>
      <c r="R141" s="2062"/>
      <c r="S141" s="2062"/>
      <c r="T141" s="2062"/>
      <c r="U141" s="2062"/>
      <c r="V141" s="2062"/>
      <c r="W141" s="2061"/>
      <c r="X141" s="2063"/>
      <c r="Y141" s="2063"/>
      <c r="Z141" s="2063"/>
      <c r="AA141" s="2063"/>
      <c r="AB141" s="2063"/>
      <c r="AC141" s="38"/>
      <c r="AD141" s="38"/>
    </row>
    <row r="142" spans="2:30" x14ac:dyDescent="0.2">
      <c r="B142" s="2070"/>
      <c r="C142" s="2060"/>
      <c r="D142" s="2060"/>
      <c r="E142" s="2060"/>
      <c r="F142" s="2060"/>
      <c r="G142" s="1273"/>
      <c r="H142" s="2061"/>
      <c r="I142" s="2061"/>
      <c r="J142" s="2061"/>
      <c r="K142" s="2062"/>
      <c r="L142" s="2062"/>
      <c r="M142" s="2062"/>
      <c r="N142" s="2062"/>
      <c r="O142" s="2062"/>
      <c r="P142" s="2062"/>
      <c r="Q142" s="2062"/>
      <c r="R142" s="2062"/>
      <c r="S142" s="2062"/>
      <c r="T142" s="2062"/>
      <c r="U142" s="2062"/>
      <c r="V142" s="2062"/>
      <c r="W142" s="2061"/>
      <c r="X142" s="2063"/>
      <c r="Y142" s="2063"/>
      <c r="Z142" s="2063"/>
      <c r="AA142" s="2063"/>
      <c r="AB142" s="2063"/>
      <c r="AC142" s="38"/>
      <c r="AD142" s="38"/>
    </row>
    <row r="143" spans="2:30" x14ac:dyDescent="0.2">
      <c r="B143" s="2070"/>
      <c r="C143" s="2060"/>
      <c r="D143" s="2060"/>
      <c r="E143" s="2060"/>
      <c r="F143" s="2060"/>
      <c r="G143" s="1273"/>
      <c r="H143" s="2061"/>
      <c r="I143" s="2061"/>
      <c r="J143" s="2061"/>
      <c r="K143" s="2062"/>
      <c r="L143" s="2062"/>
      <c r="M143" s="2062"/>
      <c r="N143" s="2062"/>
      <c r="O143" s="2062"/>
      <c r="P143" s="2062"/>
      <c r="Q143" s="2062"/>
      <c r="R143" s="2062"/>
      <c r="S143" s="2062"/>
      <c r="T143" s="2062"/>
      <c r="U143" s="2062"/>
      <c r="V143" s="2062"/>
      <c r="W143" s="2061"/>
      <c r="X143" s="2063"/>
      <c r="Y143" s="2063"/>
      <c r="Z143" s="2063"/>
      <c r="AA143" s="2063"/>
      <c r="AB143" s="2063"/>
      <c r="AC143" s="38"/>
      <c r="AD143" s="38"/>
    </row>
    <row r="144" spans="2:30" x14ac:dyDescent="0.2">
      <c r="B144" s="2070"/>
      <c r="C144" s="2060"/>
      <c r="D144" s="2060"/>
      <c r="E144" s="2060"/>
      <c r="F144" s="2060"/>
      <c r="G144" s="1273"/>
      <c r="H144" s="2061"/>
      <c r="I144" s="2061"/>
      <c r="J144" s="2061"/>
      <c r="K144" s="2062"/>
      <c r="L144" s="2062"/>
      <c r="M144" s="2062"/>
      <c r="N144" s="2062"/>
      <c r="O144" s="2062"/>
      <c r="P144" s="2062"/>
      <c r="Q144" s="2062"/>
      <c r="R144" s="2062"/>
      <c r="S144" s="2062"/>
      <c r="T144" s="2062"/>
      <c r="U144" s="2062"/>
      <c r="V144" s="2062"/>
      <c r="W144" s="2061"/>
      <c r="X144" s="2063"/>
      <c r="Y144" s="2063"/>
      <c r="Z144" s="2063"/>
      <c r="AA144" s="2063"/>
      <c r="AB144" s="2063"/>
      <c r="AC144" s="38"/>
      <c r="AD144" s="38"/>
    </row>
    <row r="145" spans="2:30" x14ac:dyDescent="0.2">
      <c r="B145" s="2070"/>
      <c r="C145" s="2060"/>
      <c r="D145" s="2060"/>
      <c r="E145" s="2060"/>
      <c r="F145" s="2060"/>
      <c r="G145" s="1273"/>
      <c r="H145" s="2061"/>
      <c r="I145" s="2061"/>
      <c r="J145" s="2061"/>
      <c r="K145" s="2062"/>
      <c r="L145" s="2062"/>
      <c r="M145" s="2062"/>
      <c r="N145" s="2062"/>
      <c r="O145" s="2062"/>
      <c r="P145" s="2062"/>
      <c r="Q145" s="2062"/>
      <c r="R145" s="2062"/>
      <c r="S145" s="2062"/>
      <c r="T145" s="2062"/>
      <c r="U145" s="2062"/>
      <c r="V145" s="2062"/>
      <c r="W145" s="2061"/>
      <c r="X145" s="2063"/>
      <c r="Y145" s="2063"/>
      <c r="Z145" s="2063"/>
      <c r="AA145" s="2063"/>
      <c r="AB145" s="2063"/>
      <c r="AC145" s="38"/>
      <c r="AD145" s="38"/>
    </row>
    <row r="146" spans="2:30" x14ac:dyDescent="0.2">
      <c r="B146" s="2070"/>
      <c r="C146" s="2060"/>
      <c r="D146" s="2060"/>
      <c r="E146" s="2060"/>
      <c r="F146" s="2060"/>
      <c r="G146" s="1273"/>
      <c r="H146" s="2061"/>
      <c r="I146" s="2061"/>
      <c r="J146" s="2061"/>
      <c r="K146" s="2062"/>
      <c r="L146" s="2062"/>
      <c r="M146" s="2062"/>
      <c r="N146" s="2062"/>
      <c r="O146" s="2062"/>
      <c r="P146" s="2062"/>
      <c r="Q146" s="2062"/>
      <c r="R146" s="2062"/>
      <c r="S146" s="2062"/>
      <c r="T146" s="2062"/>
      <c r="U146" s="2062"/>
      <c r="V146" s="2062"/>
      <c r="W146" s="2061"/>
      <c r="X146" s="2063"/>
      <c r="Y146" s="2063"/>
      <c r="Z146" s="2063"/>
      <c r="AA146" s="2063"/>
      <c r="AB146" s="2063"/>
      <c r="AC146" s="38"/>
      <c r="AD146" s="38"/>
    </row>
    <row r="147" spans="2:30" x14ac:dyDescent="0.2">
      <c r="B147" s="2070"/>
      <c r="C147" s="2060"/>
      <c r="D147" s="2060"/>
      <c r="E147" s="2060"/>
      <c r="F147" s="2060"/>
      <c r="G147" s="1273"/>
      <c r="H147" s="2061"/>
      <c r="I147" s="2061"/>
      <c r="J147" s="2061"/>
      <c r="K147" s="2062"/>
      <c r="L147" s="2062"/>
      <c r="M147" s="2062"/>
      <c r="N147" s="2062"/>
      <c r="O147" s="2062"/>
      <c r="P147" s="2062"/>
      <c r="Q147" s="2062"/>
      <c r="R147" s="2062"/>
      <c r="S147" s="2062"/>
      <c r="T147" s="2062"/>
      <c r="U147" s="2062"/>
      <c r="V147" s="2062"/>
      <c r="W147" s="2061"/>
      <c r="X147" s="2063"/>
      <c r="Y147" s="2063"/>
      <c r="Z147" s="2063"/>
      <c r="AA147" s="2063"/>
      <c r="AB147" s="2063"/>
      <c r="AC147" s="38"/>
      <c r="AD147" s="38"/>
    </row>
    <row r="148" spans="2:30" x14ac:dyDescent="0.2">
      <c r="B148" s="2070"/>
      <c r="C148" s="2060"/>
      <c r="D148" s="2060"/>
      <c r="E148" s="2060"/>
      <c r="F148" s="2060"/>
      <c r="G148" s="1273"/>
      <c r="H148" s="2061"/>
      <c r="I148" s="2061"/>
      <c r="J148" s="2061"/>
      <c r="K148" s="2062"/>
      <c r="L148" s="2062"/>
      <c r="M148" s="2062"/>
      <c r="N148" s="2062"/>
      <c r="O148" s="2062"/>
      <c r="P148" s="2062"/>
      <c r="Q148" s="2062"/>
      <c r="R148" s="2062"/>
      <c r="S148" s="2062"/>
      <c r="T148" s="2062"/>
      <c r="U148" s="2062"/>
      <c r="V148" s="2062"/>
      <c r="W148" s="2061"/>
      <c r="X148" s="2063"/>
      <c r="Y148" s="2063"/>
      <c r="Z148" s="2063"/>
      <c r="AA148" s="2063"/>
      <c r="AB148" s="2063"/>
      <c r="AC148" s="38"/>
      <c r="AD148" s="38"/>
    </row>
    <row r="149" spans="2:30" x14ac:dyDescent="0.2">
      <c r="B149" s="2070"/>
      <c r="C149" s="2060"/>
      <c r="D149" s="2060"/>
      <c r="E149" s="2060"/>
      <c r="F149" s="2060"/>
      <c r="G149" s="1273"/>
      <c r="H149" s="2061"/>
      <c r="I149" s="2061"/>
      <c r="J149" s="2061"/>
      <c r="K149" s="2062"/>
      <c r="L149" s="2062"/>
      <c r="M149" s="2062"/>
      <c r="N149" s="2062"/>
      <c r="O149" s="2062"/>
      <c r="P149" s="2062"/>
      <c r="Q149" s="2062"/>
      <c r="R149" s="2062"/>
      <c r="S149" s="2062"/>
      <c r="T149" s="2062"/>
      <c r="U149" s="2062"/>
      <c r="V149" s="2062"/>
      <c r="W149" s="2061"/>
      <c r="X149" s="2063"/>
      <c r="Y149" s="2063"/>
      <c r="Z149" s="2063"/>
      <c r="AA149" s="2063"/>
      <c r="AB149" s="2063"/>
      <c r="AC149" s="38"/>
      <c r="AD149" s="38"/>
    </row>
    <row r="150" spans="2:30" x14ac:dyDescent="0.2">
      <c r="B150" s="2070"/>
      <c r="C150" s="2060"/>
      <c r="D150" s="2060"/>
      <c r="E150" s="2060"/>
      <c r="F150" s="2060"/>
      <c r="G150" s="1273"/>
      <c r="H150" s="2061"/>
      <c r="I150" s="2061"/>
      <c r="J150" s="2061"/>
      <c r="K150" s="2062"/>
      <c r="L150" s="2062"/>
      <c r="M150" s="2062"/>
      <c r="N150" s="2062"/>
      <c r="O150" s="2062"/>
      <c r="P150" s="2062"/>
      <c r="Q150" s="2062"/>
      <c r="R150" s="2062"/>
      <c r="S150" s="2062"/>
      <c r="T150" s="2062"/>
      <c r="U150" s="2062"/>
      <c r="V150" s="2062"/>
      <c r="W150" s="2061"/>
      <c r="X150" s="2063"/>
      <c r="Y150" s="2063"/>
      <c r="Z150" s="2063"/>
      <c r="AA150" s="2063"/>
      <c r="AB150" s="2063"/>
      <c r="AC150" s="38"/>
      <c r="AD150" s="38"/>
    </row>
    <row r="151" spans="2:30" x14ac:dyDescent="0.2">
      <c r="B151" s="2070"/>
      <c r="C151" s="2060"/>
      <c r="D151" s="2060"/>
      <c r="E151" s="2060"/>
      <c r="F151" s="2060"/>
      <c r="G151" s="1273"/>
      <c r="H151" s="2061"/>
      <c r="I151" s="2061"/>
      <c r="J151" s="2061"/>
      <c r="K151" s="2062"/>
      <c r="L151" s="2062"/>
      <c r="M151" s="2062"/>
      <c r="N151" s="2062"/>
      <c r="O151" s="2062"/>
      <c r="P151" s="2062"/>
      <c r="Q151" s="2062"/>
      <c r="R151" s="2062"/>
      <c r="S151" s="2062"/>
      <c r="T151" s="2062"/>
      <c r="U151" s="2062"/>
      <c r="V151" s="2062"/>
      <c r="W151" s="2061"/>
      <c r="X151" s="2063"/>
      <c r="Y151" s="2063"/>
      <c r="Z151" s="2063"/>
      <c r="AA151" s="2063"/>
      <c r="AB151" s="2063"/>
      <c r="AC151" s="38"/>
      <c r="AD151" s="38"/>
    </row>
    <row r="152" spans="2:30" x14ac:dyDescent="0.2">
      <c r="B152" s="2070"/>
      <c r="C152" s="2060"/>
      <c r="D152" s="2060"/>
      <c r="E152" s="2060"/>
      <c r="F152" s="2060"/>
      <c r="G152" s="1273"/>
      <c r="H152" s="2061"/>
      <c r="I152" s="2061"/>
      <c r="J152" s="2061"/>
      <c r="K152" s="2062"/>
      <c r="L152" s="2062"/>
      <c r="M152" s="2062"/>
      <c r="N152" s="2062"/>
      <c r="O152" s="2062"/>
      <c r="P152" s="2062"/>
      <c r="Q152" s="2062"/>
      <c r="R152" s="2062"/>
      <c r="S152" s="2062"/>
      <c r="T152" s="2062"/>
      <c r="U152" s="2062"/>
      <c r="V152" s="2062"/>
      <c r="W152" s="2061"/>
      <c r="X152" s="2063"/>
      <c r="Y152" s="2063"/>
      <c r="Z152" s="2063"/>
      <c r="AA152" s="2063"/>
      <c r="AB152" s="2063"/>
      <c r="AC152" s="38"/>
      <c r="AD152" s="38"/>
    </row>
    <row r="153" spans="2:30" x14ac:dyDescent="0.2">
      <c r="B153" s="2070"/>
      <c r="C153" s="2060"/>
      <c r="D153" s="2060"/>
      <c r="E153" s="2060"/>
      <c r="F153" s="2060"/>
      <c r="G153" s="1273"/>
      <c r="H153" s="2061"/>
      <c r="I153" s="2061"/>
      <c r="J153" s="2061"/>
      <c r="K153" s="2062"/>
      <c r="L153" s="2062"/>
      <c r="M153" s="2062"/>
      <c r="N153" s="2062"/>
      <c r="O153" s="2062"/>
      <c r="P153" s="2062"/>
      <c r="Q153" s="2062"/>
      <c r="R153" s="2062"/>
      <c r="S153" s="2062"/>
      <c r="T153" s="2062"/>
      <c r="U153" s="2062"/>
      <c r="V153" s="2062"/>
      <c r="W153" s="2061"/>
      <c r="X153" s="2063"/>
      <c r="Y153" s="2063"/>
      <c r="Z153" s="2063"/>
      <c r="AA153" s="2063"/>
      <c r="AB153" s="2063"/>
      <c r="AC153" s="38"/>
      <c r="AD153" s="38"/>
    </row>
    <row r="154" spans="2:30" x14ac:dyDescent="0.2">
      <c r="B154" s="2070"/>
      <c r="C154" s="2060"/>
      <c r="D154" s="2060"/>
      <c r="E154" s="2060"/>
      <c r="F154" s="2060"/>
      <c r="G154" s="1273"/>
      <c r="H154" s="2061"/>
      <c r="I154" s="2061"/>
      <c r="J154" s="2061"/>
      <c r="K154" s="2062"/>
      <c r="L154" s="2062"/>
      <c r="M154" s="2062"/>
      <c r="N154" s="2062"/>
      <c r="O154" s="2062"/>
      <c r="P154" s="2062"/>
      <c r="Q154" s="2062"/>
      <c r="R154" s="2062"/>
      <c r="S154" s="2062"/>
      <c r="T154" s="2062"/>
      <c r="U154" s="2062"/>
      <c r="V154" s="2062"/>
      <c r="W154" s="2061"/>
      <c r="X154" s="2063"/>
      <c r="Y154" s="2063"/>
      <c r="Z154" s="2063"/>
      <c r="AA154" s="2063"/>
      <c r="AB154" s="2063"/>
      <c r="AC154" s="38"/>
      <c r="AD154" s="38"/>
    </row>
    <row r="155" spans="2:30" x14ac:dyDescent="0.2">
      <c r="B155" s="2070"/>
      <c r="C155" s="2060"/>
      <c r="D155" s="2060"/>
      <c r="E155" s="2060"/>
      <c r="F155" s="2060"/>
      <c r="G155" s="1273"/>
      <c r="H155" s="2061"/>
      <c r="I155" s="2061"/>
      <c r="J155" s="2061"/>
      <c r="K155" s="2062"/>
      <c r="L155" s="2062"/>
      <c r="M155" s="2062"/>
      <c r="N155" s="2062"/>
      <c r="O155" s="2062"/>
      <c r="P155" s="2062"/>
      <c r="Q155" s="2062"/>
      <c r="R155" s="2062"/>
      <c r="S155" s="2062"/>
      <c r="T155" s="2062"/>
      <c r="U155" s="2062"/>
      <c r="V155" s="2062"/>
      <c r="W155" s="2061"/>
      <c r="X155" s="2063"/>
      <c r="Y155" s="2063"/>
      <c r="Z155" s="2063"/>
      <c r="AA155" s="2063"/>
      <c r="AB155" s="2063"/>
      <c r="AC155" s="38"/>
      <c r="AD155" s="38"/>
    </row>
    <row r="156" spans="2:30" x14ac:dyDescent="0.2">
      <c r="B156" s="2070"/>
      <c r="C156" s="2060"/>
      <c r="D156" s="2060"/>
      <c r="E156" s="2060"/>
      <c r="F156" s="2060"/>
      <c r="G156" s="1273"/>
      <c r="H156" s="2061"/>
      <c r="I156" s="2061"/>
      <c r="J156" s="2061"/>
      <c r="K156" s="2062"/>
      <c r="L156" s="2062"/>
      <c r="M156" s="2062"/>
      <c r="N156" s="2062"/>
      <c r="O156" s="2062"/>
      <c r="P156" s="2062"/>
      <c r="Q156" s="2062"/>
      <c r="R156" s="2062"/>
      <c r="S156" s="2062"/>
      <c r="T156" s="2062"/>
      <c r="U156" s="2062"/>
      <c r="V156" s="2062"/>
      <c r="W156" s="2061"/>
      <c r="X156" s="2063"/>
      <c r="Y156" s="2063"/>
      <c r="Z156" s="2063"/>
      <c r="AA156" s="2063"/>
      <c r="AB156" s="2063"/>
      <c r="AC156" s="38"/>
      <c r="AD156" s="38"/>
    </row>
    <row r="157" spans="2:30" x14ac:dyDescent="0.2">
      <c r="B157" s="2070"/>
      <c r="C157" s="2060"/>
      <c r="D157" s="2060"/>
      <c r="E157" s="2060"/>
      <c r="F157" s="2060"/>
      <c r="G157" s="1273"/>
      <c r="H157" s="2061"/>
      <c r="I157" s="2061"/>
      <c r="J157" s="2061"/>
      <c r="K157" s="2062"/>
      <c r="L157" s="2062"/>
      <c r="M157" s="2062"/>
      <c r="N157" s="2062"/>
      <c r="O157" s="2062"/>
      <c r="P157" s="2062"/>
      <c r="Q157" s="2062"/>
      <c r="R157" s="2062"/>
      <c r="S157" s="2062"/>
      <c r="T157" s="2062"/>
      <c r="U157" s="2062"/>
      <c r="V157" s="2062"/>
      <c r="W157" s="2061"/>
      <c r="X157" s="2063"/>
      <c r="Y157" s="2063"/>
      <c r="Z157" s="2063"/>
      <c r="AA157" s="2063"/>
      <c r="AB157" s="2063"/>
      <c r="AC157" s="38"/>
      <c r="AD157" s="38"/>
    </row>
    <row r="158" spans="2:30" x14ac:dyDescent="0.2">
      <c r="B158" s="2070"/>
      <c r="C158" s="2060"/>
      <c r="D158" s="2060"/>
      <c r="E158" s="2060"/>
      <c r="F158" s="2060"/>
      <c r="G158" s="1273"/>
      <c r="H158" s="2061"/>
      <c r="I158" s="2061"/>
      <c r="J158" s="2061"/>
      <c r="K158" s="2062"/>
      <c r="L158" s="2062"/>
      <c r="M158" s="2062"/>
      <c r="N158" s="2062"/>
      <c r="O158" s="2062"/>
      <c r="P158" s="2062"/>
      <c r="Q158" s="2062"/>
      <c r="R158" s="2062"/>
      <c r="S158" s="2062"/>
      <c r="T158" s="2062"/>
      <c r="U158" s="2062"/>
      <c r="V158" s="2062"/>
      <c r="W158" s="2061"/>
      <c r="X158" s="2063"/>
      <c r="Y158" s="2063"/>
      <c r="Z158" s="2063"/>
      <c r="AA158" s="2063"/>
      <c r="AB158" s="2063"/>
      <c r="AC158" s="38"/>
      <c r="AD158" s="38"/>
    </row>
    <row r="159" spans="2:30" x14ac:dyDescent="0.2">
      <c r="B159" s="2070"/>
      <c r="C159" s="2060"/>
      <c r="D159" s="2060"/>
      <c r="E159" s="2060"/>
      <c r="F159" s="2060"/>
      <c r="G159" s="1273"/>
      <c r="H159" s="2061"/>
      <c r="I159" s="2061"/>
      <c r="J159" s="2061"/>
      <c r="K159" s="2062"/>
      <c r="L159" s="2062"/>
      <c r="M159" s="2062"/>
      <c r="N159" s="2062"/>
      <c r="O159" s="2062"/>
      <c r="P159" s="2062"/>
      <c r="Q159" s="2062"/>
      <c r="R159" s="2062"/>
      <c r="S159" s="2062"/>
      <c r="T159" s="2062"/>
      <c r="U159" s="2062"/>
      <c r="V159" s="2062"/>
      <c r="W159" s="2061"/>
      <c r="X159" s="2063"/>
      <c r="Y159" s="2063"/>
      <c r="Z159" s="2063"/>
      <c r="AA159" s="2063"/>
      <c r="AB159" s="2063"/>
      <c r="AC159" s="38"/>
      <c r="AD159" s="38"/>
    </row>
    <row r="160" spans="2:30" x14ac:dyDescent="0.2">
      <c r="B160" s="2070"/>
      <c r="C160" s="2060"/>
      <c r="D160" s="2060"/>
      <c r="E160" s="2060"/>
      <c r="F160" s="2060"/>
      <c r="G160" s="1273"/>
      <c r="H160" s="2061"/>
      <c r="I160" s="2061"/>
      <c r="J160" s="2061"/>
      <c r="K160" s="2062"/>
      <c r="L160" s="2062"/>
      <c r="M160" s="2062"/>
      <c r="N160" s="2062"/>
      <c r="O160" s="2062"/>
      <c r="P160" s="2062"/>
      <c r="Q160" s="2062"/>
      <c r="R160" s="2062"/>
      <c r="S160" s="2062"/>
      <c r="T160" s="2062"/>
      <c r="U160" s="2062"/>
      <c r="V160" s="2062"/>
      <c r="W160" s="2061"/>
      <c r="X160" s="2063"/>
      <c r="Y160" s="2063"/>
      <c r="Z160" s="2063"/>
      <c r="AA160" s="2063"/>
      <c r="AB160" s="2063"/>
      <c r="AC160" s="38"/>
      <c r="AD160" s="38"/>
    </row>
    <row r="161" spans="2:30" x14ac:dyDescent="0.2">
      <c r="B161" s="2070"/>
      <c r="C161" s="2060"/>
      <c r="D161" s="2060"/>
      <c r="E161" s="2060"/>
      <c r="F161" s="2060"/>
      <c r="G161" s="1273"/>
      <c r="H161" s="2061"/>
      <c r="I161" s="2061"/>
      <c r="J161" s="2061"/>
      <c r="K161" s="2062"/>
      <c r="L161" s="2062"/>
      <c r="M161" s="2062"/>
      <c r="N161" s="2062"/>
      <c r="O161" s="2062"/>
      <c r="P161" s="2062"/>
      <c r="Q161" s="2062"/>
      <c r="R161" s="2062"/>
      <c r="S161" s="2062"/>
      <c r="T161" s="2062"/>
      <c r="U161" s="2062"/>
      <c r="V161" s="2062"/>
      <c r="W161" s="2061"/>
      <c r="X161" s="2063"/>
      <c r="Y161" s="2063"/>
      <c r="Z161" s="2063"/>
      <c r="AA161" s="2063"/>
      <c r="AB161" s="2063"/>
      <c r="AC161" s="38"/>
      <c r="AD161" s="38"/>
    </row>
    <row r="162" spans="2:30" x14ac:dyDescent="0.2">
      <c r="B162" s="2070"/>
      <c r="C162" s="2060"/>
      <c r="D162" s="2060"/>
      <c r="E162" s="2060"/>
      <c r="F162" s="2060"/>
      <c r="G162" s="1273"/>
      <c r="H162" s="2061"/>
      <c r="I162" s="2061"/>
      <c r="J162" s="2061"/>
      <c r="K162" s="2062"/>
      <c r="L162" s="2062"/>
      <c r="M162" s="2062"/>
      <c r="N162" s="2062"/>
      <c r="O162" s="2062"/>
      <c r="P162" s="2062"/>
      <c r="Q162" s="2062"/>
      <c r="R162" s="2062"/>
      <c r="S162" s="2062"/>
      <c r="T162" s="2062"/>
      <c r="U162" s="2062"/>
      <c r="V162" s="2062"/>
      <c r="W162" s="2061"/>
      <c r="X162" s="2063"/>
      <c r="Y162" s="2063"/>
      <c r="Z162" s="2063"/>
      <c r="AA162" s="2063"/>
      <c r="AB162" s="2063"/>
      <c r="AC162" s="38"/>
      <c r="AD162" s="38"/>
    </row>
    <row r="163" spans="2:30" x14ac:dyDescent="0.2">
      <c r="B163" s="2070"/>
      <c r="C163" s="2060"/>
      <c r="D163" s="2060"/>
      <c r="E163" s="2060"/>
      <c r="F163" s="2060"/>
      <c r="G163" s="1273"/>
      <c r="H163" s="2061"/>
      <c r="I163" s="2061"/>
      <c r="J163" s="2061"/>
      <c r="K163" s="2062"/>
      <c r="L163" s="2062"/>
      <c r="M163" s="2062"/>
      <c r="N163" s="2062"/>
      <c r="O163" s="2062"/>
      <c r="P163" s="2062"/>
      <c r="Q163" s="2062"/>
      <c r="R163" s="2062"/>
      <c r="S163" s="2062"/>
      <c r="T163" s="2062"/>
      <c r="U163" s="2062"/>
      <c r="V163" s="2062"/>
      <c r="W163" s="2061"/>
      <c r="X163" s="2063"/>
      <c r="Y163" s="2063"/>
      <c r="Z163" s="2063"/>
      <c r="AA163" s="2063"/>
      <c r="AB163" s="2063"/>
      <c r="AC163" s="38"/>
      <c r="AD163" s="38"/>
    </row>
    <row r="164" spans="2:30" x14ac:dyDescent="0.2">
      <c r="B164" s="2070"/>
      <c r="C164" s="2060"/>
      <c r="D164" s="2060"/>
      <c r="E164" s="2060"/>
      <c r="F164" s="2060"/>
      <c r="G164" s="1273"/>
      <c r="H164" s="2061"/>
      <c r="I164" s="2061"/>
      <c r="J164" s="2061"/>
      <c r="K164" s="2062"/>
      <c r="L164" s="2062"/>
      <c r="M164" s="2062"/>
      <c r="N164" s="2062"/>
      <c r="O164" s="2062"/>
      <c r="P164" s="2062"/>
      <c r="Q164" s="2062"/>
      <c r="R164" s="2062"/>
      <c r="S164" s="2062"/>
      <c r="T164" s="2062"/>
      <c r="U164" s="2062"/>
      <c r="V164" s="2062"/>
      <c r="W164" s="2061"/>
      <c r="X164" s="2063"/>
      <c r="Y164" s="2063"/>
      <c r="Z164" s="2063"/>
      <c r="AA164" s="2063"/>
      <c r="AB164" s="2063"/>
      <c r="AC164" s="38"/>
      <c r="AD164" s="38"/>
    </row>
    <row r="165" spans="2:30" x14ac:dyDescent="0.2">
      <c r="B165" s="2070"/>
      <c r="C165" s="2060"/>
      <c r="D165" s="2060"/>
      <c r="E165" s="2060"/>
      <c r="F165" s="2060"/>
      <c r="G165" s="1273"/>
      <c r="H165" s="2061"/>
      <c r="I165" s="2061"/>
      <c r="J165" s="2061"/>
      <c r="K165" s="2062"/>
      <c r="L165" s="2062"/>
      <c r="M165" s="2062"/>
      <c r="N165" s="2062"/>
      <c r="O165" s="2062"/>
      <c r="P165" s="2062"/>
      <c r="Q165" s="2062"/>
      <c r="R165" s="2062"/>
      <c r="S165" s="2062"/>
      <c r="T165" s="2062"/>
      <c r="U165" s="2062"/>
      <c r="V165" s="2062"/>
      <c r="W165" s="2061"/>
      <c r="X165" s="2063"/>
      <c r="Y165" s="2063"/>
      <c r="Z165" s="2063"/>
      <c r="AA165" s="2063"/>
      <c r="AB165" s="2063"/>
      <c r="AC165" s="38"/>
      <c r="AD165" s="38"/>
    </row>
    <row r="166" spans="2:30" x14ac:dyDescent="0.2">
      <c r="B166" s="2070"/>
      <c r="C166" s="2060"/>
      <c r="D166" s="2060"/>
      <c r="E166" s="2060"/>
      <c r="F166" s="2060"/>
      <c r="G166" s="1273"/>
      <c r="H166" s="2061"/>
      <c r="I166" s="2061"/>
      <c r="J166" s="2061"/>
      <c r="K166" s="2062"/>
      <c r="L166" s="2062"/>
      <c r="M166" s="2062"/>
      <c r="N166" s="2062"/>
      <c r="O166" s="2062"/>
      <c r="P166" s="2062"/>
      <c r="Q166" s="2062"/>
      <c r="R166" s="2062"/>
      <c r="S166" s="2062"/>
      <c r="T166" s="2062"/>
      <c r="U166" s="2062"/>
      <c r="V166" s="2062"/>
      <c r="W166" s="2061"/>
      <c r="X166" s="2063"/>
      <c r="Y166" s="2063"/>
      <c r="Z166" s="2063"/>
      <c r="AA166" s="2063"/>
      <c r="AB166" s="2063"/>
      <c r="AC166" s="38"/>
      <c r="AD166" s="38"/>
    </row>
    <row r="167" spans="2:30" x14ac:dyDescent="0.2">
      <c r="B167" s="2070"/>
      <c r="C167" s="2060"/>
      <c r="D167" s="2060"/>
      <c r="E167" s="2060"/>
      <c r="F167" s="2060"/>
      <c r="G167" s="1273"/>
      <c r="H167" s="2061"/>
      <c r="I167" s="2061"/>
      <c r="J167" s="2061"/>
      <c r="K167" s="2062"/>
      <c r="L167" s="2062"/>
      <c r="M167" s="2062"/>
      <c r="N167" s="2062"/>
      <c r="O167" s="2062"/>
      <c r="P167" s="2062"/>
      <c r="Q167" s="2062"/>
      <c r="R167" s="2062"/>
      <c r="S167" s="2062"/>
      <c r="T167" s="2062"/>
      <c r="U167" s="2062"/>
      <c r="V167" s="2062"/>
      <c r="W167" s="2061"/>
      <c r="X167" s="2063"/>
      <c r="Y167" s="2063"/>
      <c r="Z167" s="2063"/>
      <c r="AA167" s="2063"/>
      <c r="AB167" s="2063"/>
      <c r="AC167" s="38"/>
      <c r="AD167" s="38"/>
    </row>
    <row r="168" spans="2:30" x14ac:dyDescent="0.2">
      <c r="B168" s="2070"/>
      <c r="C168" s="2060"/>
      <c r="D168" s="2060"/>
      <c r="E168" s="2060"/>
      <c r="F168" s="2060"/>
      <c r="G168" s="1273"/>
      <c r="H168" s="2061"/>
      <c r="I168" s="2061"/>
      <c r="J168" s="2061"/>
      <c r="K168" s="2062"/>
      <c r="L168" s="2062"/>
      <c r="M168" s="2062"/>
      <c r="N168" s="2062"/>
      <c r="O168" s="2062"/>
      <c r="P168" s="2062"/>
      <c r="Q168" s="2062"/>
      <c r="R168" s="2062"/>
      <c r="S168" s="2062"/>
      <c r="T168" s="2062"/>
      <c r="U168" s="2062"/>
      <c r="V168" s="2062"/>
      <c r="W168" s="2061"/>
      <c r="X168" s="2063"/>
      <c r="Y168" s="2063"/>
      <c r="Z168" s="2063"/>
      <c r="AA168" s="2063"/>
      <c r="AB168" s="2063"/>
      <c r="AC168" s="38"/>
      <c r="AD168" s="38"/>
    </row>
    <row r="169" spans="2:30" x14ac:dyDescent="0.2">
      <c r="B169" s="2070"/>
      <c r="C169" s="2060"/>
      <c r="D169" s="2060"/>
      <c r="E169" s="2060"/>
      <c r="F169" s="2060"/>
      <c r="G169" s="1273"/>
      <c r="H169" s="2061"/>
      <c r="I169" s="2061"/>
      <c r="J169" s="2061"/>
      <c r="K169" s="2062"/>
      <c r="L169" s="2062"/>
      <c r="M169" s="2062"/>
      <c r="N169" s="2062"/>
      <c r="O169" s="2062"/>
      <c r="P169" s="2062"/>
      <c r="Q169" s="2062"/>
      <c r="R169" s="2062"/>
      <c r="S169" s="2062"/>
      <c r="T169" s="2062"/>
      <c r="U169" s="2062"/>
      <c r="V169" s="2062"/>
      <c r="W169" s="2061"/>
      <c r="X169" s="2063"/>
      <c r="Y169" s="2063"/>
      <c r="Z169" s="2063"/>
      <c r="AA169" s="2063"/>
      <c r="AB169" s="2063"/>
      <c r="AC169" s="38"/>
      <c r="AD169" s="38"/>
    </row>
    <row r="170" spans="2:30" x14ac:dyDescent="0.2">
      <c r="B170" s="2070"/>
      <c r="C170" s="2060"/>
      <c r="D170" s="2060"/>
      <c r="E170" s="2060"/>
      <c r="F170" s="2060"/>
      <c r="G170" s="1273"/>
      <c r="H170" s="2061"/>
      <c r="I170" s="2061"/>
      <c r="J170" s="2061"/>
      <c r="K170" s="2062"/>
      <c r="L170" s="2062"/>
      <c r="M170" s="2062"/>
      <c r="N170" s="2062"/>
      <c r="O170" s="2062"/>
      <c r="P170" s="2062"/>
      <c r="Q170" s="2062"/>
      <c r="R170" s="2062"/>
      <c r="S170" s="2062"/>
      <c r="T170" s="2062"/>
      <c r="U170" s="2062"/>
      <c r="V170" s="2062"/>
      <c r="W170" s="2061"/>
      <c r="X170" s="2063"/>
      <c r="Y170" s="2063"/>
      <c r="Z170" s="2063"/>
      <c r="AA170" s="2063"/>
      <c r="AB170" s="2063"/>
      <c r="AC170" s="38"/>
      <c r="AD170" s="38"/>
    </row>
    <row r="171" spans="2:30" x14ac:dyDescent="0.2">
      <c r="B171" s="2070"/>
      <c r="C171" s="2060"/>
      <c r="D171" s="2060"/>
      <c r="E171" s="2060"/>
      <c r="F171" s="2060"/>
      <c r="G171" s="1273"/>
      <c r="H171" s="2061"/>
      <c r="I171" s="2061"/>
      <c r="J171" s="2061"/>
      <c r="K171" s="2062"/>
      <c r="L171" s="2062"/>
      <c r="M171" s="2062"/>
      <c r="N171" s="2062"/>
      <c r="O171" s="2062"/>
      <c r="P171" s="2062"/>
      <c r="Q171" s="2062"/>
      <c r="R171" s="2062"/>
      <c r="S171" s="2062"/>
      <c r="T171" s="2062"/>
      <c r="U171" s="2062"/>
      <c r="V171" s="2062"/>
      <c r="W171" s="2061"/>
      <c r="X171" s="2063"/>
      <c r="Y171" s="2063"/>
      <c r="Z171" s="2063"/>
      <c r="AA171" s="2063"/>
      <c r="AB171" s="2063"/>
      <c r="AC171" s="38"/>
      <c r="AD171" s="38"/>
    </row>
    <row r="172" spans="2:30" x14ac:dyDescent="0.2">
      <c r="B172" s="2070"/>
      <c r="C172" s="2060"/>
      <c r="D172" s="2060"/>
      <c r="E172" s="2060"/>
      <c r="F172" s="2060"/>
      <c r="G172" s="1273"/>
      <c r="H172" s="2061"/>
      <c r="I172" s="2061"/>
      <c r="J172" s="2061"/>
      <c r="K172" s="2062"/>
      <c r="L172" s="2062"/>
      <c r="M172" s="2062"/>
      <c r="N172" s="2062"/>
      <c r="O172" s="2062"/>
      <c r="P172" s="2062"/>
      <c r="Q172" s="2062"/>
      <c r="R172" s="2062"/>
      <c r="S172" s="2062"/>
      <c r="T172" s="2062"/>
      <c r="U172" s="2062"/>
      <c r="V172" s="2062"/>
      <c r="W172" s="2061"/>
      <c r="X172" s="2063"/>
      <c r="Y172" s="2063"/>
      <c r="Z172" s="2063"/>
      <c r="AA172" s="2063"/>
      <c r="AB172" s="2063"/>
      <c r="AC172" s="38"/>
      <c r="AD172" s="38"/>
    </row>
    <row r="173" spans="2:30" x14ac:dyDescent="0.2">
      <c r="B173" s="2070"/>
      <c r="C173" s="2060"/>
      <c r="D173" s="2060"/>
      <c r="E173" s="2060"/>
      <c r="F173" s="2060"/>
      <c r="G173" s="1273"/>
      <c r="H173" s="2061"/>
      <c r="I173" s="2061"/>
      <c r="J173" s="2061"/>
      <c r="K173" s="2062"/>
      <c r="L173" s="2062"/>
      <c r="M173" s="2062"/>
      <c r="N173" s="2062"/>
      <c r="O173" s="2062"/>
      <c r="P173" s="2062"/>
      <c r="Q173" s="2062"/>
      <c r="R173" s="2062"/>
      <c r="S173" s="2062"/>
      <c r="T173" s="2062"/>
      <c r="U173" s="2062"/>
      <c r="V173" s="2062"/>
      <c r="W173" s="2061"/>
      <c r="X173" s="2063"/>
      <c r="Y173" s="2063"/>
      <c r="Z173" s="2063"/>
      <c r="AA173" s="2063"/>
      <c r="AB173" s="2063"/>
      <c r="AC173" s="38"/>
      <c r="AD173" s="38"/>
    </row>
    <row r="174" spans="2:30" x14ac:dyDescent="0.2">
      <c r="B174" s="2070"/>
      <c r="C174" s="2060"/>
      <c r="D174" s="2060"/>
      <c r="E174" s="2060"/>
      <c r="F174" s="2060"/>
      <c r="G174" s="1273"/>
      <c r="H174" s="2061"/>
      <c r="I174" s="2061"/>
      <c r="J174" s="2061"/>
      <c r="K174" s="2062"/>
      <c r="L174" s="2062"/>
      <c r="M174" s="2062"/>
      <c r="N174" s="2062"/>
      <c r="O174" s="2062"/>
      <c r="P174" s="2062"/>
      <c r="Q174" s="2062"/>
      <c r="R174" s="2062"/>
      <c r="S174" s="2062"/>
      <c r="T174" s="2062"/>
      <c r="U174" s="2062"/>
      <c r="V174" s="2062"/>
      <c r="W174" s="2061"/>
      <c r="X174" s="2063"/>
      <c r="Y174" s="2063"/>
      <c r="Z174" s="2063"/>
      <c r="AA174" s="2063"/>
      <c r="AB174" s="2063"/>
      <c r="AC174" s="38"/>
      <c r="AD174" s="38"/>
    </row>
    <row r="175" spans="2:30" x14ac:dyDescent="0.2">
      <c r="B175" s="2070"/>
      <c r="C175" s="2060"/>
      <c r="D175" s="2060"/>
      <c r="E175" s="2060"/>
      <c r="F175" s="2060"/>
      <c r="G175" s="1273"/>
      <c r="H175" s="2061"/>
      <c r="I175" s="2061"/>
      <c r="J175" s="2061"/>
      <c r="K175" s="2062"/>
      <c r="L175" s="2062"/>
      <c r="M175" s="2062"/>
      <c r="N175" s="2062"/>
      <c r="O175" s="2062"/>
      <c r="P175" s="2062"/>
      <c r="Q175" s="2062"/>
      <c r="R175" s="2062"/>
      <c r="S175" s="2062"/>
      <c r="T175" s="2062"/>
      <c r="U175" s="2062"/>
      <c r="V175" s="2062"/>
      <c r="W175" s="2061"/>
      <c r="X175" s="2063"/>
      <c r="Y175" s="2063"/>
      <c r="Z175" s="2063"/>
      <c r="AA175" s="2063"/>
      <c r="AB175" s="2063"/>
      <c r="AC175" s="38"/>
      <c r="AD175" s="38"/>
    </row>
    <row r="176" spans="2:30" x14ac:dyDescent="0.2">
      <c r="B176" s="2070"/>
      <c r="C176" s="2060"/>
      <c r="D176" s="2060"/>
      <c r="E176" s="2060"/>
      <c r="F176" s="2060"/>
      <c r="G176" s="1273"/>
      <c r="H176" s="2061"/>
      <c r="I176" s="2061"/>
      <c r="J176" s="2061"/>
      <c r="K176" s="2062"/>
      <c r="L176" s="2062"/>
      <c r="M176" s="2062"/>
      <c r="N176" s="2062"/>
      <c r="O176" s="2062"/>
      <c r="P176" s="2062"/>
      <c r="Q176" s="2062"/>
      <c r="R176" s="2062"/>
      <c r="S176" s="2062"/>
      <c r="T176" s="2062"/>
      <c r="U176" s="2062"/>
      <c r="V176" s="2062"/>
      <c r="W176" s="2061"/>
      <c r="X176" s="2063"/>
      <c r="Y176" s="2063"/>
      <c r="Z176" s="2063"/>
      <c r="AA176" s="2063"/>
      <c r="AB176" s="2063"/>
      <c r="AC176" s="38"/>
      <c r="AD176" s="38"/>
    </row>
    <row r="177" spans="2:30" x14ac:dyDescent="0.2">
      <c r="B177" s="2070"/>
      <c r="C177" s="2060"/>
      <c r="D177" s="2060"/>
      <c r="E177" s="2060"/>
      <c r="F177" s="2060"/>
      <c r="G177" s="1273"/>
      <c r="H177" s="2061"/>
      <c r="I177" s="2061"/>
      <c r="J177" s="2061"/>
      <c r="K177" s="2062"/>
      <c r="L177" s="2062"/>
      <c r="M177" s="2062"/>
      <c r="N177" s="2062"/>
      <c r="O177" s="2062"/>
      <c r="P177" s="2062"/>
      <c r="Q177" s="2062"/>
      <c r="R177" s="2062"/>
      <c r="S177" s="2062"/>
      <c r="T177" s="2062"/>
      <c r="U177" s="2062"/>
      <c r="V177" s="2062"/>
      <c r="W177" s="2061"/>
      <c r="X177" s="2063"/>
      <c r="Y177" s="2063"/>
      <c r="Z177" s="2063"/>
      <c r="AA177" s="2063"/>
      <c r="AB177" s="2063"/>
      <c r="AC177" s="38"/>
      <c r="AD177" s="38"/>
    </row>
    <row r="178" spans="2:30" x14ac:dyDescent="0.2">
      <c r="B178" s="2070"/>
      <c r="C178" s="2060"/>
      <c r="D178" s="2060"/>
      <c r="E178" s="2060"/>
      <c r="F178" s="2060"/>
      <c r="G178" s="1273"/>
      <c r="H178" s="2061"/>
      <c r="I178" s="2061"/>
      <c r="J178" s="2061"/>
      <c r="K178" s="2062"/>
      <c r="L178" s="2062"/>
      <c r="M178" s="2062"/>
      <c r="N178" s="2062"/>
      <c r="O178" s="2062"/>
      <c r="P178" s="2062"/>
      <c r="Q178" s="2062"/>
      <c r="R178" s="2062"/>
      <c r="S178" s="2062"/>
      <c r="T178" s="2062"/>
      <c r="U178" s="2062"/>
      <c r="V178" s="2062"/>
      <c r="W178" s="2061"/>
      <c r="X178" s="2063"/>
      <c r="Y178" s="2063"/>
      <c r="Z178" s="2063"/>
      <c r="AA178" s="2063"/>
      <c r="AB178" s="2063"/>
      <c r="AC178" s="38"/>
      <c r="AD178" s="38"/>
    </row>
    <row r="179" spans="2:30" x14ac:dyDescent="0.2">
      <c r="B179" s="2070"/>
      <c r="C179" s="2060"/>
      <c r="D179" s="2060"/>
      <c r="E179" s="2060"/>
      <c r="F179" s="2060"/>
      <c r="G179" s="1273"/>
      <c r="H179" s="2061"/>
      <c r="I179" s="2061"/>
      <c r="J179" s="2061"/>
      <c r="K179" s="2062"/>
      <c r="L179" s="2062"/>
      <c r="M179" s="2062"/>
      <c r="N179" s="2062"/>
      <c r="O179" s="2062"/>
      <c r="P179" s="2062"/>
      <c r="Q179" s="2062"/>
      <c r="R179" s="2062"/>
      <c r="S179" s="2062"/>
      <c r="T179" s="2062"/>
      <c r="U179" s="2062"/>
      <c r="V179" s="2062"/>
      <c r="W179" s="2061"/>
      <c r="X179" s="2063"/>
      <c r="Y179" s="2063"/>
      <c r="Z179" s="2063"/>
      <c r="AA179" s="2063"/>
      <c r="AB179" s="2063"/>
      <c r="AC179" s="38"/>
      <c r="AD179" s="38"/>
    </row>
    <row r="180" spans="2:30" x14ac:dyDescent="0.2">
      <c r="B180" s="2070"/>
      <c r="C180" s="2060"/>
      <c r="D180" s="2060"/>
      <c r="E180" s="2060"/>
      <c r="F180" s="2060"/>
      <c r="G180" s="1273"/>
      <c r="H180" s="2061"/>
      <c r="I180" s="2061"/>
      <c r="J180" s="2061"/>
      <c r="K180" s="2062"/>
      <c r="L180" s="2062"/>
      <c r="M180" s="2062"/>
      <c r="N180" s="2062"/>
      <c r="O180" s="2062"/>
      <c r="P180" s="2062"/>
      <c r="Q180" s="2062"/>
      <c r="R180" s="2062"/>
      <c r="S180" s="2062"/>
      <c r="T180" s="2062"/>
      <c r="U180" s="2062"/>
      <c r="V180" s="2062"/>
      <c r="W180" s="2061"/>
      <c r="X180" s="2063"/>
      <c r="Y180" s="2063"/>
      <c r="Z180" s="2063"/>
      <c r="AA180" s="2063"/>
      <c r="AB180" s="2063"/>
      <c r="AC180" s="38"/>
      <c r="AD180" s="38"/>
    </row>
    <row r="181" spans="2:30" x14ac:dyDescent="0.2">
      <c r="B181" s="2070"/>
      <c r="C181" s="2060"/>
      <c r="D181" s="2060"/>
      <c r="E181" s="2060"/>
      <c r="F181" s="2060"/>
      <c r="G181" s="1273"/>
      <c r="H181" s="2061"/>
      <c r="I181" s="2061"/>
      <c r="J181" s="2061"/>
      <c r="K181" s="2062"/>
      <c r="L181" s="2062"/>
      <c r="M181" s="2062"/>
      <c r="N181" s="2062"/>
      <c r="O181" s="2062"/>
      <c r="P181" s="2062"/>
      <c r="Q181" s="2062"/>
      <c r="R181" s="2062"/>
      <c r="S181" s="2062"/>
      <c r="T181" s="2062"/>
      <c r="U181" s="2062"/>
      <c r="V181" s="2062"/>
      <c r="W181" s="2061"/>
      <c r="X181" s="2063"/>
      <c r="Y181" s="2063"/>
      <c r="Z181" s="2063"/>
      <c r="AA181" s="2063"/>
      <c r="AB181" s="2063"/>
      <c r="AC181" s="38"/>
      <c r="AD181" s="38"/>
    </row>
    <row r="182" spans="2:30" x14ac:dyDescent="0.2">
      <c r="B182" s="2070"/>
      <c r="C182" s="2060"/>
      <c r="D182" s="2060"/>
      <c r="E182" s="2060"/>
      <c r="F182" s="2060"/>
      <c r="G182" s="1273"/>
      <c r="H182" s="2061"/>
      <c r="I182" s="2061"/>
      <c r="J182" s="2061"/>
      <c r="K182" s="2062"/>
      <c r="L182" s="2062"/>
      <c r="M182" s="2062"/>
      <c r="N182" s="2062"/>
      <c r="O182" s="2062"/>
      <c r="P182" s="2062"/>
      <c r="Q182" s="2062"/>
      <c r="R182" s="2062"/>
      <c r="S182" s="2062"/>
      <c r="T182" s="2062"/>
      <c r="U182" s="2062"/>
      <c r="V182" s="2062"/>
      <c r="W182" s="2061"/>
      <c r="X182" s="2063"/>
      <c r="Y182" s="2063"/>
      <c r="Z182" s="2063"/>
      <c r="AA182" s="2063"/>
      <c r="AB182" s="2063"/>
      <c r="AC182" s="38"/>
      <c r="AD182" s="38"/>
    </row>
    <row r="183" spans="2:30" x14ac:dyDescent="0.2">
      <c r="B183" s="2070"/>
      <c r="C183" s="2060"/>
      <c r="D183" s="2060"/>
      <c r="E183" s="2060"/>
      <c r="F183" s="2060"/>
      <c r="G183" s="1273"/>
      <c r="H183" s="2061"/>
      <c r="I183" s="2061"/>
      <c r="J183" s="2061"/>
      <c r="K183" s="2062"/>
      <c r="L183" s="2062"/>
      <c r="M183" s="2062"/>
      <c r="N183" s="2062"/>
      <c r="O183" s="2062"/>
      <c r="P183" s="2062"/>
      <c r="Q183" s="2062"/>
      <c r="R183" s="2062"/>
      <c r="S183" s="2062"/>
      <c r="T183" s="2062"/>
      <c r="U183" s="2062"/>
      <c r="V183" s="2062"/>
      <c r="W183" s="2061"/>
      <c r="X183" s="2063"/>
      <c r="Y183" s="2063"/>
      <c r="Z183" s="2063"/>
      <c r="AA183" s="2063"/>
      <c r="AB183" s="2063"/>
      <c r="AC183" s="38"/>
      <c r="AD183" s="38"/>
    </row>
    <row r="184" spans="2:30" x14ac:dyDescent="0.2">
      <c r="B184" s="2070"/>
      <c r="C184" s="2060"/>
      <c r="D184" s="2060"/>
      <c r="E184" s="2060"/>
      <c r="F184" s="2060"/>
      <c r="G184" s="1273"/>
      <c r="H184" s="2061"/>
      <c r="I184" s="2061"/>
      <c r="J184" s="2061"/>
      <c r="K184" s="2062"/>
      <c r="L184" s="2062"/>
      <c r="M184" s="2062"/>
      <c r="N184" s="2062"/>
      <c r="O184" s="2062"/>
      <c r="P184" s="2062"/>
      <c r="Q184" s="2062"/>
      <c r="R184" s="2062"/>
      <c r="S184" s="2062"/>
      <c r="T184" s="2062"/>
      <c r="U184" s="2062"/>
      <c r="V184" s="2062"/>
      <c r="W184" s="2061"/>
      <c r="X184" s="2063"/>
      <c r="Y184" s="2063"/>
      <c r="Z184" s="2063"/>
      <c r="AA184" s="2063"/>
      <c r="AB184" s="2063"/>
      <c r="AC184" s="38"/>
      <c r="AD184" s="38"/>
    </row>
    <row r="185" spans="2:30" x14ac:dyDescent="0.2">
      <c r="B185" s="2070"/>
      <c r="C185" s="2060"/>
      <c r="D185" s="2060"/>
      <c r="E185" s="2060"/>
      <c r="F185" s="2060"/>
      <c r="G185" s="1273"/>
      <c r="H185" s="2061"/>
      <c r="I185" s="2061"/>
      <c r="J185" s="2061"/>
      <c r="K185" s="2062"/>
      <c r="L185" s="2062"/>
      <c r="M185" s="2062"/>
      <c r="N185" s="2062"/>
      <c r="O185" s="2062"/>
      <c r="P185" s="2062"/>
      <c r="Q185" s="2062"/>
      <c r="R185" s="2062"/>
      <c r="S185" s="2062"/>
      <c r="T185" s="2062"/>
      <c r="U185" s="2062"/>
      <c r="V185" s="2062"/>
      <c r="W185" s="2061"/>
      <c r="X185" s="2063"/>
      <c r="Y185" s="2063"/>
      <c r="Z185" s="2063"/>
      <c r="AA185" s="2063"/>
      <c r="AB185" s="2063"/>
      <c r="AC185" s="38"/>
      <c r="AD185" s="38"/>
    </row>
    <row r="186" spans="2:30" x14ac:dyDescent="0.2">
      <c r="B186" s="2070"/>
      <c r="C186" s="2060"/>
      <c r="D186" s="2060"/>
      <c r="E186" s="2060"/>
      <c r="F186" s="2060"/>
      <c r="G186" s="1273"/>
      <c r="H186" s="2061"/>
      <c r="I186" s="2061"/>
      <c r="J186" s="2061"/>
      <c r="K186" s="2062"/>
      <c r="L186" s="2062"/>
      <c r="M186" s="2062"/>
      <c r="N186" s="2062"/>
      <c r="O186" s="2062"/>
      <c r="P186" s="2062"/>
      <c r="Q186" s="2062"/>
      <c r="R186" s="2062"/>
      <c r="S186" s="2062"/>
      <c r="T186" s="2062"/>
      <c r="U186" s="2062"/>
      <c r="V186" s="2062"/>
      <c r="W186" s="2061"/>
      <c r="X186" s="2063"/>
      <c r="Y186" s="2063"/>
      <c r="Z186" s="2063"/>
      <c r="AA186" s="2063"/>
      <c r="AB186" s="2063"/>
      <c r="AC186" s="38"/>
      <c r="AD186" s="38"/>
    </row>
    <row r="187" spans="2:30" x14ac:dyDescent="0.2">
      <c r="B187" s="2070"/>
      <c r="C187" s="2060"/>
      <c r="D187" s="2060"/>
      <c r="E187" s="2060"/>
      <c r="F187" s="2060"/>
      <c r="G187" s="1273"/>
      <c r="H187" s="2061"/>
      <c r="I187" s="2061"/>
      <c r="J187" s="2061"/>
      <c r="K187" s="2062"/>
      <c r="L187" s="2062"/>
      <c r="M187" s="2062"/>
      <c r="N187" s="2062"/>
      <c r="O187" s="2062"/>
      <c r="P187" s="2062"/>
      <c r="Q187" s="2062"/>
      <c r="R187" s="2062"/>
      <c r="S187" s="2062"/>
      <c r="T187" s="2062"/>
      <c r="U187" s="2062"/>
      <c r="V187" s="2062"/>
      <c r="W187" s="2061"/>
      <c r="X187" s="2063"/>
      <c r="Y187" s="2063"/>
      <c r="Z187" s="2063"/>
      <c r="AA187" s="2063"/>
      <c r="AB187" s="2063"/>
      <c r="AC187" s="38"/>
      <c r="AD187" s="38"/>
    </row>
    <row r="188" spans="2:30" x14ac:dyDescent="0.2">
      <c r="B188" s="2070"/>
      <c r="C188" s="2060"/>
      <c r="D188" s="2060"/>
      <c r="E188" s="2060"/>
      <c r="F188" s="2060"/>
      <c r="G188" s="1273"/>
      <c r="H188" s="2061"/>
      <c r="I188" s="2061"/>
      <c r="J188" s="2061"/>
      <c r="K188" s="2062"/>
      <c r="L188" s="2062"/>
      <c r="M188" s="2062"/>
      <c r="N188" s="2062"/>
      <c r="O188" s="2062"/>
      <c r="P188" s="2062"/>
      <c r="Q188" s="2062"/>
      <c r="R188" s="2062"/>
      <c r="S188" s="2062"/>
      <c r="T188" s="2062"/>
      <c r="U188" s="2062"/>
      <c r="V188" s="2062"/>
      <c r="W188" s="2061"/>
      <c r="X188" s="2063"/>
      <c r="Y188" s="2063"/>
      <c r="Z188" s="2063"/>
      <c r="AA188" s="2063"/>
      <c r="AB188" s="2063"/>
      <c r="AC188" s="38"/>
      <c r="AD188" s="38"/>
    </row>
    <row r="189" spans="2:30" x14ac:dyDescent="0.2">
      <c r="B189" s="2070"/>
      <c r="C189" s="2060"/>
      <c r="D189" s="2060"/>
      <c r="E189" s="2060"/>
      <c r="F189" s="2060"/>
      <c r="G189" s="1273"/>
      <c r="H189" s="2061"/>
      <c r="I189" s="2061"/>
      <c r="J189" s="2061"/>
      <c r="K189" s="2062"/>
      <c r="L189" s="2062"/>
      <c r="M189" s="2062"/>
      <c r="N189" s="2062"/>
      <c r="O189" s="2062"/>
      <c r="P189" s="2062"/>
      <c r="Q189" s="2062"/>
      <c r="R189" s="2062"/>
      <c r="S189" s="2062"/>
      <c r="T189" s="2062"/>
      <c r="U189" s="2062"/>
      <c r="V189" s="2062"/>
      <c r="W189" s="2061"/>
      <c r="X189" s="2063"/>
      <c r="Y189" s="2063"/>
      <c r="Z189" s="2063"/>
      <c r="AA189" s="2063"/>
      <c r="AB189" s="2063"/>
      <c r="AC189" s="38"/>
      <c r="AD189" s="38"/>
    </row>
    <row r="190" spans="2:30" x14ac:dyDescent="0.2">
      <c r="B190" s="2070"/>
      <c r="C190" s="2060"/>
      <c r="D190" s="2060"/>
      <c r="E190" s="2060"/>
      <c r="F190" s="2060"/>
      <c r="G190" s="1273"/>
      <c r="H190" s="2061"/>
      <c r="I190" s="2061"/>
      <c r="J190" s="2061"/>
      <c r="K190" s="2062"/>
      <c r="L190" s="2062"/>
      <c r="M190" s="2062"/>
      <c r="N190" s="2062"/>
      <c r="O190" s="2062"/>
      <c r="P190" s="2062"/>
      <c r="Q190" s="2062"/>
      <c r="R190" s="2062"/>
      <c r="S190" s="2062"/>
      <c r="T190" s="2062"/>
      <c r="U190" s="2062"/>
      <c r="V190" s="2062"/>
      <c r="W190" s="2061"/>
      <c r="X190" s="2063"/>
      <c r="Y190" s="2063"/>
      <c r="Z190" s="2063"/>
      <c r="AA190" s="2063"/>
      <c r="AB190" s="2063"/>
      <c r="AC190" s="38"/>
      <c r="AD190" s="38"/>
    </row>
    <row r="191" spans="2:30" x14ac:dyDescent="0.2">
      <c r="B191" s="2070"/>
      <c r="C191" s="2060"/>
      <c r="D191" s="2060"/>
      <c r="E191" s="2060"/>
      <c r="F191" s="2060"/>
      <c r="G191" s="1273"/>
      <c r="H191" s="2061"/>
      <c r="I191" s="2061"/>
      <c r="J191" s="2061"/>
      <c r="K191" s="2062"/>
      <c r="L191" s="2062"/>
      <c r="M191" s="2062"/>
      <c r="N191" s="2062"/>
      <c r="O191" s="2062"/>
      <c r="P191" s="2062"/>
      <c r="Q191" s="2062"/>
      <c r="R191" s="2062"/>
      <c r="S191" s="2062"/>
      <c r="T191" s="2062"/>
      <c r="U191" s="2062"/>
      <c r="V191" s="2062"/>
      <c r="W191" s="2061"/>
      <c r="X191" s="2063"/>
      <c r="Y191" s="2063"/>
      <c r="Z191" s="2063"/>
      <c r="AA191" s="2063"/>
      <c r="AB191" s="2063"/>
      <c r="AC191" s="38"/>
      <c r="AD191" s="38"/>
    </row>
    <row r="192" spans="2:30" x14ac:dyDescent="0.2">
      <c r="B192" s="2070"/>
      <c r="C192" s="2060"/>
      <c r="D192" s="2060"/>
      <c r="E192" s="2060"/>
      <c r="F192" s="2060"/>
      <c r="G192" s="1273"/>
      <c r="H192" s="2061"/>
      <c r="I192" s="2061"/>
      <c r="J192" s="2061"/>
      <c r="K192" s="2062"/>
      <c r="L192" s="2062"/>
      <c r="M192" s="2062"/>
      <c r="N192" s="2062"/>
      <c r="O192" s="2062"/>
      <c r="P192" s="2062"/>
      <c r="Q192" s="2062"/>
      <c r="R192" s="2062"/>
      <c r="S192" s="2062"/>
      <c r="T192" s="2062"/>
      <c r="U192" s="2062"/>
      <c r="V192" s="2062"/>
      <c r="W192" s="2061"/>
      <c r="X192" s="2063"/>
      <c r="Y192" s="2063"/>
      <c r="Z192" s="2063"/>
      <c r="AA192" s="2063"/>
      <c r="AB192" s="2063"/>
      <c r="AC192" s="38"/>
      <c r="AD192" s="38"/>
    </row>
    <row r="193" spans="2:30" x14ac:dyDescent="0.2">
      <c r="B193" s="2070"/>
      <c r="C193" s="2060"/>
      <c r="D193" s="2060"/>
      <c r="E193" s="2060"/>
      <c r="F193" s="2060"/>
      <c r="G193" s="1273"/>
      <c r="H193" s="2061"/>
      <c r="I193" s="2061"/>
      <c r="J193" s="2061"/>
      <c r="K193" s="2062"/>
      <c r="L193" s="2062"/>
      <c r="M193" s="2062"/>
      <c r="N193" s="2062"/>
      <c r="O193" s="2062"/>
      <c r="P193" s="2062"/>
      <c r="Q193" s="2062"/>
      <c r="R193" s="2062"/>
      <c r="S193" s="2062"/>
      <c r="T193" s="2062"/>
      <c r="U193" s="2062"/>
      <c r="V193" s="2062"/>
      <c r="W193" s="2061"/>
      <c r="X193" s="2063"/>
      <c r="Y193" s="2063"/>
      <c r="Z193" s="2063"/>
      <c r="AA193" s="2063"/>
      <c r="AB193" s="2063"/>
      <c r="AC193" s="38"/>
      <c r="AD193" s="38"/>
    </row>
    <row r="194" spans="2:30" x14ac:dyDescent="0.2">
      <c r="B194" s="2070"/>
      <c r="C194" s="2060"/>
      <c r="D194" s="2060"/>
      <c r="E194" s="2060"/>
      <c r="F194" s="2060"/>
      <c r="G194" s="1273"/>
      <c r="H194" s="2061"/>
      <c r="I194" s="2061"/>
      <c r="J194" s="2061"/>
      <c r="K194" s="2062"/>
      <c r="L194" s="2062"/>
      <c r="M194" s="2062"/>
      <c r="N194" s="2062"/>
      <c r="O194" s="2062"/>
      <c r="P194" s="2062"/>
      <c r="Q194" s="2062"/>
      <c r="R194" s="2062"/>
      <c r="S194" s="2062"/>
      <c r="T194" s="2062"/>
      <c r="U194" s="2062"/>
      <c r="V194" s="2062"/>
      <c r="W194" s="2061"/>
      <c r="X194" s="2063"/>
      <c r="Y194" s="2063"/>
      <c r="Z194" s="2063"/>
      <c r="AA194" s="2063"/>
      <c r="AB194" s="2063"/>
      <c r="AC194" s="38"/>
      <c r="AD194" s="38"/>
    </row>
    <row r="195" spans="2:30" x14ac:dyDescent="0.2">
      <c r="B195" s="2070"/>
      <c r="C195" s="2060"/>
      <c r="D195" s="2060"/>
      <c r="E195" s="2060"/>
      <c r="F195" s="2060"/>
      <c r="G195" s="1273"/>
      <c r="H195" s="2061"/>
      <c r="I195" s="2061"/>
      <c r="J195" s="2061"/>
      <c r="K195" s="2062"/>
      <c r="L195" s="2062"/>
      <c r="M195" s="2062"/>
      <c r="N195" s="2062"/>
      <c r="O195" s="2062"/>
      <c r="P195" s="2062"/>
      <c r="Q195" s="2062"/>
      <c r="R195" s="2062"/>
      <c r="S195" s="2062"/>
      <c r="T195" s="2062"/>
      <c r="U195" s="2062"/>
      <c r="V195" s="2062"/>
      <c r="W195" s="2061"/>
      <c r="X195" s="2063"/>
      <c r="Y195" s="2063"/>
      <c r="Z195" s="2063"/>
      <c r="AA195" s="2063"/>
      <c r="AB195" s="2063"/>
      <c r="AC195" s="38"/>
      <c r="AD195" s="38"/>
    </row>
    <row r="196" spans="2:30" x14ac:dyDescent="0.2">
      <c r="B196" s="2070"/>
      <c r="C196" s="2060"/>
      <c r="D196" s="2060"/>
      <c r="E196" s="2060"/>
      <c r="F196" s="2060"/>
      <c r="G196" s="1273"/>
      <c r="H196" s="2061"/>
      <c r="I196" s="2061"/>
      <c r="J196" s="2061"/>
      <c r="K196" s="2062"/>
      <c r="L196" s="2062"/>
      <c r="M196" s="2062"/>
      <c r="N196" s="2062"/>
      <c r="O196" s="2062"/>
      <c r="P196" s="2062"/>
      <c r="Q196" s="2062"/>
      <c r="R196" s="2062"/>
      <c r="S196" s="2062"/>
      <c r="T196" s="2062"/>
      <c r="U196" s="2062"/>
      <c r="V196" s="2062"/>
      <c r="W196" s="2061"/>
      <c r="X196" s="2063"/>
      <c r="Y196" s="2063"/>
      <c r="Z196" s="2063"/>
      <c r="AA196" s="2063"/>
      <c r="AB196" s="2063"/>
      <c r="AC196" s="38"/>
      <c r="AD196" s="38"/>
    </row>
    <row r="197" spans="2:30" x14ac:dyDescent="0.2">
      <c r="B197" s="2070"/>
      <c r="C197" s="2060"/>
      <c r="D197" s="2060"/>
      <c r="E197" s="2060"/>
      <c r="F197" s="2060"/>
      <c r="G197" s="1273"/>
      <c r="H197" s="2061"/>
      <c r="I197" s="2061"/>
      <c r="J197" s="2061"/>
      <c r="K197" s="2062"/>
      <c r="L197" s="2062"/>
      <c r="M197" s="2062"/>
      <c r="N197" s="2062"/>
      <c r="O197" s="2062"/>
      <c r="P197" s="2062"/>
      <c r="Q197" s="2062"/>
      <c r="R197" s="2062"/>
      <c r="S197" s="2062"/>
      <c r="T197" s="2062"/>
      <c r="U197" s="2062"/>
      <c r="V197" s="2062"/>
      <c r="W197" s="2061"/>
      <c r="X197" s="2063"/>
      <c r="Y197" s="2063"/>
      <c r="Z197" s="2063"/>
      <c r="AA197" s="2063"/>
      <c r="AB197" s="2063"/>
      <c r="AC197" s="38"/>
      <c r="AD197" s="38"/>
    </row>
    <row r="198" spans="2:30" x14ac:dyDescent="0.2">
      <c r="B198" s="2070"/>
      <c r="C198" s="2060"/>
      <c r="D198" s="2060"/>
      <c r="E198" s="2060"/>
      <c r="F198" s="2060"/>
      <c r="G198" s="1273"/>
      <c r="H198" s="2061"/>
      <c r="I198" s="2061"/>
      <c r="J198" s="2061"/>
      <c r="K198" s="2062"/>
      <c r="L198" s="2062"/>
      <c r="M198" s="2062"/>
      <c r="N198" s="2062"/>
      <c r="O198" s="2062"/>
      <c r="P198" s="2062"/>
      <c r="Q198" s="2062"/>
      <c r="R198" s="2062"/>
      <c r="S198" s="2062"/>
      <c r="T198" s="2062"/>
      <c r="U198" s="2062"/>
      <c r="V198" s="2062"/>
      <c r="W198" s="2061"/>
      <c r="X198" s="2063"/>
      <c r="Y198" s="2063"/>
      <c r="Z198" s="2063"/>
      <c r="AA198" s="2063"/>
      <c r="AB198" s="2063"/>
      <c r="AC198" s="38"/>
      <c r="AD198" s="38"/>
    </row>
    <row r="199" spans="2:30" x14ac:dyDescent="0.2">
      <c r="B199" s="2070"/>
      <c r="C199" s="2060"/>
      <c r="D199" s="2060"/>
      <c r="E199" s="2060"/>
      <c r="F199" s="2060"/>
      <c r="G199" s="1273"/>
      <c r="H199" s="2061"/>
      <c r="I199" s="2061"/>
      <c r="J199" s="2061"/>
      <c r="K199" s="2062"/>
      <c r="L199" s="2062"/>
      <c r="M199" s="2062"/>
      <c r="N199" s="2062"/>
      <c r="O199" s="2062"/>
      <c r="P199" s="2062"/>
      <c r="Q199" s="2062"/>
      <c r="R199" s="2062"/>
      <c r="S199" s="2062"/>
      <c r="T199" s="2062"/>
      <c r="U199" s="2062"/>
      <c r="V199" s="2062"/>
      <c r="W199" s="2061"/>
      <c r="X199" s="2063"/>
      <c r="Y199" s="2063"/>
      <c r="Z199" s="2063"/>
      <c r="AA199" s="2063"/>
      <c r="AB199" s="2063"/>
      <c r="AC199" s="38"/>
      <c r="AD199" s="38"/>
    </row>
    <row r="200" spans="2:30" x14ac:dyDescent="0.2">
      <c r="B200" s="2070"/>
      <c r="C200" s="2060"/>
      <c r="D200" s="2060"/>
      <c r="E200" s="2060"/>
      <c r="F200" s="2060"/>
      <c r="G200" s="1273"/>
      <c r="H200" s="2061"/>
      <c r="I200" s="2061"/>
      <c r="J200" s="2061"/>
      <c r="K200" s="2062"/>
      <c r="L200" s="2062"/>
      <c r="M200" s="2062"/>
      <c r="N200" s="2062"/>
      <c r="O200" s="2062"/>
      <c r="P200" s="2062"/>
      <c r="Q200" s="2062"/>
      <c r="R200" s="2062"/>
      <c r="S200" s="2062"/>
      <c r="T200" s="2062"/>
      <c r="U200" s="2062"/>
      <c r="V200" s="2062"/>
      <c r="W200" s="2061"/>
      <c r="X200" s="2063"/>
      <c r="Y200" s="2063"/>
      <c r="Z200" s="2063"/>
      <c r="AA200" s="2063"/>
      <c r="AB200" s="2063"/>
      <c r="AC200" s="38"/>
      <c r="AD200" s="38"/>
    </row>
    <row r="201" spans="2:30" x14ac:dyDescent="0.2">
      <c r="B201" s="2070"/>
      <c r="C201" s="2060"/>
      <c r="D201" s="2060"/>
      <c r="E201" s="2060"/>
      <c r="F201" s="2060"/>
      <c r="G201" s="1273"/>
      <c r="H201" s="2061"/>
      <c r="I201" s="2061"/>
      <c r="J201" s="2061"/>
      <c r="K201" s="2062"/>
      <c r="L201" s="2062"/>
      <c r="M201" s="2062"/>
      <c r="N201" s="2062"/>
      <c r="O201" s="2062"/>
      <c r="P201" s="2062"/>
      <c r="Q201" s="2062"/>
      <c r="R201" s="2062"/>
      <c r="S201" s="2062"/>
      <c r="T201" s="2062"/>
      <c r="U201" s="2062"/>
      <c r="V201" s="2062"/>
      <c r="W201" s="2061"/>
      <c r="X201" s="2063"/>
      <c r="Y201" s="2063"/>
      <c r="Z201" s="2063"/>
      <c r="AA201" s="2063"/>
      <c r="AB201" s="2063"/>
      <c r="AC201" s="38"/>
      <c r="AD201" s="38"/>
    </row>
    <row r="202" spans="2:30" x14ac:dyDescent="0.2">
      <c r="B202" s="2070"/>
      <c r="C202" s="2060"/>
      <c r="D202" s="2060"/>
      <c r="E202" s="2060"/>
      <c r="F202" s="2060"/>
      <c r="G202" s="1273"/>
      <c r="H202" s="2061"/>
      <c r="I202" s="2061"/>
      <c r="J202" s="2061"/>
      <c r="K202" s="2062"/>
      <c r="L202" s="2062"/>
      <c r="M202" s="2062"/>
      <c r="N202" s="2062"/>
      <c r="O202" s="2062"/>
      <c r="P202" s="2062"/>
      <c r="Q202" s="2062"/>
      <c r="R202" s="2062"/>
      <c r="S202" s="2062"/>
      <c r="T202" s="2062"/>
      <c r="U202" s="2062"/>
      <c r="V202" s="2062"/>
      <c r="W202" s="2061"/>
      <c r="X202" s="2063"/>
      <c r="Y202" s="2063"/>
      <c r="Z202" s="2063"/>
      <c r="AA202" s="2063"/>
      <c r="AB202" s="2063"/>
      <c r="AC202" s="38"/>
      <c r="AD202" s="38"/>
    </row>
    <row r="203" spans="2:30" x14ac:dyDescent="0.2">
      <c r="B203" s="2070"/>
      <c r="C203" s="2060"/>
      <c r="D203" s="2060"/>
      <c r="E203" s="2060"/>
      <c r="F203" s="2060"/>
      <c r="G203" s="1273"/>
      <c r="H203" s="2061"/>
      <c r="I203" s="2061"/>
      <c r="J203" s="2061"/>
      <c r="K203" s="2062"/>
      <c r="L203" s="2062"/>
      <c r="M203" s="2062"/>
      <c r="N203" s="2062"/>
      <c r="O203" s="2062"/>
      <c r="P203" s="2062"/>
      <c r="Q203" s="2062"/>
      <c r="R203" s="2062"/>
      <c r="S203" s="2062"/>
      <c r="T203" s="2062"/>
      <c r="U203" s="2062"/>
      <c r="V203" s="2062"/>
      <c r="W203" s="2061"/>
      <c r="X203" s="2063"/>
      <c r="Y203" s="2063"/>
      <c r="Z203" s="2063"/>
      <c r="AA203" s="2063"/>
      <c r="AB203" s="2063"/>
      <c r="AC203" s="38"/>
      <c r="AD203" s="38"/>
    </row>
    <row r="204" spans="2:30" x14ac:dyDescent="0.2">
      <c r="B204" s="2070"/>
      <c r="C204" s="2060"/>
      <c r="D204" s="2060"/>
      <c r="E204" s="2060"/>
      <c r="F204" s="2060"/>
      <c r="G204" s="1273"/>
      <c r="H204" s="2061"/>
      <c r="I204" s="2061"/>
      <c r="J204" s="2061"/>
      <c r="K204" s="2062"/>
      <c r="L204" s="2062"/>
      <c r="M204" s="2062"/>
      <c r="N204" s="2062"/>
      <c r="O204" s="2062"/>
      <c r="P204" s="2062"/>
      <c r="Q204" s="2062"/>
      <c r="R204" s="2062"/>
      <c r="S204" s="2062"/>
      <c r="T204" s="2062"/>
      <c r="U204" s="2062"/>
      <c r="V204" s="2062"/>
      <c r="W204" s="2061"/>
      <c r="X204" s="2063"/>
      <c r="Y204" s="2063"/>
      <c r="Z204" s="2063"/>
      <c r="AA204" s="2063"/>
      <c r="AB204" s="2063"/>
      <c r="AC204" s="38"/>
      <c r="AD204" s="38"/>
    </row>
    <row r="205" spans="2:30" x14ac:dyDescent="0.2">
      <c r="B205" s="2070"/>
      <c r="C205" s="2060"/>
      <c r="D205" s="2060"/>
      <c r="E205" s="2060"/>
      <c r="F205" s="2060"/>
      <c r="G205" s="1273"/>
      <c r="H205" s="2061"/>
      <c r="I205" s="2061"/>
      <c r="J205" s="2061"/>
      <c r="K205" s="2062"/>
      <c r="L205" s="2062"/>
      <c r="M205" s="2062"/>
      <c r="N205" s="2062"/>
      <c r="O205" s="2062"/>
      <c r="P205" s="2062"/>
      <c r="Q205" s="2062"/>
      <c r="R205" s="2062"/>
      <c r="S205" s="2062"/>
      <c r="T205" s="2062"/>
      <c r="U205" s="2062"/>
      <c r="V205" s="2062"/>
      <c r="W205" s="2061"/>
      <c r="X205" s="2063"/>
      <c r="Y205" s="2063"/>
      <c r="Z205" s="2063"/>
      <c r="AA205" s="2063"/>
      <c r="AB205" s="2063"/>
      <c r="AC205" s="38"/>
      <c r="AD205" s="38"/>
    </row>
    <row r="206" spans="2:30" x14ac:dyDescent="0.2">
      <c r="B206" s="2070"/>
      <c r="C206" s="2060"/>
      <c r="D206" s="2060"/>
      <c r="E206" s="2060"/>
      <c r="F206" s="2060"/>
      <c r="G206" s="1273"/>
      <c r="H206" s="2061"/>
      <c r="I206" s="2061"/>
      <c r="J206" s="2061"/>
      <c r="K206" s="2062"/>
      <c r="L206" s="2062"/>
      <c r="M206" s="2062"/>
      <c r="N206" s="2062"/>
      <c r="O206" s="2062"/>
      <c r="P206" s="2062"/>
      <c r="Q206" s="2062"/>
      <c r="R206" s="2062"/>
      <c r="S206" s="2062"/>
      <c r="T206" s="2062"/>
      <c r="U206" s="2062"/>
      <c r="V206" s="2062"/>
      <c r="W206" s="2061"/>
      <c r="X206" s="2063"/>
      <c r="Y206" s="2063"/>
      <c r="Z206" s="2063"/>
      <c r="AA206" s="2063"/>
      <c r="AB206" s="2063"/>
      <c r="AC206" s="38"/>
      <c r="AD206" s="38"/>
    </row>
    <row r="207" spans="2:30" x14ac:dyDescent="0.2">
      <c r="B207" s="2070"/>
      <c r="C207" s="2060"/>
      <c r="D207" s="2060"/>
      <c r="E207" s="2060"/>
      <c r="F207" s="2060"/>
      <c r="G207" s="1273"/>
      <c r="H207" s="2061"/>
      <c r="I207" s="2061"/>
      <c r="J207" s="2061"/>
      <c r="K207" s="2062"/>
      <c r="L207" s="2062"/>
      <c r="M207" s="2062"/>
      <c r="N207" s="2062"/>
      <c r="O207" s="2062"/>
      <c r="P207" s="2062"/>
      <c r="Q207" s="2062"/>
      <c r="R207" s="2062"/>
      <c r="S207" s="2062"/>
      <c r="T207" s="2062"/>
      <c r="U207" s="2062"/>
      <c r="V207" s="2062"/>
      <c r="W207" s="2061"/>
      <c r="X207" s="2063"/>
      <c r="Y207" s="2063"/>
      <c r="Z207" s="2063"/>
      <c r="AA207" s="2063"/>
      <c r="AB207" s="2063"/>
      <c r="AC207" s="38"/>
      <c r="AD207" s="38"/>
    </row>
    <row r="208" spans="2:30" x14ac:dyDescent="0.2">
      <c r="B208" s="2070"/>
      <c r="C208" s="2060"/>
      <c r="D208" s="2060"/>
      <c r="E208" s="2060"/>
      <c r="F208" s="2060"/>
      <c r="G208" s="1273"/>
      <c r="H208" s="2061"/>
      <c r="I208" s="2061"/>
      <c r="J208" s="2061"/>
      <c r="K208" s="2062"/>
      <c r="L208" s="2062"/>
      <c r="M208" s="2062"/>
      <c r="N208" s="2062"/>
      <c r="O208" s="2062"/>
      <c r="P208" s="2062"/>
      <c r="Q208" s="2062"/>
      <c r="R208" s="2062"/>
      <c r="S208" s="2062"/>
      <c r="T208" s="2062"/>
      <c r="U208" s="2062"/>
      <c r="V208" s="2062"/>
      <c r="W208" s="2061"/>
      <c r="X208" s="2063"/>
      <c r="Y208" s="2063"/>
      <c r="Z208" s="2063"/>
      <c r="AA208" s="2063"/>
      <c r="AB208" s="2063"/>
      <c r="AC208" s="38"/>
      <c r="AD208" s="38"/>
    </row>
    <row r="209" spans="2:30" x14ac:dyDescent="0.2">
      <c r="B209" s="2070"/>
      <c r="C209" s="2060"/>
      <c r="D209" s="2060"/>
      <c r="E209" s="2060"/>
      <c r="F209" s="2060"/>
      <c r="G209" s="1273"/>
      <c r="H209" s="2061"/>
      <c r="I209" s="2061"/>
      <c r="J209" s="2061"/>
      <c r="K209" s="2062"/>
      <c r="L209" s="2062"/>
      <c r="M209" s="2062"/>
      <c r="N209" s="2062"/>
      <c r="O209" s="2062"/>
      <c r="P209" s="2062"/>
      <c r="Q209" s="2062"/>
      <c r="R209" s="2062"/>
      <c r="S209" s="2062"/>
      <c r="T209" s="2062"/>
      <c r="U209" s="2062"/>
      <c r="V209" s="2062"/>
      <c r="W209" s="2061"/>
      <c r="X209" s="2063"/>
      <c r="Y209" s="2063"/>
      <c r="Z209" s="2063"/>
      <c r="AA209" s="2063"/>
      <c r="AB209" s="2063"/>
      <c r="AC209" s="38"/>
      <c r="AD209" s="38"/>
    </row>
    <row r="210" spans="2:30" x14ac:dyDescent="0.2">
      <c r="B210" s="2070"/>
      <c r="C210" s="2060"/>
      <c r="D210" s="2060"/>
      <c r="E210" s="2060"/>
      <c r="F210" s="2060"/>
      <c r="G210" s="1273"/>
      <c r="H210" s="2061"/>
      <c r="I210" s="2061"/>
      <c r="J210" s="2061"/>
      <c r="K210" s="2062"/>
      <c r="L210" s="2062"/>
      <c r="M210" s="2062"/>
      <c r="N210" s="2062"/>
      <c r="O210" s="2062"/>
      <c r="P210" s="2062"/>
      <c r="Q210" s="2062"/>
      <c r="R210" s="2062"/>
      <c r="S210" s="2062"/>
      <c r="T210" s="2062"/>
      <c r="U210" s="2062"/>
      <c r="V210" s="2062"/>
      <c r="W210" s="2061"/>
      <c r="X210" s="2063"/>
      <c r="Y210" s="2063"/>
      <c r="Z210" s="2063"/>
      <c r="AA210" s="2063"/>
      <c r="AB210" s="2063"/>
      <c r="AC210" s="38"/>
      <c r="AD210" s="38"/>
    </row>
    <row r="211" spans="2:30" x14ac:dyDescent="0.2">
      <c r="B211" s="2070"/>
      <c r="C211" s="2060"/>
      <c r="D211" s="2060"/>
      <c r="E211" s="2060"/>
      <c r="F211" s="2060"/>
      <c r="G211" s="1273"/>
      <c r="H211" s="2061"/>
      <c r="I211" s="2061"/>
      <c r="J211" s="2061"/>
      <c r="K211" s="2062"/>
      <c r="L211" s="2062"/>
      <c r="M211" s="2062"/>
      <c r="N211" s="2062"/>
      <c r="O211" s="2062"/>
      <c r="P211" s="2062"/>
      <c r="Q211" s="2062"/>
      <c r="R211" s="2062"/>
      <c r="S211" s="2062"/>
      <c r="T211" s="2062"/>
      <c r="U211" s="2062"/>
      <c r="V211" s="2062"/>
      <c r="W211" s="2061"/>
      <c r="X211" s="2063"/>
      <c r="Y211" s="2063"/>
      <c r="Z211" s="2063"/>
      <c r="AA211" s="2063"/>
      <c r="AB211" s="2063"/>
      <c r="AC211" s="38"/>
      <c r="AD211" s="38"/>
    </row>
    <row r="212" spans="2:30" x14ac:dyDescent="0.2">
      <c r="B212" s="2070"/>
      <c r="C212" s="2060"/>
      <c r="D212" s="2060"/>
      <c r="E212" s="2060"/>
      <c r="F212" s="2060"/>
      <c r="G212" s="1273"/>
      <c r="H212" s="2061"/>
      <c r="I212" s="2061"/>
      <c r="J212" s="2061"/>
      <c r="K212" s="2062"/>
      <c r="L212" s="2062"/>
      <c r="M212" s="2062"/>
      <c r="N212" s="2062"/>
      <c r="O212" s="2062"/>
      <c r="P212" s="2062"/>
      <c r="Q212" s="2062"/>
      <c r="R212" s="2062"/>
      <c r="S212" s="2062"/>
      <c r="T212" s="2062"/>
      <c r="U212" s="2062"/>
      <c r="V212" s="2062"/>
      <c r="W212" s="2061"/>
      <c r="X212" s="2063"/>
      <c r="Y212" s="2063"/>
      <c r="Z212" s="2063"/>
      <c r="AA212" s="2063"/>
      <c r="AB212" s="2063"/>
      <c r="AC212" s="38"/>
      <c r="AD212" s="38"/>
    </row>
    <row r="213" spans="2:30" x14ac:dyDescent="0.2">
      <c r="B213" s="2070"/>
      <c r="C213" s="2060"/>
      <c r="D213" s="2060"/>
      <c r="E213" s="2060"/>
      <c r="F213" s="2060"/>
      <c r="G213" s="1273"/>
      <c r="H213" s="2061"/>
      <c r="I213" s="2061"/>
      <c r="J213" s="2061"/>
      <c r="K213" s="2062"/>
      <c r="L213" s="2062"/>
      <c r="M213" s="2062"/>
      <c r="N213" s="2062"/>
      <c r="O213" s="2062"/>
      <c r="P213" s="2062"/>
      <c r="Q213" s="2062"/>
      <c r="R213" s="2062"/>
      <c r="S213" s="2062"/>
      <c r="T213" s="2062"/>
      <c r="U213" s="2062"/>
      <c r="V213" s="2062"/>
      <c r="W213" s="2061"/>
      <c r="X213" s="2063"/>
      <c r="Y213" s="2063"/>
      <c r="Z213" s="2063"/>
      <c r="AA213" s="2063"/>
      <c r="AB213" s="2063"/>
      <c r="AC213" s="38"/>
      <c r="AD213" s="38"/>
    </row>
    <row r="214" spans="2:30" x14ac:dyDescent="0.2">
      <c r="B214" s="2070"/>
      <c r="C214" s="2060"/>
      <c r="D214" s="2060"/>
      <c r="E214" s="2060"/>
      <c r="F214" s="2060"/>
      <c r="G214" s="1273"/>
      <c r="H214" s="2061"/>
      <c r="I214" s="2061"/>
      <c r="J214" s="2061"/>
      <c r="K214" s="2062"/>
      <c r="L214" s="2062"/>
      <c r="M214" s="2062"/>
      <c r="N214" s="2062"/>
      <c r="O214" s="2062"/>
      <c r="P214" s="2062"/>
      <c r="Q214" s="2062"/>
      <c r="R214" s="2062"/>
      <c r="S214" s="2062"/>
      <c r="T214" s="2062"/>
      <c r="U214" s="2062"/>
      <c r="V214" s="2062"/>
      <c r="W214" s="2061"/>
      <c r="X214" s="2063"/>
      <c r="Y214" s="2063"/>
      <c r="Z214" s="2063"/>
      <c r="AA214" s="2063"/>
      <c r="AB214" s="2063"/>
      <c r="AC214" s="38"/>
      <c r="AD214" s="38"/>
    </row>
    <row r="215" spans="2:30" x14ac:dyDescent="0.2">
      <c r="B215" s="2070"/>
      <c r="C215" s="2060"/>
      <c r="D215" s="2060"/>
      <c r="E215" s="2060"/>
      <c r="F215" s="2060"/>
      <c r="G215" s="1273"/>
      <c r="H215" s="2061"/>
      <c r="I215" s="2061"/>
      <c r="J215" s="2061"/>
      <c r="K215" s="2062"/>
      <c r="L215" s="2062"/>
      <c r="M215" s="2062"/>
      <c r="N215" s="2062"/>
      <c r="O215" s="2062"/>
      <c r="P215" s="2062"/>
      <c r="Q215" s="2062"/>
      <c r="R215" s="2062"/>
      <c r="S215" s="2062"/>
      <c r="T215" s="2062"/>
      <c r="U215" s="2062"/>
      <c r="V215" s="2062"/>
      <c r="W215" s="2061"/>
      <c r="X215" s="2063"/>
      <c r="Y215" s="2063"/>
      <c r="Z215" s="2063"/>
      <c r="AA215" s="2063"/>
      <c r="AB215" s="2063"/>
      <c r="AC215" s="38"/>
      <c r="AD215" s="38"/>
    </row>
    <row r="216" spans="2:30" x14ac:dyDescent="0.2">
      <c r="B216" s="2070"/>
      <c r="C216" s="2060"/>
      <c r="D216" s="2060"/>
      <c r="E216" s="2060"/>
      <c r="F216" s="2060"/>
      <c r="G216" s="1273"/>
      <c r="H216" s="2061"/>
      <c r="I216" s="2061"/>
      <c r="J216" s="2061"/>
      <c r="K216" s="2062"/>
      <c r="L216" s="2062"/>
      <c r="M216" s="2062"/>
      <c r="N216" s="2062"/>
      <c r="O216" s="2062"/>
      <c r="P216" s="2062"/>
      <c r="Q216" s="2062"/>
      <c r="R216" s="2062"/>
      <c r="S216" s="2062"/>
      <c r="T216" s="2062"/>
      <c r="U216" s="2062"/>
      <c r="V216" s="2062"/>
      <c r="W216" s="2061"/>
      <c r="X216" s="2063"/>
      <c r="Y216" s="2063"/>
      <c r="Z216" s="2063"/>
      <c r="AA216" s="2063"/>
      <c r="AB216" s="2063"/>
      <c r="AC216" s="38"/>
      <c r="AD216" s="38"/>
    </row>
    <row r="217" spans="2:30" x14ac:dyDescent="0.2">
      <c r="B217" s="2070"/>
      <c r="C217" s="2060"/>
      <c r="D217" s="2060"/>
      <c r="E217" s="2060"/>
      <c r="F217" s="2060"/>
      <c r="G217" s="1273"/>
      <c r="H217" s="2061"/>
      <c r="I217" s="2061"/>
      <c r="J217" s="2061"/>
      <c r="K217" s="2062"/>
      <c r="L217" s="2062"/>
      <c r="M217" s="2062"/>
      <c r="N217" s="2062"/>
      <c r="O217" s="2062"/>
      <c r="P217" s="2062"/>
      <c r="Q217" s="2062"/>
      <c r="R217" s="2062"/>
      <c r="S217" s="2062"/>
      <c r="T217" s="2062"/>
      <c r="U217" s="2062"/>
      <c r="V217" s="2062"/>
      <c r="W217" s="2061"/>
      <c r="X217" s="2063"/>
      <c r="Y217" s="2063"/>
      <c r="Z217" s="2063"/>
      <c r="AA217" s="2063"/>
      <c r="AB217" s="2063"/>
      <c r="AC217" s="38"/>
      <c r="AD217" s="38"/>
    </row>
    <row r="218" spans="2:30" x14ac:dyDescent="0.2">
      <c r="B218" s="2070"/>
      <c r="C218" s="2060"/>
      <c r="D218" s="2060"/>
      <c r="E218" s="2060"/>
      <c r="F218" s="2060"/>
      <c r="G218" s="1273"/>
      <c r="H218" s="2061"/>
      <c r="I218" s="2061"/>
      <c r="J218" s="2061"/>
      <c r="K218" s="2062"/>
      <c r="L218" s="2062"/>
      <c r="M218" s="2062"/>
      <c r="N218" s="2062"/>
      <c r="O218" s="2062"/>
      <c r="P218" s="2062"/>
      <c r="Q218" s="2062"/>
      <c r="R218" s="2062"/>
      <c r="S218" s="2062"/>
      <c r="T218" s="2062"/>
      <c r="U218" s="2062"/>
      <c r="V218" s="2062"/>
      <c r="W218" s="2061"/>
      <c r="X218" s="2063"/>
      <c r="Y218" s="2063"/>
      <c r="Z218" s="2063"/>
      <c r="AA218" s="2063"/>
      <c r="AB218" s="2063"/>
      <c r="AC218" s="38"/>
      <c r="AD218" s="38"/>
    </row>
    <row r="219" spans="2:30" x14ac:dyDescent="0.2">
      <c r="B219" s="2070"/>
      <c r="C219" s="2060"/>
      <c r="D219" s="2060"/>
      <c r="E219" s="2060"/>
      <c r="F219" s="2060"/>
      <c r="G219" s="1273"/>
      <c r="H219" s="2061"/>
      <c r="I219" s="2061"/>
      <c r="J219" s="2061"/>
      <c r="K219" s="2062"/>
      <c r="L219" s="2062"/>
      <c r="M219" s="2062"/>
      <c r="N219" s="2062"/>
      <c r="O219" s="2062"/>
      <c r="P219" s="2062"/>
      <c r="Q219" s="2062"/>
      <c r="R219" s="2062"/>
      <c r="S219" s="2062"/>
      <c r="T219" s="2062"/>
      <c r="U219" s="2062"/>
      <c r="V219" s="2062"/>
      <c r="W219" s="2061"/>
      <c r="X219" s="2063"/>
      <c r="Y219" s="2063"/>
      <c r="Z219" s="2063"/>
      <c r="AA219" s="2063"/>
      <c r="AB219" s="2063"/>
      <c r="AC219" s="38"/>
      <c r="AD219" s="38"/>
    </row>
    <row r="220" spans="2:30" x14ac:dyDescent="0.2">
      <c r="B220" s="2070"/>
      <c r="C220" s="2060"/>
      <c r="D220" s="2060"/>
      <c r="E220" s="2060"/>
      <c r="F220" s="2060"/>
      <c r="G220" s="1273"/>
      <c r="H220" s="2061"/>
      <c r="I220" s="2061"/>
      <c r="J220" s="2061"/>
      <c r="K220" s="2062"/>
      <c r="L220" s="2062"/>
      <c r="M220" s="2062"/>
      <c r="N220" s="2062"/>
      <c r="O220" s="2062"/>
      <c r="P220" s="2062"/>
      <c r="Q220" s="2062"/>
      <c r="R220" s="2062"/>
      <c r="S220" s="2062"/>
      <c r="T220" s="2062"/>
      <c r="U220" s="2062"/>
      <c r="V220" s="2062"/>
      <c r="W220" s="2061"/>
      <c r="X220" s="2063"/>
      <c r="Y220" s="2063"/>
      <c r="Z220" s="2063"/>
      <c r="AA220" s="2063"/>
      <c r="AB220" s="2063"/>
      <c r="AC220" s="38"/>
      <c r="AD220" s="38"/>
    </row>
    <row r="221" spans="2:30" x14ac:dyDescent="0.2">
      <c r="B221" s="2070"/>
      <c r="C221" s="2060"/>
      <c r="D221" s="2060"/>
      <c r="E221" s="2060"/>
      <c r="F221" s="2060"/>
      <c r="G221" s="1273"/>
      <c r="H221" s="2061"/>
      <c r="I221" s="2061"/>
      <c r="J221" s="2061"/>
      <c r="K221" s="2062"/>
      <c r="L221" s="2062"/>
      <c r="M221" s="2062"/>
      <c r="N221" s="2062"/>
      <c r="O221" s="2062"/>
      <c r="P221" s="2062"/>
      <c r="Q221" s="2062"/>
      <c r="R221" s="2062"/>
      <c r="S221" s="2062"/>
      <c r="T221" s="2062"/>
      <c r="U221" s="2062"/>
      <c r="V221" s="2062"/>
      <c r="W221" s="2061"/>
      <c r="X221" s="2063"/>
      <c r="Y221" s="2063"/>
      <c r="Z221" s="2063"/>
      <c r="AA221" s="2063"/>
      <c r="AB221" s="2063"/>
      <c r="AC221" s="38"/>
      <c r="AD221" s="38"/>
    </row>
    <row r="222" spans="2:30" x14ac:dyDescent="0.2">
      <c r="B222" s="2070"/>
      <c r="C222" s="2060"/>
      <c r="D222" s="2060"/>
      <c r="E222" s="2060"/>
      <c r="F222" s="2060"/>
      <c r="G222" s="1273"/>
      <c r="H222" s="2061"/>
      <c r="I222" s="2061"/>
      <c r="J222" s="2061"/>
      <c r="K222" s="2062"/>
      <c r="L222" s="2062"/>
      <c r="M222" s="2062"/>
      <c r="N222" s="2062"/>
      <c r="O222" s="2062"/>
      <c r="P222" s="2062"/>
      <c r="Q222" s="2062"/>
      <c r="R222" s="2062"/>
      <c r="S222" s="2062"/>
      <c r="T222" s="2062"/>
      <c r="U222" s="2062"/>
      <c r="V222" s="2062"/>
      <c r="W222" s="2061"/>
      <c r="X222" s="2063"/>
      <c r="Y222" s="2063"/>
      <c r="Z222" s="2063"/>
      <c r="AA222" s="2063"/>
      <c r="AB222" s="2063"/>
      <c r="AC222" s="38"/>
      <c r="AD222" s="38"/>
    </row>
    <row r="223" spans="2:30" x14ac:dyDescent="0.2">
      <c r="B223" s="2070"/>
      <c r="C223" s="2060"/>
      <c r="D223" s="2060"/>
      <c r="E223" s="2060"/>
      <c r="F223" s="2060"/>
      <c r="G223" s="1273"/>
      <c r="H223" s="2061"/>
      <c r="I223" s="2061"/>
      <c r="J223" s="2061"/>
      <c r="K223" s="2062"/>
      <c r="L223" s="2062"/>
      <c r="M223" s="2062"/>
      <c r="N223" s="2062"/>
      <c r="O223" s="2062"/>
      <c r="P223" s="2062"/>
      <c r="Q223" s="2062"/>
      <c r="R223" s="2062"/>
      <c r="S223" s="2062"/>
      <c r="T223" s="2062"/>
      <c r="U223" s="2062"/>
      <c r="V223" s="2062"/>
      <c r="W223" s="2061"/>
      <c r="X223" s="2063"/>
      <c r="Y223" s="2063"/>
      <c r="Z223" s="2063"/>
      <c r="AA223" s="2063"/>
      <c r="AB223" s="2063"/>
      <c r="AC223" s="38"/>
      <c r="AD223" s="38"/>
    </row>
    <row r="224" spans="2:30" x14ac:dyDescent="0.2">
      <c r="B224" s="2070"/>
      <c r="C224" s="2060"/>
      <c r="D224" s="2060"/>
      <c r="E224" s="2060"/>
      <c r="F224" s="2060"/>
      <c r="G224" s="1273"/>
      <c r="H224" s="2061"/>
      <c r="I224" s="2061"/>
      <c r="J224" s="2061"/>
      <c r="K224" s="2062"/>
      <c r="L224" s="2062"/>
      <c r="M224" s="2062"/>
      <c r="N224" s="2062"/>
      <c r="O224" s="2062"/>
      <c r="P224" s="2062"/>
      <c r="Q224" s="2062"/>
      <c r="R224" s="2062"/>
      <c r="S224" s="2062"/>
      <c r="T224" s="2062"/>
      <c r="U224" s="2062"/>
      <c r="V224" s="2062"/>
      <c r="W224" s="2061"/>
      <c r="X224" s="2063"/>
      <c r="Y224" s="2063"/>
      <c r="Z224" s="2063"/>
      <c r="AA224" s="2063"/>
      <c r="AB224" s="2063"/>
      <c r="AC224" s="38"/>
      <c r="AD224" s="38"/>
    </row>
    <row r="225" spans="2:30" x14ac:dyDescent="0.2">
      <c r="B225" s="2070"/>
      <c r="C225" s="2060"/>
      <c r="D225" s="2060"/>
      <c r="E225" s="2060"/>
      <c r="F225" s="2060"/>
      <c r="G225" s="1273"/>
      <c r="H225" s="2061"/>
      <c r="I225" s="2061"/>
      <c r="J225" s="2061"/>
      <c r="K225" s="2062"/>
      <c r="L225" s="2062"/>
      <c r="M225" s="2062"/>
      <c r="N225" s="2062"/>
      <c r="O225" s="2062"/>
      <c r="P225" s="2062"/>
      <c r="Q225" s="2062"/>
      <c r="R225" s="2062"/>
      <c r="S225" s="2062"/>
      <c r="T225" s="2062"/>
      <c r="U225" s="2062"/>
      <c r="V225" s="2062"/>
      <c r="W225" s="2061"/>
      <c r="X225" s="2063"/>
      <c r="Y225" s="2063"/>
      <c r="Z225" s="2063"/>
      <c r="AA225" s="2063"/>
      <c r="AB225" s="2063"/>
      <c r="AC225" s="38"/>
      <c r="AD225" s="38"/>
    </row>
    <row r="226" spans="2:30" x14ac:dyDescent="0.2">
      <c r="B226" s="2070"/>
      <c r="C226" s="2060"/>
      <c r="D226" s="2060"/>
      <c r="E226" s="2060"/>
      <c r="F226" s="2060"/>
      <c r="G226" s="1273"/>
      <c r="H226" s="2061"/>
      <c r="I226" s="2061"/>
      <c r="J226" s="2061"/>
      <c r="K226" s="2062"/>
      <c r="L226" s="2062"/>
      <c r="M226" s="2062"/>
      <c r="N226" s="2062"/>
      <c r="O226" s="2062"/>
      <c r="P226" s="2062"/>
      <c r="Q226" s="2062"/>
      <c r="R226" s="2062"/>
      <c r="S226" s="2062"/>
      <c r="T226" s="2062"/>
      <c r="U226" s="2062"/>
      <c r="V226" s="2062"/>
      <c r="W226" s="2061"/>
      <c r="X226" s="2063"/>
      <c r="Y226" s="2063"/>
      <c r="Z226" s="2063"/>
      <c r="AA226" s="2063"/>
      <c r="AB226" s="2063"/>
      <c r="AC226" s="38"/>
      <c r="AD226" s="38"/>
    </row>
    <row r="227" spans="2:30" x14ac:dyDescent="0.2">
      <c r="B227" s="2070"/>
      <c r="C227" s="2060"/>
      <c r="D227" s="2060"/>
      <c r="E227" s="2060"/>
      <c r="F227" s="2060"/>
      <c r="G227" s="1273"/>
      <c r="H227" s="2061"/>
      <c r="I227" s="2061"/>
      <c r="J227" s="2061"/>
      <c r="K227" s="2062"/>
      <c r="L227" s="2062"/>
      <c r="M227" s="2062"/>
      <c r="N227" s="2062"/>
      <c r="O227" s="2062"/>
      <c r="P227" s="2062"/>
      <c r="Q227" s="2062"/>
      <c r="R227" s="2062"/>
      <c r="S227" s="2062"/>
      <c r="T227" s="2062"/>
      <c r="U227" s="2062"/>
      <c r="V227" s="2062"/>
      <c r="W227" s="2061"/>
      <c r="X227" s="2063"/>
      <c r="Y227" s="2063"/>
      <c r="Z227" s="2063"/>
      <c r="AA227" s="2063"/>
      <c r="AB227" s="2063"/>
      <c r="AC227" s="38"/>
      <c r="AD227" s="38"/>
    </row>
    <row r="228" spans="2:30" x14ac:dyDescent="0.2">
      <c r="B228" s="2070"/>
      <c r="C228" s="2060"/>
      <c r="D228" s="2060"/>
      <c r="E228" s="2060"/>
      <c r="F228" s="2060"/>
      <c r="G228" s="1273"/>
      <c r="H228" s="2061"/>
      <c r="I228" s="2061"/>
      <c r="J228" s="2061"/>
      <c r="K228" s="2062"/>
      <c r="L228" s="2062"/>
      <c r="M228" s="2062"/>
      <c r="N228" s="2062"/>
      <c r="O228" s="2062"/>
      <c r="P228" s="2062"/>
      <c r="Q228" s="2062"/>
      <c r="R228" s="2062"/>
      <c r="S228" s="2062"/>
      <c r="T228" s="2062"/>
      <c r="U228" s="2062"/>
      <c r="V228" s="2062"/>
      <c r="W228" s="2061"/>
      <c r="X228" s="2063"/>
      <c r="Y228" s="2063"/>
      <c r="Z228" s="2063"/>
      <c r="AA228" s="2063"/>
      <c r="AB228" s="2063"/>
      <c r="AC228" s="38"/>
      <c r="AD228" s="38"/>
    </row>
    <row r="229" spans="2:30" x14ac:dyDescent="0.2">
      <c r="B229" s="2070"/>
      <c r="C229" s="2060"/>
      <c r="D229" s="2060"/>
      <c r="E229" s="2060"/>
      <c r="F229" s="2060"/>
      <c r="G229" s="1273"/>
      <c r="H229" s="2061"/>
      <c r="I229" s="2061"/>
      <c r="J229" s="2061"/>
      <c r="K229" s="2062"/>
      <c r="L229" s="2062"/>
      <c r="M229" s="2062"/>
      <c r="N229" s="2062"/>
      <c r="O229" s="2062"/>
      <c r="P229" s="2062"/>
      <c r="Q229" s="2062"/>
      <c r="R229" s="2062"/>
      <c r="S229" s="2062"/>
      <c r="T229" s="2062"/>
      <c r="U229" s="2062"/>
      <c r="V229" s="2062"/>
      <c r="W229" s="2061"/>
      <c r="X229" s="2063"/>
      <c r="Y229" s="2063"/>
      <c r="Z229" s="2063"/>
      <c r="AA229" s="2063"/>
      <c r="AB229" s="2063"/>
      <c r="AC229" s="38"/>
      <c r="AD229" s="38"/>
    </row>
    <row r="230" spans="2:30" x14ac:dyDescent="0.2">
      <c r="B230" s="2070"/>
      <c r="C230" s="2060"/>
      <c r="D230" s="2060"/>
      <c r="E230" s="2060"/>
      <c r="F230" s="2060"/>
      <c r="G230" s="1273"/>
      <c r="H230" s="2061"/>
      <c r="I230" s="2061"/>
      <c r="J230" s="2061"/>
      <c r="K230" s="2062"/>
      <c r="L230" s="2062"/>
      <c r="M230" s="2062"/>
      <c r="N230" s="2062"/>
      <c r="O230" s="2062"/>
      <c r="P230" s="2062"/>
      <c r="Q230" s="2062"/>
      <c r="R230" s="2062"/>
      <c r="S230" s="2062"/>
      <c r="T230" s="2062"/>
      <c r="U230" s="2062"/>
      <c r="V230" s="2062"/>
      <c r="W230" s="2061"/>
      <c r="X230" s="2063"/>
      <c r="Y230" s="2063"/>
      <c r="Z230" s="2063"/>
      <c r="AA230" s="2063"/>
      <c r="AB230" s="2063"/>
      <c r="AC230" s="38"/>
      <c r="AD230" s="38"/>
    </row>
    <row r="231" spans="2:30" x14ac:dyDescent="0.2">
      <c r="B231" s="2070"/>
      <c r="C231" s="2060"/>
      <c r="D231" s="2060"/>
      <c r="E231" s="2060"/>
      <c r="F231" s="2060"/>
      <c r="G231" s="1273"/>
      <c r="H231" s="2061"/>
      <c r="I231" s="2061"/>
      <c r="J231" s="2061"/>
      <c r="K231" s="2062"/>
      <c r="L231" s="2062"/>
      <c r="M231" s="2062"/>
      <c r="N231" s="2062"/>
      <c r="O231" s="2062"/>
      <c r="P231" s="2062"/>
      <c r="Q231" s="2062"/>
      <c r="R231" s="2062"/>
      <c r="S231" s="2062"/>
      <c r="T231" s="2062"/>
      <c r="U231" s="2062"/>
      <c r="V231" s="2062"/>
      <c r="W231" s="2061"/>
      <c r="X231" s="2063"/>
      <c r="Y231" s="2063"/>
      <c r="Z231" s="2063"/>
      <c r="AA231" s="2063"/>
      <c r="AB231" s="2063"/>
      <c r="AC231" s="38"/>
      <c r="AD231" s="38"/>
    </row>
    <row r="232" spans="2:30" x14ac:dyDescent="0.2">
      <c r="B232" s="2070"/>
      <c r="C232" s="2060"/>
      <c r="D232" s="2060"/>
      <c r="E232" s="2060"/>
      <c r="F232" s="2060"/>
      <c r="G232" s="1273"/>
      <c r="H232" s="2061"/>
      <c r="I232" s="2061"/>
      <c r="J232" s="2061"/>
      <c r="K232" s="2062"/>
      <c r="L232" s="2062"/>
      <c r="M232" s="2062"/>
      <c r="N232" s="2062"/>
      <c r="O232" s="2062"/>
      <c r="P232" s="2062"/>
      <c r="Q232" s="2062"/>
      <c r="R232" s="2062"/>
      <c r="S232" s="2062"/>
      <c r="T232" s="2062"/>
      <c r="U232" s="2062"/>
      <c r="V232" s="2062"/>
      <c r="W232" s="2061"/>
      <c r="X232" s="2063"/>
      <c r="Y232" s="2063"/>
      <c r="Z232" s="2063"/>
      <c r="AA232" s="2063"/>
      <c r="AB232" s="2063"/>
      <c r="AC232" s="38"/>
      <c r="AD232" s="38"/>
    </row>
    <row r="233" spans="2:30" x14ac:dyDescent="0.2">
      <c r="B233" s="2070"/>
      <c r="C233" s="2060"/>
      <c r="D233" s="2060"/>
      <c r="E233" s="2060"/>
      <c r="F233" s="2060"/>
      <c r="G233" s="1273"/>
      <c r="H233" s="2061"/>
      <c r="I233" s="2061"/>
      <c r="J233" s="2061"/>
      <c r="K233" s="2062"/>
      <c r="L233" s="2062"/>
      <c r="M233" s="2062"/>
      <c r="N233" s="2062"/>
      <c r="O233" s="2062"/>
      <c r="P233" s="2062"/>
      <c r="Q233" s="2062"/>
      <c r="R233" s="2062"/>
      <c r="S233" s="2062"/>
      <c r="T233" s="2062"/>
      <c r="U233" s="2062"/>
      <c r="V233" s="2062"/>
      <c r="W233" s="2061"/>
      <c r="X233" s="2063"/>
      <c r="Y233" s="2063"/>
      <c r="Z233" s="2063"/>
      <c r="AA233" s="2063"/>
      <c r="AB233" s="2063"/>
      <c r="AC233" s="38"/>
      <c r="AD233" s="38"/>
    </row>
    <row r="234" spans="2:30" x14ac:dyDescent="0.2">
      <c r="B234" s="2070"/>
      <c r="C234" s="2060"/>
      <c r="D234" s="2060"/>
      <c r="E234" s="2060"/>
      <c r="F234" s="2060"/>
      <c r="G234" s="1273"/>
      <c r="H234" s="2061"/>
      <c r="I234" s="2061"/>
      <c r="J234" s="2061"/>
      <c r="K234" s="2062"/>
      <c r="L234" s="2062"/>
      <c r="M234" s="2062"/>
      <c r="N234" s="2062"/>
      <c r="O234" s="2062"/>
      <c r="P234" s="2062"/>
      <c r="Q234" s="2062"/>
      <c r="R234" s="2062"/>
      <c r="S234" s="2062"/>
      <c r="T234" s="2062"/>
      <c r="U234" s="2062"/>
      <c r="V234" s="2062"/>
      <c r="W234" s="2061"/>
      <c r="X234" s="2063"/>
      <c r="Y234" s="2063"/>
      <c r="Z234" s="2063"/>
      <c r="AA234" s="2063"/>
      <c r="AB234" s="2063"/>
      <c r="AC234" s="38"/>
      <c r="AD234" s="38"/>
    </row>
    <row r="235" spans="2:30" x14ac:dyDescent="0.2">
      <c r="B235" s="2070"/>
      <c r="C235" s="2060"/>
      <c r="D235" s="2060"/>
      <c r="E235" s="2060"/>
      <c r="F235" s="2060"/>
      <c r="G235" s="1273"/>
      <c r="H235" s="2061"/>
      <c r="I235" s="2061"/>
      <c r="J235" s="2061"/>
      <c r="K235" s="2062"/>
      <c r="L235" s="2062"/>
      <c r="M235" s="2062"/>
      <c r="N235" s="2062"/>
      <c r="O235" s="2062"/>
      <c r="P235" s="2062"/>
      <c r="Q235" s="2062"/>
      <c r="R235" s="2062"/>
      <c r="S235" s="2062"/>
      <c r="T235" s="2062"/>
      <c r="U235" s="2062"/>
      <c r="V235" s="2062"/>
      <c r="W235" s="2061"/>
      <c r="X235" s="2063"/>
      <c r="Y235" s="2063"/>
      <c r="Z235" s="2063"/>
      <c r="AA235" s="2063"/>
      <c r="AB235" s="2063"/>
      <c r="AC235" s="38"/>
      <c r="AD235" s="38"/>
    </row>
    <row r="236" spans="2:30" x14ac:dyDescent="0.2">
      <c r="B236" s="2070"/>
      <c r="C236" s="2060"/>
      <c r="D236" s="2060"/>
      <c r="E236" s="2060"/>
      <c r="F236" s="2060"/>
      <c r="G236" s="1273"/>
      <c r="H236" s="2061"/>
      <c r="I236" s="2061"/>
      <c r="J236" s="2061"/>
      <c r="K236" s="2062"/>
      <c r="L236" s="2062"/>
      <c r="M236" s="2062"/>
      <c r="N236" s="2062"/>
      <c r="O236" s="2062"/>
      <c r="P236" s="2062"/>
      <c r="Q236" s="2062"/>
      <c r="R236" s="2062"/>
      <c r="S236" s="2062"/>
      <c r="T236" s="2062"/>
      <c r="U236" s="2062"/>
      <c r="V236" s="2062"/>
      <c r="W236" s="2061"/>
      <c r="X236" s="2063"/>
      <c r="Y236" s="2063"/>
      <c r="Z236" s="2063"/>
      <c r="AA236" s="2063"/>
      <c r="AB236" s="2063"/>
      <c r="AC236" s="38"/>
      <c r="AD236" s="38"/>
    </row>
    <row r="237" spans="2:30" x14ac:dyDescent="0.2">
      <c r="B237" s="2070"/>
      <c r="C237" s="2060"/>
      <c r="D237" s="2060"/>
      <c r="E237" s="2060"/>
      <c r="F237" s="2060"/>
      <c r="G237" s="1273"/>
      <c r="H237" s="2061"/>
      <c r="I237" s="2061"/>
      <c r="J237" s="2061"/>
      <c r="K237" s="2062"/>
      <c r="L237" s="2062"/>
      <c r="M237" s="2062"/>
      <c r="N237" s="2062"/>
      <c r="O237" s="2062"/>
      <c r="P237" s="2062"/>
      <c r="Q237" s="2062"/>
      <c r="R237" s="2062"/>
      <c r="S237" s="2062"/>
      <c r="T237" s="2062"/>
      <c r="U237" s="2062"/>
      <c r="V237" s="2062"/>
      <c r="W237" s="2061"/>
      <c r="X237" s="2063"/>
      <c r="Y237" s="2063"/>
      <c r="Z237" s="2063"/>
      <c r="AA237" s="2063"/>
      <c r="AB237" s="2063"/>
      <c r="AC237" s="38"/>
      <c r="AD237" s="38"/>
    </row>
    <row r="238" spans="2:30" x14ac:dyDescent="0.2">
      <c r="B238" s="2070"/>
      <c r="C238" s="2060"/>
      <c r="D238" s="2060"/>
      <c r="E238" s="2060"/>
      <c r="F238" s="2060"/>
      <c r="G238" s="1273"/>
      <c r="H238" s="2061"/>
      <c r="I238" s="2061"/>
      <c r="J238" s="2061"/>
      <c r="K238" s="2062"/>
      <c r="L238" s="2062"/>
      <c r="M238" s="2062"/>
      <c r="N238" s="2062"/>
      <c r="O238" s="2062"/>
      <c r="P238" s="2062"/>
      <c r="Q238" s="2062"/>
      <c r="R238" s="2062"/>
      <c r="S238" s="2062"/>
      <c r="T238" s="2062"/>
      <c r="U238" s="2062"/>
      <c r="V238" s="2062"/>
      <c r="W238" s="2061"/>
      <c r="X238" s="2063"/>
      <c r="Y238" s="2063"/>
      <c r="Z238" s="2063"/>
      <c r="AA238" s="2063"/>
      <c r="AB238" s="2063"/>
      <c r="AC238" s="38"/>
      <c r="AD238" s="38"/>
    </row>
    <row r="239" spans="2:30" x14ac:dyDescent="0.2">
      <c r="B239" s="2070"/>
      <c r="C239" s="2060"/>
      <c r="D239" s="2060"/>
      <c r="E239" s="2060"/>
      <c r="F239" s="2060"/>
      <c r="G239" s="1273"/>
      <c r="H239" s="2061"/>
      <c r="I239" s="2061"/>
      <c r="J239" s="2061"/>
      <c r="K239" s="2062"/>
      <c r="L239" s="2062"/>
      <c r="M239" s="2062"/>
      <c r="N239" s="2062"/>
      <c r="O239" s="2062"/>
      <c r="P239" s="2062"/>
      <c r="Q239" s="2062"/>
      <c r="R239" s="2062"/>
      <c r="S239" s="2062"/>
      <c r="T239" s="2062"/>
      <c r="U239" s="2062"/>
      <c r="V239" s="2062"/>
      <c r="W239" s="2061"/>
      <c r="X239" s="2063"/>
      <c r="Y239" s="2063"/>
      <c r="Z239" s="2063"/>
      <c r="AA239" s="2063"/>
      <c r="AB239" s="2063"/>
      <c r="AC239" s="38"/>
      <c r="AD239" s="38"/>
    </row>
    <row r="240" spans="2:30" x14ac:dyDescent="0.2">
      <c r="B240" s="2070"/>
      <c r="C240" s="2060"/>
      <c r="D240" s="2060"/>
      <c r="E240" s="2060"/>
      <c r="F240" s="2060"/>
      <c r="G240" s="1273"/>
      <c r="H240" s="2061"/>
      <c r="I240" s="2061"/>
      <c r="J240" s="2061"/>
      <c r="K240" s="2062"/>
      <c r="L240" s="2062"/>
      <c r="M240" s="2062"/>
      <c r="N240" s="2062"/>
      <c r="O240" s="2062"/>
      <c r="P240" s="2062"/>
      <c r="Q240" s="2062"/>
      <c r="R240" s="2062"/>
      <c r="S240" s="2062"/>
      <c r="T240" s="2062"/>
      <c r="U240" s="2062"/>
      <c r="V240" s="2062"/>
      <c r="W240" s="2061"/>
      <c r="X240" s="2063"/>
      <c r="Y240" s="2063"/>
      <c r="Z240" s="2063"/>
      <c r="AA240" s="2063"/>
      <c r="AB240" s="2063"/>
      <c r="AC240" s="38"/>
      <c r="AD240" s="38"/>
    </row>
    <row r="241" spans="2:30" x14ac:dyDescent="0.2">
      <c r="B241" s="2070"/>
      <c r="C241" s="2060"/>
      <c r="D241" s="2060"/>
      <c r="E241" s="2060"/>
      <c r="F241" s="2060"/>
      <c r="G241" s="1273"/>
      <c r="H241" s="2061"/>
      <c r="I241" s="2061"/>
      <c r="J241" s="2061"/>
      <c r="K241" s="2062"/>
      <c r="L241" s="2062"/>
      <c r="M241" s="2062"/>
      <c r="N241" s="2062"/>
      <c r="O241" s="2062"/>
      <c r="P241" s="2062"/>
      <c r="Q241" s="2062"/>
      <c r="R241" s="2062"/>
      <c r="S241" s="2062"/>
      <c r="T241" s="2062"/>
      <c r="U241" s="2062"/>
      <c r="V241" s="2062"/>
      <c r="W241" s="2061"/>
      <c r="X241" s="2063"/>
      <c r="Y241" s="2063"/>
      <c r="Z241" s="2063"/>
      <c r="AA241" s="2063"/>
      <c r="AB241" s="2063"/>
      <c r="AC241" s="38"/>
      <c r="AD241" s="38"/>
    </row>
    <row r="242" spans="2:30" x14ac:dyDescent="0.2">
      <c r="B242" s="2070"/>
      <c r="C242" s="2060"/>
      <c r="D242" s="2060"/>
      <c r="E242" s="2060"/>
      <c r="F242" s="2060"/>
      <c r="G242" s="1273"/>
      <c r="H242" s="2061"/>
      <c r="I242" s="2061"/>
      <c r="J242" s="2061"/>
      <c r="K242" s="2062"/>
      <c r="L242" s="2062"/>
      <c r="M242" s="2062"/>
      <c r="N242" s="2062"/>
      <c r="O242" s="2062"/>
      <c r="P242" s="2062"/>
      <c r="Q242" s="2062"/>
      <c r="R242" s="2062"/>
      <c r="S242" s="2062"/>
      <c r="T242" s="2062"/>
      <c r="U242" s="2062"/>
      <c r="V242" s="2062"/>
      <c r="W242" s="2061"/>
      <c r="X242" s="2063"/>
      <c r="Y242" s="2063"/>
      <c r="Z242" s="2063"/>
      <c r="AA242" s="2063"/>
      <c r="AB242" s="2063"/>
      <c r="AC242" s="38"/>
      <c r="AD242" s="38"/>
    </row>
    <row r="243" spans="2:30" x14ac:dyDescent="0.2">
      <c r="B243" s="2070"/>
      <c r="C243" s="2060"/>
      <c r="D243" s="2060"/>
      <c r="E243" s="2060"/>
      <c r="F243" s="2060"/>
      <c r="G243" s="1273"/>
      <c r="H243" s="2061"/>
      <c r="I243" s="2061"/>
      <c r="J243" s="2061"/>
      <c r="K243" s="2062"/>
      <c r="L243" s="2062"/>
      <c r="M243" s="2062"/>
      <c r="N243" s="2062"/>
      <c r="O243" s="2062"/>
      <c r="P243" s="2062"/>
      <c r="Q243" s="2062"/>
      <c r="R243" s="2062"/>
      <c r="S243" s="2062"/>
      <c r="T243" s="2062"/>
      <c r="U243" s="2062"/>
      <c r="V243" s="2062"/>
      <c r="W243" s="2061"/>
      <c r="X243" s="2063"/>
      <c r="Y243" s="2063"/>
      <c r="Z243" s="2063"/>
      <c r="AA243" s="2063"/>
      <c r="AB243" s="2063"/>
      <c r="AC243" s="38"/>
      <c r="AD243" s="38"/>
    </row>
    <row r="244" spans="2:30" x14ac:dyDescent="0.2">
      <c r="B244" s="2070"/>
      <c r="C244" s="2060"/>
      <c r="D244" s="2060"/>
      <c r="E244" s="2060"/>
      <c r="F244" s="2060"/>
      <c r="G244" s="1273"/>
      <c r="H244" s="2061"/>
      <c r="I244" s="2061"/>
      <c r="J244" s="2061"/>
      <c r="K244" s="2062"/>
      <c r="L244" s="2062"/>
      <c r="M244" s="2062"/>
      <c r="N244" s="2062"/>
      <c r="O244" s="2062"/>
      <c r="P244" s="2062"/>
      <c r="Q244" s="2062"/>
      <c r="R244" s="2062"/>
      <c r="S244" s="2062"/>
      <c r="T244" s="2062"/>
      <c r="U244" s="2062"/>
      <c r="V244" s="2062"/>
      <c r="W244" s="2061"/>
      <c r="X244" s="2063"/>
      <c r="Y244" s="2063"/>
      <c r="Z244" s="2063"/>
      <c r="AA244" s="2063"/>
      <c r="AB244" s="2063"/>
      <c r="AC244" s="38"/>
      <c r="AD244" s="38"/>
    </row>
    <row r="245" spans="2:30" x14ac:dyDescent="0.2">
      <c r="B245" s="2070"/>
      <c r="C245" s="2060"/>
      <c r="D245" s="2060"/>
      <c r="E245" s="2060"/>
      <c r="F245" s="2060"/>
      <c r="G245" s="1273"/>
      <c r="H245" s="2061"/>
      <c r="I245" s="2061"/>
      <c r="J245" s="2061"/>
      <c r="K245" s="2062"/>
      <c r="L245" s="2062"/>
      <c r="M245" s="2062"/>
      <c r="N245" s="2062"/>
      <c r="O245" s="2062"/>
      <c r="P245" s="2062"/>
      <c r="Q245" s="2062"/>
      <c r="R245" s="2062"/>
      <c r="S245" s="2062"/>
      <c r="T245" s="2062"/>
      <c r="U245" s="2062"/>
      <c r="V245" s="2062"/>
      <c r="W245" s="2061"/>
      <c r="X245" s="2063"/>
      <c r="Y245" s="2063"/>
      <c r="Z245" s="2063"/>
      <c r="AA245" s="2063"/>
      <c r="AB245" s="2063"/>
      <c r="AC245" s="38"/>
      <c r="AD245" s="38"/>
    </row>
    <row r="246" spans="2:30" x14ac:dyDescent="0.2">
      <c r="B246" s="2070"/>
      <c r="C246" s="2060"/>
      <c r="D246" s="2060"/>
      <c r="E246" s="2060"/>
      <c r="F246" s="2060"/>
      <c r="G246" s="1273"/>
      <c r="H246" s="2061"/>
      <c r="I246" s="2061"/>
      <c r="J246" s="2061"/>
      <c r="K246" s="2062"/>
      <c r="L246" s="2062"/>
      <c r="M246" s="2062"/>
      <c r="N246" s="2062"/>
      <c r="O246" s="2062"/>
      <c r="P246" s="2062"/>
      <c r="Q246" s="2062"/>
      <c r="R246" s="2062"/>
      <c r="S246" s="2062"/>
      <c r="T246" s="2062"/>
      <c r="U246" s="2062"/>
      <c r="V246" s="2062"/>
      <c r="W246" s="2061"/>
      <c r="X246" s="2063"/>
      <c r="Y246" s="2063"/>
      <c r="Z246" s="2063"/>
      <c r="AA246" s="2063"/>
      <c r="AB246" s="2063"/>
      <c r="AC246" s="38"/>
      <c r="AD246" s="38"/>
    </row>
    <row r="247" spans="2:30" x14ac:dyDescent="0.2">
      <c r="B247" s="2070"/>
      <c r="C247" s="2060"/>
      <c r="D247" s="2060"/>
      <c r="E247" s="2060"/>
      <c r="F247" s="2060"/>
      <c r="G247" s="1273"/>
      <c r="H247" s="2061"/>
      <c r="I247" s="2061"/>
      <c r="J247" s="2061"/>
      <c r="K247" s="2062"/>
      <c r="L247" s="2062"/>
      <c r="M247" s="2062"/>
      <c r="N247" s="2062"/>
      <c r="O247" s="2062"/>
      <c r="P247" s="2062"/>
      <c r="Q247" s="2062"/>
      <c r="R247" s="2062"/>
      <c r="S247" s="2062"/>
      <c r="T247" s="2062"/>
      <c r="U247" s="2062"/>
      <c r="V247" s="2062"/>
      <c r="W247" s="2061"/>
      <c r="X247" s="2063"/>
      <c r="Y247" s="2063"/>
      <c r="Z247" s="2063"/>
      <c r="AA247" s="2063"/>
      <c r="AB247" s="2063"/>
      <c r="AC247" s="38"/>
      <c r="AD247" s="38"/>
    </row>
    <row r="248" spans="2:30" x14ac:dyDescent="0.2">
      <c r="B248" s="2070"/>
      <c r="C248" s="2060"/>
      <c r="D248" s="2060"/>
      <c r="E248" s="2060"/>
      <c r="F248" s="2060"/>
      <c r="G248" s="1273"/>
      <c r="H248" s="2061"/>
      <c r="I248" s="2061"/>
      <c r="J248" s="2061"/>
      <c r="K248" s="2062"/>
      <c r="L248" s="2062"/>
      <c r="M248" s="2062"/>
      <c r="N248" s="2062"/>
      <c r="O248" s="2062"/>
      <c r="P248" s="2062"/>
      <c r="Q248" s="2062"/>
      <c r="R248" s="2062"/>
      <c r="S248" s="2062"/>
      <c r="T248" s="2062"/>
      <c r="U248" s="2062"/>
      <c r="V248" s="2062"/>
      <c r="W248" s="2061"/>
      <c r="X248" s="2063"/>
      <c r="Y248" s="2063"/>
      <c r="Z248" s="2063"/>
      <c r="AA248" s="2063"/>
      <c r="AB248" s="2063"/>
      <c r="AC248" s="38"/>
      <c r="AD248" s="38"/>
    </row>
    <row r="249" spans="2:30" x14ac:dyDescent="0.2">
      <c r="B249" s="2070"/>
      <c r="C249" s="2060"/>
      <c r="D249" s="2060"/>
      <c r="E249" s="2060"/>
      <c r="F249" s="2060"/>
      <c r="G249" s="1273"/>
      <c r="H249" s="2061"/>
      <c r="I249" s="2061"/>
      <c r="J249" s="2061"/>
      <c r="K249" s="2062"/>
      <c r="L249" s="2062"/>
      <c r="M249" s="2062"/>
      <c r="N249" s="2062"/>
      <c r="O249" s="2062"/>
      <c r="P249" s="2062"/>
      <c r="Q249" s="2062"/>
      <c r="R249" s="2062"/>
      <c r="S249" s="2062"/>
      <c r="T249" s="2062"/>
      <c r="U249" s="2062"/>
      <c r="V249" s="2062"/>
      <c r="W249" s="2061"/>
      <c r="X249" s="2063"/>
      <c r="Y249" s="2063"/>
      <c r="Z249" s="2063"/>
      <c r="AA249" s="2063"/>
      <c r="AB249" s="2063"/>
      <c r="AC249" s="38"/>
      <c r="AD249" s="38"/>
    </row>
    <row r="250" spans="2:30" x14ac:dyDescent="0.2">
      <c r="B250" s="2070"/>
      <c r="C250" s="2060"/>
      <c r="D250" s="2060"/>
      <c r="E250" s="2060"/>
      <c r="F250" s="2060"/>
      <c r="G250" s="1273"/>
      <c r="H250" s="2061"/>
      <c r="I250" s="2061"/>
      <c r="J250" s="2061"/>
      <c r="K250" s="2062"/>
      <c r="L250" s="2062"/>
      <c r="M250" s="2062"/>
      <c r="N250" s="2062"/>
      <c r="O250" s="2062"/>
      <c r="P250" s="2062"/>
      <c r="Q250" s="2062"/>
      <c r="R250" s="2062"/>
      <c r="S250" s="2062"/>
      <c r="T250" s="2062"/>
      <c r="U250" s="2062"/>
      <c r="V250" s="2062"/>
      <c r="W250" s="2061"/>
      <c r="X250" s="2063"/>
      <c r="Y250" s="2063"/>
      <c r="Z250" s="2063"/>
      <c r="AA250" s="2063"/>
      <c r="AB250" s="2063"/>
      <c r="AC250" s="38"/>
      <c r="AD250" s="38"/>
    </row>
    <row r="251" spans="2:30" x14ac:dyDescent="0.2">
      <c r="B251" s="2070"/>
      <c r="C251" s="2060"/>
      <c r="D251" s="2060"/>
      <c r="E251" s="2060"/>
      <c r="F251" s="2060"/>
      <c r="G251" s="1273"/>
      <c r="H251" s="2061"/>
      <c r="I251" s="2061"/>
      <c r="J251" s="2061"/>
      <c r="K251" s="2062"/>
      <c r="L251" s="2062"/>
      <c r="M251" s="2062"/>
      <c r="N251" s="2062"/>
      <c r="O251" s="2062"/>
      <c r="P251" s="2062"/>
      <c r="Q251" s="2062"/>
      <c r="R251" s="2062"/>
      <c r="S251" s="2062"/>
      <c r="T251" s="2062"/>
      <c r="U251" s="2062"/>
      <c r="V251" s="2062"/>
      <c r="W251" s="2061"/>
      <c r="X251" s="2063"/>
      <c r="Y251" s="2063"/>
      <c r="Z251" s="2063"/>
      <c r="AA251" s="2063"/>
      <c r="AB251" s="2063"/>
      <c r="AC251" s="38"/>
      <c r="AD251" s="38"/>
    </row>
    <row r="252" spans="2:30" x14ac:dyDescent="0.2">
      <c r="B252" s="2070"/>
      <c r="C252" s="2060"/>
      <c r="D252" s="2060"/>
      <c r="E252" s="2060"/>
      <c r="F252" s="2060"/>
      <c r="G252" s="1273"/>
      <c r="H252" s="2061"/>
      <c r="I252" s="2061"/>
      <c r="J252" s="2061"/>
      <c r="K252" s="2062"/>
      <c r="L252" s="2062"/>
      <c r="M252" s="2062"/>
      <c r="N252" s="2062"/>
      <c r="O252" s="2062"/>
      <c r="P252" s="2062"/>
      <c r="Q252" s="2062"/>
      <c r="R252" s="2062"/>
      <c r="S252" s="2062"/>
      <c r="T252" s="2062"/>
      <c r="U252" s="2062"/>
      <c r="V252" s="2062"/>
      <c r="W252" s="2061"/>
      <c r="X252" s="2063"/>
      <c r="Y252" s="2063"/>
      <c r="Z252" s="2063"/>
      <c r="AA252" s="2063"/>
      <c r="AB252" s="2063"/>
      <c r="AC252" s="38"/>
      <c r="AD252" s="38"/>
    </row>
    <row r="253" spans="2:30" x14ac:dyDescent="0.2">
      <c r="B253" s="2070"/>
      <c r="C253" s="2060"/>
      <c r="D253" s="2060"/>
      <c r="E253" s="2060"/>
      <c r="F253" s="2060"/>
      <c r="G253" s="1273"/>
      <c r="H253" s="2061"/>
      <c r="I253" s="2061"/>
      <c r="J253" s="2061"/>
      <c r="K253" s="2062"/>
      <c r="L253" s="2062"/>
      <c r="M253" s="2062"/>
      <c r="N253" s="2062"/>
      <c r="O253" s="2062"/>
      <c r="P253" s="2062"/>
      <c r="Q253" s="2062"/>
      <c r="R253" s="2062"/>
      <c r="S253" s="2062"/>
      <c r="T253" s="2062"/>
      <c r="U253" s="2062"/>
      <c r="V253" s="2062"/>
      <c r="W253" s="2061"/>
      <c r="X253" s="2063"/>
      <c r="Y253" s="2063"/>
      <c r="Z253" s="2063"/>
      <c r="AA253" s="2063"/>
      <c r="AB253" s="2063"/>
      <c r="AC253" s="38"/>
      <c r="AD253" s="38"/>
    </row>
    <row r="254" spans="2:30" x14ac:dyDescent="0.2">
      <c r="B254" s="2070"/>
      <c r="C254" s="2060"/>
      <c r="D254" s="2060"/>
      <c r="E254" s="2060"/>
      <c r="F254" s="2060"/>
      <c r="G254" s="1273"/>
      <c r="H254" s="2061"/>
      <c r="I254" s="2061"/>
      <c r="J254" s="2061"/>
      <c r="K254" s="2062"/>
      <c r="L254" s="2062"/>
      <c r="M254" s="2062"/>
      <c r="N254" s="2062"/>
      <c r="O254" s="2062"/>
      <c r="P254" s="2062"/>
      <c r="Q254" s="2062"/>
      <c r="R254" s="2062"/>
      <c r="S254" s="2062"/>
      <c r="T254" s="2062"/>
      <c r="U254" s="2062"/>
      <c r="V254" s="2062"/>
      <c r="W254" s="2061"/>
      <c r="X254" s="2063"/>
      <c r="Y254" s="2063"/>
      <c r="Z254" s="2063"/>
      <c r="AA254" s="2063"/>
      <c r="AB254" s="2063"/>
      <c r="AC254" s="38"/>
      <c r="AD254" s="38"/>
    </row>
    <row r="255" spans="2:30" x14ac:dyDescent="0.2">
      <c r="B255" s="2070"/>
      <c r="C255" s="2060"/>
      <c r="D255" s="2060"/>
      <c r="E255" s="2060"/>
      <c r="F255" s="2060"/>
      <c r="G255" s="1273"/>
      <c r="H255" s="2061"/>
      <c r="I255" s="2061"/>
      <c r="J255" s="2061"/>
      <c r="K255" s="2062"/>
      <c r="L255" s="2062"/>
      <c r="M255" s="2062"/>
      <c r="N255" s="2062"/>
      <c r="O255" s="2062"/>
      <c r="P255" s="2062"/>
      <c r="Q255" s="2062"/>
      <c r="R255" s="2062"/>
      <c r="S255" s="2062"/>
      <c r="T255" s="2062"/>
      <c r="U255" s="2062"/>
      <c r="V255" s="2062"/>
      <c r="W255" s="2061"/>
      <c r="X255" s="2063"/>
      <c r="Y255" s="2063"/>
      <c r="Z255" s="2063"/>
      <c r="AA255" s="2063"/>
      <c r="AB255" s="2063"/>
      <c r="AC255" s="38"/>
      <c r="AD255" s="38"/>
    </row>
    <row r="256" spans="2:30" x14ac:dyDescent="0.2">
      <c r="B256" s="2070"/>
      <c r="C256" s="2060"/>
      <c r="D256" s="2060"/>
      <c r="E256" s="2060"/>
      <c r="F256" s="2060"/>
      <c r="G256" s="1273"/>
      <c r="H256" s="2061"/>
      <c r="I256" s="2061"/>
      <c r="J256" s="2061"/>
      <c r="K256" s="2062"/>
      <c r="L256" s="2062"/>
      <c r="M256" s="2062"/>
      <c r="N256" s="2062"/>
      <c r="O256" s="2062"/>
      <c r="P256" s="2062"/>
      <c r="Q256" s="2062"/>
      <c r="R256" s="2062"/>
      <c r="S256" s="2062"/>
      <c r="T256" s="2062"/>
      <c r="U256" s="2062"/>
      <c r="V256" s="2062"/>
      <c r="W256" s="2061"/>
      <c r="X256" s="2063"/>
      <c r="Y256" s="2063"/>
      <c r="Z256" s="2063"/>
      <c r="AA256" s="2063"/>
      <c r="AB256" s="2063"/>
      <c r="AC256" s="38"/>
      <c r="AD256" s="38"/>
    </row>
    <row r="257" spans="2:30" x14ac:dyDescent="0.2">
      <c r="B257" s="2070"/>
      <c r="C257" s="2060"/>
      <c r="D257" s="2060"/>
      <c r="E257" s="2060"/>
      <c r="F257" s="2060"/>
      <c r="G257" s="1273"/>
      <c r="H257" s="2061"/>
      <c r="I257" s="2061"/>
      <c r="J257" s="2061"/>
      <c r="K257" s="2062"/>
      <c r="L257" s="2062"/>
      <c r="M257" s="2062"/>
      <c r="N257" s="2062"/>
      <c r="O257" s="2062"/>
      <c r="P257" s="2062"/>
      <c r="Q257" s="2062"/>
      <c r="R257" s="2062"/>
      <c r="S257" s="2062"/>
      <c r="T257" s="2062"/>
      <c r="U257" s="2062"/>
      <c r="V257" s="2062"/>
      <c r="W257" s="2061"/>
      <c r="X257" s="2063"/>
      <c r="Y257" s="2063"/>
      <c r="Z257" s="2063"/>
      <c r="AA257" s="2063"/>
      <c r="AB257" s="2063"/>
      <c r="AC257" s="38"/>
      <c r="AD257" s="38"/>
    </row>
    <row r="258" spans="2:30" x14ac:dyDescent="0.2">
      <c r="B258" s="2070"/>
      <c r="C258" s="2060"/>
      <c r="D258" s="2060"/>
      <c r="E258" s="2060"/>
      <c r="F258" s="2060"/>
      <c r="G258" s="1273"/>
      <c r="H258" s="2061"/>
      <c r="I258" s="2061"/>
      <c r="J258" s="2061"/>
      <c r="K258" s="2062"/>
      <c r="L258" s="2062"/>
      <c r="M258" s="2062"/>
      <c r="N258" s="2062"/>
      <c r="O258" s="2062"/>
      <c r="P258" s="2062"/>
      <c r="Q258" s="2062"/>
      <c r="R258" s="2062"/>
      <c r="S258" s="2062"/>
      <c r="T258" s="2062"/>
      <c r="U258" s="2062"/>
      <c r="V258" s="2062"/>
      <c r="W258" s="2061"/>
      <c r="X258" s="2063"/>
      <c r="Y258" s="2063"/>
      <c r="Z258" s="2063"/>
      <c r="AA258" s="2063"/>
      <c r="AB258" s="2063"/>
      <c r="AC258" s="38"/>
      <c r="AD258" s="38"/>
    </row>
    <row r="259" spans="2:30" x14ac:dyDescent="0.2">
      <c r="B259" s="2070"/>
      <c r="C259" s="2060"/>
      <c r="D259" s="2060"/>
      <c r="E259" s="2060"/>
      <c r="F259" s="2060"/>
      <c r="G259" s="1273"/>
      <c r="H259" s="2061"/>
      <c r="I259" s="2061"/>
      <c r="J259" s="2061"/>
      <c r="K259" s="2062"/>
      <c r="L259" s="2062"/>
      <c r="M259" s="2062"/>
      <c r="N259" s="2062"/>
      <c r="O259" s="2062"/>
      <c r="P259" s="2062"/>
      <c r="Q259" s="2062"/>
      <c r="R259" s="2062"/>
      <c r="S259" s="2062"/>
      <c r="T259" s="2062"/>
      <c r="U259" s="2062"/>
      <c r="V259" s="2062"/>
      <c r="W259" s="2061"/>
      <c r="X259" s="2063"/>
      <c r="Y259" s="2063"/>
      <c r="Z259" s="2063"/>
      <c r="AA259" s="2063"/>
      <c r="AB259" s="2063"/>
      <c r="AC259" s="38"/>
      <c r="AD259" s="38"/>
    </row>
    <row r="260" spans="2:30" x14ac:dyDescent="0.2">
      <c r="B260" s="2070"/>
      <c r="C260" s="2060"/>
      <c r="D260" s="2060"/>
      <c r="E260" s="2060"/>
      <c r="F260" s="2060"/>
      <c r="G260" s="1273"/>
      <c r="H260" s="2061"/>
      <c r="I260" s="2061"/>
      <c r="J260" s="2061"/>
      <c r="K260" s="2062"/>
      <c r="L260" s="2062"/>
      <c r="M260" s="2062"/>
      <c r="N260" s="2062"/>
      <c r="O260" s="2062"/>
      <c r="P260" s="2062"/>
      <c r="Q260" s="2062"/>
      <c r="R260" s="2062"/>
      <c r="S260" s="2062"/>
      <c r="T260" s="2062"/>
      <c r="U260" s="2062"/>
      <c r="V260" s="2062"/>
      <c r="W260" s="2061"/>
      <c r="X260" s="2063"/>
      <c r="Y260" s="2063"/>
      <c r="Z260" s="2063"/>
      <c r="AA260" s="2063"/>
      <c r="AB260" s="2063"/>
      <c r="AC260" s="38"/>
      <c r="AD260" s="38"/>
    </row>
    <row r="261" spans="2:30" x14ac:dyDescent="0.2">
      <c r="B261" s="2070"/>
      <c r="C261" s="2060"/>
      <c r="D261" s="2060"/>
      <c r="E261" s="2060"/>
      <c r="F261" s="2060"/>
      <c r="G261" s="1273"/>
      <c r="H261" s="2061"/>
      <c r="I261" s="2061"/>
      <c r="J261" s="2061"/>
      <c r="K261" s="2062"/>
      <c r="L261" s="2062"/>
      <c r="M261" s="2062"/>
      <c r="N261" s="2062"/>
      <c r="O261" s="2062"/>
      <c r="P261" s="2062"/>
      <c r="Q261" s="2062"/>
      <c r="R261" s="2062"/>
      <c r="S261" s="2062"/>
      <c r="T261" s="2062"/>
      <c r="U261" s="2062"/>
      <c r="V261" s="2062"/>
      <c r="W261" s="2061"/>
      <c r="X261" s="2063"/>
      <c r="Y261" s="2063"/>
      <c r="Z261" s="2063"/>
      <c r="AA261" s="2063"/>
      <c r="AB261" s="2063"/>
      <c r="AC261" s="38"/>
      <c r="AD261" s="38"/>
    </row>
    <row r="262" spans="2:30" x14ac:dyDescent="0.2">
      <c r="B262" s="2070"/>
      <c r="C262" s="2060"/>
      <c r="D262" s="2060"/>
      <c r="E262" s="2060"/>
      <c r="F262" s="2060"/>
      <c r="G262" s="1273"/>
      <c r="H262" s="2061"/>
      <c r="I262" s="2061"/>
      <c r="J262" s="2061"/>
      <c r="K262" s="2062"/>
      <c r="L262" s="2062"/>
      <c r="M262" s="2062"/>
      <c r="N262" s="2062"/>
      <c r="O262" s="2062"/>
      <c r="P262" s="2062"/>
      <c r="Q262" s="2062"/>
      <c r="R262" s="2062"/>
      <c r="S262" s="2062"/>
      <c r="T262" s="2062"/>
      <c r="U262" s="2062"/>
      <c r="V262" s="2062"/>
      <c r="W262" s="2061"/>
      <c r="X262" s="2063"/>
      <c r="Y262" s="2063"/>
      <c r="Z262" s="2063"/>
      <c r="AA262" s="2063"/>
      <c r="AB262" s="2063"/>
      <c r="AC262" s="38"/>
      <c r="AD262" s="38"/>
    </row>
    <row r="263" spans="2:30" x14ac:dyDescent="0.2">
      <c r="B263" s="2070"/>
      <c r="C263" s="2060"/>
      <c r="D263" s="2060"/>
      <c r="E263" s="2060"/>
      <c r="F263" s="2060"/>
      <c r="G263" s="1273"/>
      <c r="H263" s="2061"/>
      <c r="I263" s="2061"/>
      <c r="J263" s="2061"/>
      <c r="K263" s="2062"/>
      <c r="L263" s="2062"/>
      <c r="M263" s="2062"/>
      <c r="N263" s="2062"/>
      <c r="O263" s="2062"/>
      <c r="P263" s="2062"/>
      <c r="Q263" s="2062"/>
      <c r="R263" s="2062"/>
      <c r="S263" s="2062"/>
      <c r="T263" s="2062"/>
      <c r="U263" s="2062"/>
      <c r="V263" s="2062"/>
      <c r="W263" s="2061"/>
      <c r="X263" s="2063"/>
      <c r="Y263" s="2063"/>
      <c r="Z263" s="2063"/>
      <c r="AA263" s="2063"/>
      <c r="AB263" s="2063"/>
      <c r="AC263" s="38"/>
      <c r="AD263" s="38"/>
    </row>
    <row r="264" spans="2:30" x14ac:dyDescent="0.2">
      <c r="B264" s="2070"/>
      <c r="C264" s="2060"/>
      <c r="D264" s="2060"/>
      <c r="E264" s="2060"/>
      <c r="F264" s="2060"/>
      <c r="G264" s="1273"/>
      <c r="H264" s="2061"/>
      <c r="I264" s="2061"/>
      <c r="J264" s="2061"/>
      <c r="K264" s="2062"/>
      <c r="L264" s="2062"/>
      <c r="M264" s="2062"/>
      <c r="N264" s="2062"/>
      <c r="O264" s="2062"/>
      <c r="P264" s="2062"/>
      <c r="Q264" s="2062"/>
      <c r="R264" s="2062"/>
      <c r="S264" s="2062"/>
      <c r="T264" s="2062"/>
      <c r="U264" s="2062"/>
      <c r="V264" s="2062"/>
      <c r="W264" s="2061"/>
      <c r="X264" s="2063"/>
      <c r="Y264" s="2063"/>
      <c r="Z264" s="2063"/>
      <c r="AA264" s="2063"/>
      <c r="AB264" s="2063"/>
      <c r="AC264" s="38"/>
      <c r="AD264" s="38"/>
    </row>
    <row r="265" spans="2:30" x14ac:dyDescent="0.2">
      <c r="B265" s="2070"/>
      <c r="C265" s="2060"/>
      <c r="D265" s="2060"/>
      <c r="E265" s="2060"/>
      <c r="F265" s="2060"/>
      <c r="G265" s="1273"/>
      <c r="H265" s="2061"/>
      <c r="I265" s="2061"/>
      <c r="J265" s="2061"/>
      <c r="K265" s="2062"/>
      <c r="L265" s="2062"/>
      <c r="M265" s="2062"/>
      <c r="N265" s="2062"/>
      <c r="O265" s="2062"/>
      <c r="P265" s="2062"/>
      <c r="Q265" s="2062"/>
      <c r="R265" s="2062"/>
      <c r="S265" s="2062"/>
      <c r="T265" s="2062"/>
      <c r="U265" s="2062"/>
      <c r="V265" s="2062"/>
      <c r="W265" s="2061"/>
      <c r="X265" s="2063"/>
      <c r="Y265" s="2063"/>
      <c r="Z265" s="2063"/>
      <c r="AA265" s="2063"/>
      <c r="AB265" s="2063"/>
      <c r="AC265" s="38"/>
      <c r="AD265" s="38"/>
    </row>
    <row r="266" spans="2:30" x14ac:dyDescent="0.2">
      <c r="B266" s="2070"/>
      <c r="C266" s="2060"/>
      <c r="D266" s="2060"/>
      <c r="E266" s="2060"/>
      <c r="F266" s="2060"/>
      <c r="G266" s="1273"/>
      <c r="H266" s="2061"/>
      <c r="I266" s="2061"/>
      <c r="J266" s="2061"/>
      <c r="K266" s="2062"/>
      <c r="L266" s="2062"/>
      <c r="M266" s="2062"/>
      <c r="N266" s="2062"/>
      <c r="O266" s="2062"/>
      <c r="P266" s="2062"/>
      <c r="Q266" s="2062"/>
      <c r="R266" s="2062"/>
      <c r="S266" s="2062"/>
      <c r="T266" s="2062"/>
      <c r="U266" s="2062"/>
      <c r="V266" s="2062"/>
      <c r="W266" s="2061"/>
      <c r="X266" s="2063"/>
      <c r="Y266" s="2063"/>
      <c r="Z266" s="2063"/>
      <c r="AA266" s="2063"/>
      <c r="AB266" s="2063"/>
      <c r="AC266" s="38"/>
      <c r="AD266" s="38"/>
    </row>
    <row r="267" spans="2:30" x14ac:dyDescent="0.2">
      <c r="B267" s="2070"/>
      <c r="C267" s="2060"/>
      <c r="D267" s="2060"/>
      <c r="E267" s="2060"/>
      <c r="F267" s="2060"/>
      <c r="G267" s="1273"/>
      <c r="H267" s="2061"/>
      <c r="I267" s="2061"/>
      <c r="J267" s="2061"/>
      <c r="K267" s="2062"/>
      <c r="L267" s="2062"/>
      <c r="M267" s="2062"/>
      <c r="N267" s="2062"/>
      <c r="O267" s="2062"/>
      <c r="P267" s="2062"/>
      <c r="Q267" s="2062"/>
      <c r="R267" s="2062"/>
      <c r="S267" s="2062"/>
      <c r="T267" s="2062"/>
      <c r="U267" s="2062"/>
      <c r="V267" s="2062"/>
      <c r="W267" s="2061"/>
      <c r="X267" s="2063"/>
      <c r="Y267" s="2063"/>
      <c r="Z267" s="2063"/>
      <c r="AA267" s="2063"/>
      <c r="AB267" s="2063"/>
      <c r="AC267" s="38"/>
      <c r="AD267" s="38"/>
    </row>
    <row r="268" spans="2:30" x14ac:dyDescent="0.2">
      <c r="B268" s="2070"/>
      <c r="C268" s="2060"/>
      <c r="D268" s="2060"/>
      <c r="E268" s="2060"/>
      <c r="F268" s="2060"/>
      <c r="G268" s="1273"/>
      <c r="H268" s="2061"/>
      <c r="I268" s="2061"/>
      <c r="J268" s="2061"/>
      <c r="K268" s="2062"/>
      <c r="L268" s="2062"/>
      <c r="M268" s="2062"/>
      <c r="N268" s="2062"/>
      <c r="O268" s="2062"/>
      <c r="P268" s="2062"/>
      <c r="Q268" s="2062"/>
      <c r="R268" s="2062"/>
      <c r="S268" s="2062"/>
      <c r="T268" s="2062"/>
      <c r="U268" s="2062"/>
      <c r="V268" s="2062"/>
      <c r="W268" s="2061"/>
      <c r="X268" s="2063"/>
      <c r="Y268" s="2063"/>
      <c r="Z268" s="2063"/>
      <c r="AA268" s="2063"/>
      <c r="AB268" s="2063"/>
      <c r="AC268" s="38"/>
      <c r="AD268" s="38"/>
    </row>
    <row r="269" spans="2:30" x14ac:dyDescent="0.2">
      <c r="B269" s="2070"/>
      <c r="C269" s="2060"/>
      <c r="D269" s="2060"/>
      <c r="E269" s="2060"/>
      <c r="F269" s="2060"/>
      <c r="G269" s="1273"/>
      <c r="H269" s="2061"/>
      <c r="I269" s="2061"/>
      <c r="J269" s="2061"/>
      <c r="K269" s="2062"/>
      <c r="L269" s="2062"/>
      <c r="M269" s="2062"/>
      <c r="N269" s="2062"/>
      <c r="O269" s="2062"/>
      <c r="P269" s="2062"/>
      <c r="Q269" s="2062"/>
      <c r="R269" s="2062"/>
      <c r="S269" s="2062"/>
      <c r="T269" s="2062"/>
      <c r="U269" s="2062"/>
      <c r="V269" s="2062"/>
      <c r="W269" s="2061"/>
      <c r="X269" s="2063"/>
      <c r="Y269" s="2063"/>
      <c r="Z269" s="2063"/>
      <c r="AA269" s="2063"/>
      <c r="AB269" s="2063"/>
      <c r="AC269" s="38"/>
      <c r="AD269" s="38"/>
    </row>
    <row r="270" spans="2:30" x14ac:dyDescent="0.2">
      <c r="B270" s="2070"/>
      <c r="C270" s="2060"/>
      <c r="D270" s="2060"/>
      <c r="E270" s="2060"/>
      <c r="F270" s="2060"/>
      <c r="G270" s="1273"/>
      <c r="H270" s="2061"/>
      <c r="I270" s="2061"/>
      <c r="J270" s="2061"/>
      <c r="K270" s="2062"/>
      <c r="L270" s="2062"/>
      <c r="M270" s="2062"/>
      <c r="N270" s="2062"/>
      <c r="O270" s="2062"/>
      <c r="P270" s="2062"/>
      <c r="Q270" s="2062"/>
      <c r="R270" s="2062"/>
      <c r="S270" s="2062"/>
      <c r="T270" s="2062"/>
      <c r="U270" s="2062"/>
      <c r="V270" s="2062"/>
      <c r="W270" s="2061"/>
      <c r="X270" s="2063"/>
      <c r="Y270" s="2063"/>
      <c r="Z270" s="2063"/>
      <c r="AA270" s="2063"/>
      <c r="AB270" s="2063"/>
      <c r="AC270" s="38"/>
      <c r="AD270" s="38"/>
    </row>
    <row r="271" spans="2:30" x14ac:dyDescent="0.2">
      <c r="B271" s="2070"/>
      <c r="C271" s="2060"/>
      <c r="D271" s="2060"/>
      <c r="E271" s="2060"/>
      <c r="F271" s="2060"/>
      <c r="G271" s="1273"/>
      <c r="H271" s="2061"/>
      <c r="I271" s="2061"/>
      <c r="J271" s="2061"/>
      <c r="K271" s="2062"/>
      <c r="L271" s="2062"/>
      <c r="M271" s="2062"/>
      <c r="N271" s="2062"/>
      <c r="O271" s="2062"/>
      <c r="P271" s="2062"/>
      <c r="Q271" s="2062"/>
      <c r="R271" s="2062"/>
      <c r="S271" s="2062"/>
      <c r="T271" s="2062"/>
      <c r="U271" s="2062"/>
      <c r="V271" s="2062"/>
      <c r="W271" s="2061"/>
      <c r="X271" s="2063"/>
      <c r="Y271" s="2063"/>
      <c r="Z271" s="2063"/>
      <c r="AA271" s="2063"/>
      <c r="AB271" s="2063"/>
      <c r="AC271" s="38"/>
      <c r="AD271" s="38"/>
    </row>
    <row r="272" spans="2:30" x14ac:dyDescent="0.2">
      <c r="B272" s="2070"/>
      <c r="C272" s="2060"/>
      <c r="D272" s="2060"/>
      <c r="E272" s="2060"/>
      <c r="F272" s="2060"/>
      <c r="G272" s="1273"/>
      <c r="H272" s="2061"/>
      <c r="I272" s="2061"/>
      <c r="J272" s="2061"/>
      <c r="K272" s="2062"/>
      <c r="L272" s="2062"/>
      <c r="M272" s="2062"/>
      <c r="N272" s="2062"/>
      <c r="O272" s="2062"/>
      <c r="P272" s="2062"/>
      <c r="Q272" s="2062"/>
      <c r="R272" s="2062"/>
      <c r="S272" s="2062"/>
      <c r="T272" s="2062"/>
      <c r="U272" s="2062"/>
      <c r="V272" s="2062"/>
      <c r="W272" s="2061"/>
      <c r="X272" s="2063"/>
      <c r="Y272" s="2063"/>
      <c r="Z272" s="2063"/>
      <c r="AA272" s="2063"/>
      <c r="AB272" s="2063"/>
      <c r="AC272" s="38"/>
      <c r="AD272" s="38"/>
    </row>
    <row r="273" spans="2:30" x14ac:dyDescent="0.2">
      <c r="B273" s="2070"/>
      <c r="C273" s="2060"/>
      <c r="D273" s="2060"/>
      <c r="E273" s="2060"/>
      <c r="F273" s="2060"/>
      <c r="G273" s="1273"/>
      <c r="H273" s="2061"/>
      <c r="I273" s="2061"/>
      <c r="J273" s="2061"/>
      <c r="K273" s="2062"/>
      <c r="L273" s="2062"/>
      <c r="M273" s="2062"/>
      <c r="N273" s="2062"/>
      <c r="O273" s="2062"/>
      <c r="P273" s="2062"/>
      <c r="Q273" s="2062"/>
      <c r="R273" s="2062"/>
      <c r="S273" s="2062"/>
      <c r="T273" s="2062"/>
      <c r="U273" s="2062"/>
      <c r="V273" s="2062"/>
      <c r="W273" s="2061"/>
      <c r="X273" s="2063"/>
      <c r="Y273" s="2063"/>
      <c r="Z273" s="2063"/>
      <c r="AA273" s="2063"/>
      <c r="AB273" s="2063"/>
      <c r="AC273" s="38"/>
      <c r="AD273" s="38"/>
    </row>
    <row r="274" spans="2:30" x14ac:dyDescent="0.2">
      <c r="B274" s="2070"/>
      <c r="C274" s="2060"/>
      <c r="D274" s="2060"/>
      <c r="E274" s="2060"/>
      <c r="F274" s="2060"/>
      <c r="G274" s="1273"/>
      <c r="H274" s="2061"/>
      <c r="I274" s="2061"/>
      <c r="J274" s="2061"/>
      <c r="K274" s="2062"/>
      <c r="L274" s="2062"/>
      <c r="M274" s="2062"/>
      <c r="N274" s="2062"/>
      <c r="O274" s="2062"/>
      <c r="P274" s="2062"/>
      <c r="Q274" s="2062"/>
      <c r="R274" s="2062"/>
      <c r="S274" s="2062"/>
      <c r="T274" s="2062"/>
      <c r="U274" s="2062"/>
      <c r="V274" s="2062"/>
      <c r="W274" s="2061"/>
      <c r="X274" s="2063"/>
      <c r="Y274" s="2063"/>
      <c r="Z274" s="2063"/>
      <c r="AA274" s="2063"/>
      <c r="AB274" s="2063"/>
      <c r="AC274" s="38"/>
      <c r="AD274" s="38"/>
    </row>
    <row r="275" spans="2:30" x14ac:dyDescent="0.2">
      <c r="B275" s="2070"/>
      <c r="C275" s="2060"/>
      <c r="D275" s="2060"/>
      <c r="E275" s="2060"/>
      <c r="F275" s="2060"/>
      <c r="G275" s="1273"/>
      <c r="H275" s="2061"/>
      <c r="I275" s="2061"/>
      <c r="J275" s="2061"/>
      <c r="K275" s="2062"/>
      <c r="L275" s="2062"/>
      <c r="M275" s="2062"/>
      <c r="N275" s="2062"/>
      <c r="O275" s="2062"/>
      <c r="P275" s="2062"/>
      <c r="Q275" s="2062"/>
      <c r="R275" s="2062"/>
      <c r="S275" s="2062"/>
      <c r="T275" s="2062"/>
      <c r="U275" s="2062"/>
      <c r="V275" s="2062"/>
      <c r="W275" s="2061"/>
      <c r="X275" s="2063"/>
      <c r="Y275" s="2063"/>
      <c r="Z275" s="2063"/>
      <c r="AA275" s="2063"/>
      <c r="AB275" s="2063"/>
      <c r="AC275" s="38"/>
      <c r="AD275" s="38"/>
    </row>
    <row r="276" spans="2:30" x14ac:dyDescent="0.2">
      <c r="B276" s="2070"/>
      <c r="C276" s="2060"/>
      <c r="D276" s="2060"/>
      <c r="E276" s="2060"/>
      <c r="F276" s="2060"/>
      <c r="G276" s="1273"/>
      <c r="H276" s="2061"/>
      <c r="I276" s="2061"/>
      <c r="J276" s="2061"/>
      <c r="K276" s="2062"/>
      <c r="L276" s="2062"/>
      <c r="M276" s="2062"/>
      <c r="N276" s="2062"/>
      <c r="O276" s="2062"/>
      <c r="P276" s="2062"/>
      <c r="Q276" s="2062"/>
      <c r="R276" s="2062"/>
      <c r="S276" s="2062"/>
      <c r="T276" s="2062"/>
      <c r="U276" s="2062"/>
      <c r="V276" s="2062"/>
      <c r="W276" s="2061"/>
      <c r="X276" s="2063"/>
      <c r="Y276" s="2063"/>
      <c r="Z276" s="2063"/>
      <c r="AA276" s="2063"/>
      <c r="AB276" s="2063"/>
      <c r="AC276" s="38"/>
      <c r="AD276" s="38"/>
    </row>
    <row r="277" spans="2:30" x14ac:dyDescent="0.2">
      <c r="B277" s="2070"/>
      <c r="C277" s="2060"/>
      <c r="D277" s="2060"/>
      <c r="E277" s="2060"/>
      <c r="F277" s="2060"/>
      <c r="G277" s="1273"/>
      <c r="H277" s="2061"/>
      <c r="I277" s="2061"/>
      <c r="J277" s="2061"/>
      <c r="K277" s="2062"/>
      <c r="L277" s="2062"/>
      <c r="M277" s="2062"/>
      <c r="N277" s="2062"/>
      <c r="O277" s="2062"/>
      <c r="P277" s="2062"/>
      <c r="Q277" s="2062"/>
      <c r="R277" s="2062"/>
      <c r="S277" s="2062"/>
      <c r="T277" s="2062"/>
      <c r="U277" s="2062"/>
      <c r="V277" s="2062"/>
      <c r="W277" s="2061"/>
      <c r="X277" s="2063"/>
      <c r="Y277" s="2063"/>
      <c r="Z277" s="2063"/>
      <c r="AA277" s="2063"/>
      <c r="AB277" s="2063"/>
      <c r="AC277" s="38"/>
      <c r="AD277" s="38"/>
    </row>
    <row r="278" spans="2:30" x14ac:dyDescent="0.2">
      <c r="B278" s="2070"/>
      <c r="C278" s="2060"/>
      <c r="D278" s="2060"/>
      <c r="E278" s="2060"/>
      <c r="F278" s="2060"/>
      <c r="G278" s="1273"/>
      <c r="H278" s="2061"/>
      <c r="I278" s="2061"/>
      <c r="J278" s="2061"/>
      <c r="K278" s="2062"/>
      <c r="L278" s="2062"/>
      <c r="M278" s="2062"/>
      <c r="N278" s="2062"/>
      <c r="O278" s="2062"/>
      <c r="P278" s="2062"/>
      <c r="Q278" s="2062"/>
      <c r="R278" s="2062"/>
      <c r="S278" s="2062"/>
      <c r="T278" s="2062"/>
      <c r="U278" s="2062"/>
      <c r="V278" s="2062"/>
      <c r="W278" s="2061"/>
      <c r="X278" s="2063"/>
      <c r="Y278" s="2063"/>
      <c r="Z278" s="2063"/>
      <c r="AA278" s="2063"/>
      <c r="AB278" s="2063"/>
      <c r="AC278" s="38"/>
      <c r="AD278" s="38"/>
    </row>
    <row r="279" spans="2:30" x14ac:dyDescent="0.2">
      <c r="B279" s="2070"/>
      <c r="C279" s="2060"/>
      <c r="D279" s="2060"/>
      <c r="E279" s="2060"/>
      <c r="F279" s="2060"/>
      <c r="G279" s="1273"/>
      <c r="H279" s="2061"/>
      <c r="I279" s="2061"/>
      <c r="J279" s="2061"/>
      <c r="K279" s="2062"/>
      <c r="L279" s="2062"/>
      <c r="M279" s="2062"/>
      <c r="N279" s="2062"/>
      <c r="O279" s="2062"/>
      <c r="P279" s="2062"/>
      <c r="Q279" s="2062"/>
      <c r="R279" s="2062"/>
      <c r="S279" s="2062"/>
      <c r="T279" s="2062"/>
      <c r="U279" s="2062"/>
      <c r="V279" s="2062"/>
      <c r="W279" s="2061"/>
      <c r="X279" s="2063"/>
      <c r="Y279" s="2063"/>
      <c r="Z279" s="2063"/>
      <c r="AA279" s="2063"/>
      <c r="AB279" s="2063"/>
      <c r="AC279" s="38"/>
      <c r="AD279" s="38"/>
    </row>
    <row r="280" spans="2:30" x14ac:dyDescent="0.2">
      <c r="B280" s="2070"/>
      <c r="C280" s="2060"/>
      <c r="D280" s="2060"/>
      <c r="E280" s="2060"/>
      <c r="F280" s="2060"/>
      <c r="G280" s="1273"/>
      <c r="H280" s="2061"/>
      <c r="I280" s="2061"/>
      <c r="J280" s="2061"/>
      <c r="K280" s="2062"/>
      <c r="L280" s="2062"/>
      <c r="M280" s="2062"/>
      <c r="N280" s="2062"/>
      <c r="O280" s="2062"/>
      <c r="P280" s="2062"/>
      <c r="Q280" s="2062"/>
      <c r="R280" s="2062"/>
      <c r="S280" s="2062"/>
      <c r="T280" s="2062"/>
      <c r="U280" s="2062"/>
      <c r="V280" s="2062"/>
      <c r="W280" s="2061"/>
      <c r="X280" s="2063"/>
      <c r="Y280" s="2063"/>
      <c r="Z280" s="2063"/>
      <c r="AA280" s="2063"/>
      <c r="AB280" s="2063"/>
      <c r="AC280" s="38"/>
      <c r="AD280" s="38"/>
    </row>
    <row r="281" spans="2:30" x14ac:dyDescent="0.2">
      <c r="B281" s="2070"/>
      <c r="C281" s="2060"/>
      <c r="D281" s="2060"/>
      <c r="E281" s="2060"/>
      <c r="F281" s="2060"/>
      <c r="G281" s="1273"/>
      <c r="H281" s="2061"/>
      <c r="I281" s="2061"/>
      <c r="J281" s="2061"/>
      <c r="K281" s="2062"/>
      <c r="L281" s="2062"/>
      <c r="M281" s="2062"/>
      <c r="N281" s="2062"/>
      <c r="O281" s="2062"/>
      <c r="P281" s="2062"/>
      <c r="Q281" s="2062"/>
      <c r="R281" s="2062"/>
      <c r="S281" s="2062"/>
      <c r="T281" s="2062"/>
      <c r="U281" s="2062"/>
      <c r="V281" s="2062"/>
      <c r="W281" s="2061"/>
      <c r="X281" s="2063"/>
      <c r="Y281" s="2063"/>
      <c r="Z281" s="2063"/>
      <c r="AA281" s="2063"/>
      <c r="AB281" s="2063"/>
      <c r="AC281" s="38"/>
      <c r="AD281" s="38"/>
    </row>
    <row r="282" spans="2:30" x14ac:dyDescent="0.2">
      <c r="B282" s="2070"/>
      <c r="C282" s="2060"/>
      <c r="D282" s="2060"/>
      <c r="E282" s="2060"/>
      <c r="F282" s="2060"/>
      <c r="G282" s="1273"/>
      <c r="H282" s="2061"/>
      <c r="I282" s="2061"/>
      <c r="J282" s="2061"/>
      <c r="K282" s="2062"/>
      <c r="L282" s="2062"/>
      <c r="M282" s="2062"/>
      <c r="N282" s="2062"/>
      <c r="O282" s="2062"/>
      <c r="P282" s="2062"/>
      <c r="Q282" s="2062"/>
      <c r="R282" s="2062"/>
      <c r="S282" s="2062"/>
      <c r="T282" s="2062"/>
      <c r="U282" s="2062"/>
      <c r="V282" s="2062"/>
      <c r="W282" s="2061"/>
      <c r="X282" s="2063"/>
      <c r="Y282" s="2063"/>
      <c r="Z282" s="2063"/>
      <c r="AA282" s="2063"/>
      <c r="AB282" s="2063"/>
      <c r="AC282" s="38"/>
      <c r="AD282" s="38"/>
    </row>
    <row r="283" spans="2:30" x14ac:dyDescent="0.2">
      <c r="B283" s="2070"/>
      <c r="C283" s="2060"/>
      <c r="D283" s="2060"/>
      <c r="E283" s="2060"/>
      <c r="F283" s="2060"/>
      <c r="G283" s="1273"/>
      <c r="H283" s="2061"/>
      <c r="I283" s="2061"/>
      <c r="J283" s="2061"/>
      <c r="K283" s="2062"/>
      <c r="L283" s="2062"/>
      <c r="M283" s="2062"/>
      <c r="N283" s="2062"/>
      <c r="O283" s="2062"/>
      <c r="P283" s="2062"/>
      <c r="Q283" s="2062"/>
      <c r="R283" s="2062"/>
      <c r="S283" s="2062"/>
      <c r="T283" s="2062"/>
      <c r="U283" s="2062"/>
      <c r="V283" s="2062"/>
      <c r="W283" s="2061"/>
      <c r="X283" s="2063"/>
      <c r="Y283" s="2063"/>
      <c r="Z283" s="2063"/>
      <c r="AA283" s="2063"/>
      <c r="AB283" s="2063"/>
      <c r="AC283" s="38"/>
      <c r="AD283" s="38"/>
    </row>
    <row r="284" spans="2:30" x14ac:dyDescent="0.2">
      <c r="B284" s="2070"/>
      <c r="C284" s="2060"/>
      <c r="D284" s="2060"/>
      <c r="E284" s="2060"/>
      <c r="F284" s="2060"/>
      <c r="G284" s="1273"/>
      <c r="H284" s="2061"/>
      <c r="I284" s="2061"/>
      <c r="J284" s="2061"/>
      <c r="K284" s="2062"/>
      <c r="L284" s="2062"/>
      <c r="M284" s="2062"/>
      <c r="N284" s="2062"/>
      <c r="O284" s="2062"/>
      <c r="P284" s="2062"/>
      <c r="Q284" s="2062"/>
      <c r="R284" s="2062"/>
      <c r="S284" s="2062"/>
      <c r="T284" s="2062"/>
      <c r="U284" s="2062"/>
      <c r="V284" s="2062"/>
      <c r="W284" s="2061"/>
      <c r="X284" s="2063"/>
      <c r="Y284" s="2063"/>
      <c r="Z284" s="2063"/>
      <c r="AA284" s="2063"/>
      <c r="AB284" s="2063"/>
      <c r="AC284" s="38"/>
      <c r="AD284" s="38"/>
    </row>
    <row r="285" spans="2:30" x14ac:dyDescent="0.2">
      <c r="B285" s="2070"/>
      <c r="C285" s="2060"/>
      <c r="D285" s="2060"/>
      <c r="E285" s="2060"/>
      <c r="F285" s="2060"/>
      <c r="G285" s="1273"/>
      <c r="H285" s="2061"/>
      <c r="I285" s="2061"/>
      <c r="J285" s="2061"/>
      <c r="K285" s="2062"/>
      <c r="L285" s="2062"/>
      <c r="M285" s="2062"/>
      <c r="N285" s="2062"/>
      <c r="O285" s="2062"/>
      <c r="P285" s="2062"/>
      <c r="Q285" s="2062"/>
      <c r="R285" s="2062"/>
      <c r="S285" s="2062"/>
      <c r="T285" s="2062"/>
      <c r="U285" s="2062"/>
      <c r="V285" s="2062"/>
      <c r="W285" s="2061"/>
      <c r="X285" s="2063"/>
      <c r="Y285" s="2063"/>
      <c r="Z285" s="2063"/>
      <c r="AA285" s="2063"/>
      <c r="AB285" s="2063"/>
      <c r="AC285" s="38"/>
      <c r="AD285" s="38"/>
    </row>
    <row r="286" spans="2:30" x14ac:dyDescent="0.2">
      <c r="B286" s="2070"/>
      <c r="C286" s="2060"/>
      <c r="D286" s="2060"/>
      <c r="E286" s="2060"/>
      <c r="F286" s="2060"/>
      <c r="G286" s="1273"/>
      <c r="H286" s="2061"/>
      <c r="I286" s="2061"/>
      <c r="J286" s="2061"/>
      <c r="K286" s="2062"/>
      <c r="L286" s="2062"/>
      <c r="M286" s="2062"/>
      <c r="N286" s="2062"/>
      <c r="O286" s="2062"/>
      <c r="P286" s="2062"/>
      <c r="Q286" s="2062"/>
      <c r="R286" s="2062"/>
      <c r="S286" s="2062"/>
      <c r="T286" s="2062"/>
      <c r="U286" s="2062"/>
      <c r="V286" s="2062"/>
      <c r="W286" s="2061"/>
      <c r="X286" s="2063"/>
      <c r="Y286" s="2063"/>
      <c r="Z286" s="2063"/>
      <c r="AA286" s="2063"/>
      <c r="AB286" s="2063"/>
      <c r="AC286" s="38"/>
      <c r="AD286" s="38"/>
    </row>
    <row r="287" spans="2:30" x14ac:dyDescent="0.2">
      <c r="B287" s="2070"/>
      <c r="C287" s="2060"/>
      <c r="D287" s="2060"/>
      <c r="E287" s="2060"/>
      <c r="F287" s="2060"/>
      <c r="G287" s="1273"/>
      <c r="H287" s="2061"/>
      <c r="I287" s="2061"/>
      <c r="J287" s="2061"/>
      <c r="K287" s="2062"/>
      <c r="L287" s="2062"/>
      <c r="M287" s="2062"/>
      <c r="N287" s="2062"/>
      <c r="O287" s="2062"/>
      <c r="P287" s="2062"/>
      <c r="Q287" s="2062"/>
      <c r="R287" s="2062"/>
      <c r="S287" s="2062"/>
      <c r="T287" s="2062"/>
      <c r="U287" s="2062"/>
      <c r="V287" s="2062"/>
      <c r="W287" s="2061"/>
      <c r="X287" s="2063"/>
      <c r="Y287" s="2063"/>
      <c r="Z287" s="2063"/>
      <c r="AA287" s="2063"/>
      <c r="AB287" s="2063"/>
      <c r="AC287" s="38"/>
      <c r="AD287" s="38"/>
    </row>
    <row r="288" spans="2:30" x14ac:dyDescent="0.2">
      <c r="B288" s="2070"/>
      <c r="C288" s="2060"/>
      <c r="D288" s="2060"/>
      <c r="E288" s="2060"/>
      <c r="F288" s="2060"/>
      <c r="G288" s="1273"/>
      <c r="H288" s="2061"/>
      <c r="I288" s="2061"/>
      <c r="J288" s="2061"/>
      <c r="K288" s="2062"/>
      <c r="L288" s="2062"/>
      <c r="M288" s="2062"/>
      <c r="N288" s="2062"/>
      <c r="O288" s="2062"/>
      <c r="P288" s="2062"/>
      <c r="Q288" s="2062"/>
      <c r="R288" s="2062"/>
      <c r="S288" s="2062"/>
      <c r="T288" s="2062"/>
      <c r="U288" s="2062"/>
      <c r="V288" s="2062"/>
      <c r="W288" s="2061"/>
      <c r="X288" s="2063"/>
      <c r="Y288" s="2063"/>
      <c r="Z288" s="2063"/>
      <c r="AA288" s="2063"/>
      <c r="AB288" s="2063"/>
      <c r="AC288" s="38"/>
      <c r="AD288" s="38"/>
    </row>
    <row r="289" spans="2:30" x14ac:dyDescent="0.2">
      <c r="B289" s="2070"/>
      <c r="C289" s="2060"/>
      <c r="D289" s="2060"/>
      <c r="E289" s="2060"/>
      <c r="F289" s="2060"/>
      <c r="G289" s="1273"/>
      <c r="H289" s="2061"/>
      <c r="I289" s="2061"/>
      <c r="J289" s="2061"/>
      <c r="K289" s="2062"/>
      <c r="L289" s="2062"/>
      <c r="M289" s="2062"/>
      <c r="N289" s="2062"/>
      <c r="O289" s="2062"/>
      <c r="P289" s="2062"/>
      <c r="Q289" s="2062"/>
      <c r="R289" s="2062"/>
      <c r="S289" s="2062"/>
      <c r="T289" s="2062"/>
      <c r="U289" s="2062"/>
      <c r="V289" s="2062"/>
      <c r="W289" s="2061"/>
      <c r="X289" s="2063"/>
      <c r="Y289" s="2063"/>
      <c r="Z289" s="2063"/>
      <c r="AA289" s="2063"/>
      <c r="AB289" s="2063"/>
      <c r="AC289" s="38"/>
      <c r="AD289" s="38"/>
    </row>
    <row r="290" spans="2:30" x14ac:dyDescent="0.2">
      <c r="B290" s="2070"/>
      <c r="C290" s="2060"/>
      <c r="D290" s="2060"/>
      <c r="E290" s="2060"/>
      <c r="F290" s="2060"/>
      <c r="G290" s="1273"/>
      <c r="H290" s="2061"/>
      <c r="I290" s="2061"/>
      <c r="J290" s="2061"/>
      <c r="K290" s="2062"/>
      <c r="L290" s="2062"/>
      <c r="M290" s="2062"/>
      <c r="N290" s="2062"/>
      <c r="O290" s="2062"/>
      <c r="P290" s="2062"/>
      <c r="Q290" s="2062"/>
      <c r="R290" s="2062"/>
      <c r="S290" s="2062"/>
      <c r="T290" s="2062"/>
      <c r="U290" s="2062"/>
      <c r="V290" s="2062"/>
      <c r="W290" s="2061"/>
      <c r="X290" s="2063"/>
      <c r="Y290" s="2063"/>
      <c r="Z290" s="2063"/>
      <c r="AA290" s="2063"/>
      <c r="AB290" s="2063"/>
      <c r="AC290" s="38"/>
      <c r="AD290" s="38"/>
    </row>
    <row r="291" spans="2:30" x14ac:dyDescent="0.2">
      <c r="B291" s="2070"/>
      <c r="C291" s="2060"/>
      <c r="D291" s="2060"/>
      <c r="E291" s="2060"/>
      <c r="F291" s="2060"/>
      <c r="G291" s="1273"/>
      <c r="H291" s="2061"/>
      <c r="I291" s="2061"/>
      <c r="J291" s="2061"/>
      <c r="K291" s="2062"/>
      <c r="L291" s="2062"/>
      <c r="M291" s="2062"/>
      <c r="N291" s="2062"/>
      <c r="O291" s="2062"/>
      <c r="P291" s="2062"/>
      <c r="Q291" s="2062"/>
      <c r="R291" s="2062"/>
      <c r="S291" s="2062"/>
      <c r="T291" s="2062"/>
      <c r="U291" s="2062"/>
      <c r="V291" s="2062"/>
      <c r="W291" s="2061"/>
      <c r="X291" s="2063"/>
      <c r="Y291" s="2063"/>
      <c r="Z291" s="2063"/>
      <c r="AA291" s="2063"/>
      <c r="AB291" s="2063"/>
      <c r="AC291" s="38"/>
      <c r="AD291" s="38"/>
    </row>
    <row r="292" spans="2:30" x14ac:dyDescent="0.2">
      <c r="B292" s="2070"/>
      <c r="C292" s="2060"/>
      <c r="D292" s="2060"/>
      <c r="E292" s="2060"/>
      <c r="F292" s="2060"/>
      <c r="G292" s="1273"/>
      <c r="H292" s="2061"/>
      <c r="I292" s="2061"/>
      <c r="J292" s="2061"/>
      <c r="K292" s="2062"/>
      <c r="L292" s="2062"/>
      <c r="M292" s="2062"/>
      <c r="N292" s="2062"/>
      <c r="O292" s="2062"/>
      <c r="P292" s="2062"/>
      <c r="Q292" s="2062"/>
      <c r="R292" s="2062"/>
      <c r="S292" s="2062"/>
      <c r="T292" s="2062"/>
      <c r="U292" s="2062"/>
      <c r="V292" s="2062"/>
      <c r="W292" s="2061"/>
      <c r="X292" s="2063"/>
      <c r="Y292" s="2063"/>
      <c r="Z292" s="2063"/>
      <c r="AA292" s="2063"/>
      <c r="AB292" s="2063"/>
      <c r="AC292" s="38"/>
      <c r="AD292" s="38"/>
    </row>
    <row r="293" spans="2:30" x14ac:dyDescent="0.2">
      <c r="B293" s="2070"/>
      <c r="C293" s="2060"/>
      <c r="D293" s="2060"/>
      <c r="E293" s="2060"/>
      <c r="F293" s="2060"/>
      <c r="G293" s="1273"/>
      <c r="H293" s="2061"/>
      <c r="I293" s="2061"/>
      <c r="J293" s="2061"/>
      <c r="K293" s="2062"/>
      <c r="L293" s="2062"/>
      <c r="M293" s="2062"/>
      <c r="N293" s="2062"/>
      <c r="O293" s="2062"/>
      <c r="P293" s="2062"/>
      <c r="Q293" s="2062"/>
      <c r="R293" s="2062"/>
      <c r="S293" s="2062"/>
      <c r="T293" s="2062"/>
      <c r="U293" s="2062"/>
      <c r="V293" s="2062"/>
      <c r="W293" s="2061"/>
      <c r="X293" s="2063"/>
      <c r="Y293" s="2063"/>
      <c r="Z293" s="2063"/>
      <c r="AA293" s="2063"/>
      <c r="AB293" s="2063"/>
      <c r="AC293" s="38"/>
      <c r="AD293" s="38"/>
    </row>
    <row r="294" spans="2:30" x14ac:dyDescent="0.2">
      <c r="B294" s="2070"/>
      <c r="C294" s="2060"/>
      <c r="D294" s="2060"/>
      <c r="E294" s="2060"/>
      <c r="F294" s="2060"/>
      <c r="G294" s="1273"/>
      <c r="H294" s="2061"/>
      <c r="I294" s="2061"/>
      <c r="J294" s="2061"/>
      <c r="K294" s="2062"/>
      <c r="L294" s="2062"/>
      <c r="M294" s="2062"/>
      <c r="N294" s="2062"/>
      <c r="O294" s="2062"/>
      <c r="P294" s="2062"/>
      <c r="Q294" s="2062"/>
      <c r="R294" s="2062"/>
      <c r="S294" s="2062"/>
      <c r="T294" s="2062"/>
      <c r="U294" s="2062"/>
      <c r="V294" s="2062"/>
      <c r="W294" s="2061"/>
      <c r="X294" s="2063"/>
      <c r="Y294" s="2063"/>
      <c r="Z294" s="2063"/>
      <c r="AA294" s="2063"/>
      <c r="AB294" s="2063"/>
      <c r="AC294" s="38"/>
      <c r="AD294" s="38"/>
    </row>
    <row r="295" spans="2:30" x14ac:dyDescent="0.2">
      <c r="B295" s="2070"/>
      <c r="C295" s="2060"/>
      <c r="D295" s="2060"/>
      <c r="E295" s="2060"/>
      <c r="F295" s="2060"/>
      <c r="G295" s="1273"/>
      <c r="H295" s="2061"/>
      <c r="I295" s="2061"/>
      <c r="J295" s="2061"/>
      <c r="K295" s="2062"/>
      <c r="L295" s="2062"/>
      <c r="M295" s="2062"/>
      <c r="N295" s="2062"/>
      <c r="O295" s="2062"/>
      <c r="P295" s="2062"/>
      <c r="Q295" s="2062"/>
      <c r="R295" s="2062"/>
      <c r="S295" s="2062"/>
      <c r="T295" s="2062"/>
      <c r="U295" s="2062"/>
      <c r="V295" s="2062"/>
      <c r="W295" s="2061"/>
      <c r="X295" s="2063"/>
      <c r="Y295" s="2063"/>
      <c r="Z295" s="2063"/>
      <c r="AA295" s="2063"/>
      <c r="AB295" s="2063"/>
      <c r="AC295" s="38"/>
      <c r="AD295" s="38"/>
    </row>
    <row r="296" spans="2:30" x14ac:dyDescent="0.2">
      <c r="B296" s="2070"/>
      <c r="C296" s="2060"/>
      <c r="D296" s="2060"/>
      <c r="E296" s="2060"/>
      <c r="F296" s="2060"/>
      <c r="G296" s="1273"/>
      <c r="H296" s="2061"/>
      <c r="I296" s="2061"/>
      <c r="J296" s="2061"/>
      <c r="K296" s="2062"/>
      <c r="L296" s="2062"/>
      <c r="M296" s="2062"/>
      <c r="N296" s="2062"/>
      <c r="O296" s="2062"/>
      <c r="P296" s="2062"/>
      <c r="Q296" s="2062"/>
      <c r="R296" s="2062"/>
      <c r="S296" s="2062"/>
      <c r="T296" s="2062"/>
      <c r="U296" s="2062"/>
      <c r="V296" s="2062"/>
      <c r="W296" s="2061"/>
      <c r="X296" s="2063"/>
      <c r="Y296" s="2063"/>
      <c r="Z296" s="2063"/>
      <c r="AA296" s="2063"/>
      <c r="AB296" s="2063"/>
      <c r="AC296" s="38"/>
      <c r="AD296" s="38"/>
    </row>
    <row r="297" spans="2:30" x14ac:dyDescent="0.2">
      <c r="B297" s="2070"/>
      <c r="C297" s="2060"/>
      <c r="D297" s="2060"/>
      <c r="E297" s="2060"/>
      <c r="F297" s="2060"/>
      <c r="G297" s="1273"/>
      <c r="H297" s="2061"/>
      <c r="I297" s="2061"/>
      <c r="J297" s="2061"/>
      <c r="K297" s="2062"/>
      <c r="L297" s="2062"/>
      <c r="M297" s="2062"/>
      <c r="N297" s="2062"/>
      <c r="O297" s="2062"/>
      <c r="P297" s="2062"/>
      <c r="Q297" s="2062"/>
      <c r="R297" s="2062"/>
      <c r="S297" s="2062"/>
      <c r="T297" s="2062"/>
      <c r="U297" s="2062"/>
      <c r="V297" s="2062"/>
      <c r="W297" s="2061"/>
      <c r="X297" s="2063"/>
      <c r="Y297" s="2063"/>
      <c r="Z297" s="2063"/>
      <c r="AA297" s="2063"/>
      <c r="AB297" s="2063"/>
      <c r="AC297" s="38"/>
      <c r="AD297" s="38"/>
    </row>
    <row r="298" spans="2:30" x14ac:dyDescent="0.2">
      <c r="B298" s="2070"/>
      <c r="C298" s="2060"/>
      <c r="D298" s="2060"/>
      <c r="E298" s="2060"/>
      <c r="F298" s="2060"/>
      <c r="G298" s="1273"/>
      <c r="H298" s="2061"/>
      <c r="I298" s="2061"/>
      <c r="J298" s="2061"/>
      <c r="K298" s="2062"/>
      <c r="L298" s="2062"/>
      <c r="M298" s="2062"/>
      <c r="N298" s="2062"/>
      <c r="O298" s="2062"/>
      <c r="P298" s="2062"/>
      <c r="Q298" s="2062"/>
      <c r="R298" s="2062"/>
      <c r="S298" s="2062"/>
      <c r="T298" s="2062"/>
      <c r="U298" s="2062"/>
      <c r="V298" s="2062"/>
      <c r="W298" s="2061"/>
      <c r="X298" s="2063"/>
      <c r="Y298" s="2063"/>
      <c r="Z298" s="2063"/>
      <c r="AA298" s="2063"/>
      <c r="AB298" s="2063"/>
      <c r="AC298" s="38"/>
      <c r="AD298" s="38"/>
    </row>
    <row r="299" spans="2:30" x14ac:dyDescent="0.2">
      <c r="B299" s="2070"/>
      <c r="C299" s="2060"/>
      <c r="D299" s="2060"/>
      <c r="E299" s="2060"/>
      <c r="F299" s="2060"/>
      <c r="G299" s="1273"/>
      <c r="H299" s="2061"/>
      <c r="I299" s="2061"/>
      <c r="J299" s="2061"/>
      <c r="K299" s="2062"/>
      <c r="L299" s="2062"/>
      <c r="M299" s="2062"/>
      <c r="N299" s="2062"/>
      <c r="O299" s="2062"/>
      <c r="P299" s="2062"/>
      <c r="Q299" s="2062"/>
      <c r="R299" s="2062"/>
      <c r="S299" s="2062"/>
      <c r="T299" s="2062"/>
      <c r="U299" s="2062"/>
      <c r="V299" s="2062"/>
      <c r="W299" s="2061"/>
      <c r="X299" s="2063"/>
      <c r="Y299" s="2063"/>
      <c r="Z299" s="2063"/>
      <c r="AA299" s="2063"/>
      <c r="AB299" s="2063"/>
      <c r="AC299" s="38"/>
      <c r="AD299" s="38"/>
    </row>
    <row r="300" spans="2:30" x14ac:dyDescent="0.2">
      <c r="B300" s="2070"/>
      <c r="C300" s="2060"/>
      <c r="D300" s="2060"/>
      <c r="E300" s="2060"/>
      <c r="F300" s="2060"/>
      <c r="G300" s="1273"/>
      <c r="H300" s="2061"/>
      <c r="I300" s="2061"/>
      <c r="J300" s="2061"/>
      <c r="K300" s="2062"/>
      <c r="L300" s="2062"/>
      <c r="M300" s="2062"/>
      <c r="N300" s="2062"/>
      <c r="O300" s="2062"/>
      <c r="P300" s="2062"/>
      <c r="Q300" s="2062"/>
      <c r="R300" s="2062"/>
      <c r="S300" s="2062"/>
      <c r="T300" s="2062"/>
      <c r="U300" s="2062"/>
      <c r="V300" s="2062"/>
      <c r="W300" s="2061"/>
      <c r="X300" s="2063"/>
      <c r="Y300" s="2063"/>
      <c r="Z300" s="2063"/>
      <c r="AA300" s="2063"/>
      <c r="AB300" s="2063"/>
      <c r="AC300" s="38"/>
      <c r="AD300" s="38"/>
    </row>
  </sheetData>
  <sheetProtection password="CC1A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E5:E34">
    <cfRule type="cellIs" dxfId="103" priority="13" operator="greaterThan">
      <formula>0</formula>
    </cfRule>
  </conditionalFormatting>
  <conditionalFormatting sqref="S57">
    <cfRule type="cellIs" dxfId="102" priority="12" operator="equal">
      <formula>"grün"</formula>
    </cfRule>
  </conditionalFormatting>
  <conditionalFormatting sqref="S56">
    <cfRule type="cellIs" dxfId="101" priority="11" operator="equal">
      <formula>"gelb"</formula>
    </cfRule>
  </conditionalFormatting>
  <conditionalFormatting sqref="S55">
    <cfRule type="cellIs" dxfId="100" priority="10" operator="equal">
      <formula>"rot"</formula>
    </cfRule>
  </conditionalFormatting>
  <conditionalFormatting sqref="B5:B34">
    <cfRule type="expression" dxfId="99" priority="3">
      <formula>G5="f"</formula>
    </cfRule>
    <cfRule type="expression" dxfId="98" priority="6">
      <formula>WEEKDAY(B5,2)&gt;5</formula>
    </cfRule>
  </conditionalFormatting>
  <conditionalFormatting sqref="G5:K34 N5:R34 Y5:Z34 AC5:AD34 AF5:AI34">
    <cfRule type="expression" dxfId="97" priority="4">
      <formula>WEEKDAY($B5,2)&lt;6</formula>
    </cfRule>
  </conditionalFormatting>
  <conditionalFormatting sqref="W4:W36">
    <cfRule type="expression" dxfId="96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L46" sqref="L46"/>
      <selection pane="topRight" activeCell="L46" sqref="L46"/>
      <selection pane="bottomLeft" activeCell="L46" sqref="L46"/>
      <selection pane="bottomRight" activeCell="H5" sqref="H5"/>
    </sheetView>
  </sheetViews>
  <sheetFormatPr baseColWidth="10" defaultColWidth="11.42578125" defaultRowHeight="12.75" x14ac:dyDescent="0.2"/>
  <cols>
    <col min="1" max="1" width="3.5703125" style="38" customWidth="1"/>
    <col min="2" max="2" width="11.5703125" style="16" customWidth="1"/>
    <col min="3" max="4" width="3.7109375" style="27" customWidth="1"/>
    <col min="5" max="5" width="7.5703125" style="27" customWidth="1"/>
    <col min="6" max="6" width="7.42578125" style="27" customWidth="1"/>
    <col min="7" max="7" width="10" style="2" customWidth="1"/>
    <col min="8" max="9" width="7.7109375" style="3" customWidth="1"/>
    <col min="10" max="10" width="6.5703125" style="3" hidden="1" customWidth="1"/>
    <col min="11" max="11" width="6.7109375" style="30" customWidth="1"/>
    <col min="12" max="12" width="7.42578125" style="30" customWidth="1"/>
    <col min="13" max="13" width="4.42578125" style="30" customWidth="1"/>
    <col min="14" max="15" width="7.7109375" style="30" customWidth="1"/>
    <col min="16" max="17" width="6.5703125" style="30" hidden="1" customWidth="1"/>
    <col min="18" max="18" width="6.7109375" style="30" customWidth="1"/>
    <col min="19" max="19" width="7.42578125" style="30" customWidth="1"/>
    <col min="20" max="20" width="4.42578125" style="30" customWidth="1"/>
    <col min="21" max="21" width="7.42578125" style="30" hidden="1" customWidth="1"/>
    <col min="22" max="22" width="7.42578125" style="30" customWidth="1"/>
    <col min="23" max="23" width="7.42578125" style="3" customWidth="1"/>
    <col min="24" max="24" width="7.42578125" style="4" customWidth="1"/>
    <col min="25" max="25" width="3" style="4" customWidth="1"/>
    <col min="26" max="26" width="7.7109375" style="4" customWidth="1"/>
    <col min="27" max="27" width="6.5703125" style="4" hidden="1" customWidth="1"/>
    <col min="28" max="28" width="9.5703125" style="4" customWidth="1"/>
    <col min="29" max="29" width="21.5703125" style="1" customWidth="1"/>
    <col min="30" max="30" width="3" style="1" customWidth="1"/>
    <col min="31" max="31" width="1.85546875" style="1310" customWidth="1"/>
    <col min="32" max="32" width="7.42578125" style="1" customWidth="1"/>
    <col min="33" max="35" width="6.7109375" style="1" customWidth="1"/>
    <col min="36" max="36" width="2.42578125" style="1" customWidth="1"/>
    <col min="37" max="42" width="2.140625" style="1" customWidth="1"/>
    <col min="43" max="43" width="2.5703125" style="1" customWidth="1"/>
    <col min="44" max="44" width="2.140625" style="1" customWidth="1"/>
    <col min="45" max="45" width="2.42578125" style="1" customWidth="1"/>
    <col min="46" max="46" width="2.140625" style="1" customWidth="1"/>
    <col min="47" max="47" width="2" style="1" customWidth="1"/>
    <col min="48" max="48" width="2.140625" style="1" customWidth="1"/>
    <col min="49" max="49" width="2" style="1" customWidth="1"/>
    <col min="50" max="53" width="2.140625" style="1" customWidth="1"/>
    <col min="54" max="54" width="3.85546875" style="1" customWidth="1"/>
    <col min="55" max="55" width="4.5703125" style="1" customWidth="1"/>
    <col min="56" max="64" width="5.7109375" style="1857" customWidth="1"/>
    <col min="65" max="16384" width="11.42578125" style="38"/>
  </cols>
  <sheetData>
    <row r="1" spans="1:64" s="945" customFormat="1" ht="21" customHeight="1" thickBot="1" x14ac:dyDescent="0.25">
      <c r="B1" s="42" t="s">
        <v>78</v>
      </c>
      <c r="C1" s="43"/>
      <c r="D1" s="43"/>
      <c r="E1" s="43"/>
      <c r="F1" s="43"/>
      <c r="G1" s="55" t="s">
        <v>598</v>
      </c>
      <c r="H1" s="2111">
        <f ca="1">IF(AND(max_Monat_kum="J",AB35-AB39+AB52&gt;AB51),AB51,AB35-AB39+AB52)</f>
        <v>0</v>
      </c>
      <c r="I1" s="2111"/>
      <c r="J1" s="44"/>
      <c r="K1" s="519"/>
      <c r="L1" s="517" t="s">
        <v>395</v>
      </c>
      <c r="M1" s="5"/>
      <c r="N1" s="518">
        <f ca="1">November</f>
        <v>0</v>
      </c>
      <c r="O1" s="520"/>
      <c r="P1" s="45"/>
      <c r="Q1" s="45"/>
      <c r="R1" s="1899" t="s">
        <v>266</v>
      </c>
      <c r="S1" s="518">
        <f>Startsaldo</f>
        <v>0</v>
      </c>
      <c r="T1" s="518"/>
      <c r="U1" s="518"/>
      <c r="V1" s="520"/>
      <c r="W1" s="5"/>
      <c r="X1" s="5"/>
      <c r="Y1" s="286"/>
      <c r="Z1" s="286" t="s">
        <v>267</v>
      </c>
      <c r="AA1" s="286"/>
      <c r="AB1" s="1067">
        <f>'11'!AB1-Z47+AB47</f>
        <v>0</v>
      </c>
      <c r="AC1" s="1442">
        <f>AB1*24</f>
        <v>0</v>
      </c>
      <c r="AD1" s="46"/>
      <c r="AE1" s="1306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56"/>
      <c r="BE1" s="1856"/>
      <c r="BF1" s="1856"/>
      <c r="BG1" s="1856"/>
      <c r="BH1" s="1856"/>
      <c r="BI1" s="1856"/>
      <c r="BJ1" s="1856"/>
      <c r="BK1" s="1856"/>
      <c r="BL1" s="1856"/>
    </row>
    <row r="2" spans="1:64" ht="15.75" thickBot="1" x14ac:dyDescent="0.25">
      <c r="C2" s="28"/>
      <c r="D2" s="28"/>
      <c r="E2" s="28"/>
      <c r="F2" s="28"/>
      <c r="G2" s="54"/>
      <c r="H2" s="2103">
        <f ca="1">IF(dezSaldo="J",H1*24,"")</f>
        <v>0</v>
      </c>
      <c r="I2" s="2103"/>
      <c r="J2" s="474" t="s">
        <v>268</v>
      </c>
      <c r="K2" s="516" t="str">
        <f ca="1">IF(JahresSoll=0,IF(AB2=0,IF(OR(H1&lt;-Warnung,H1&gt;Warnung),"Zeitkonto ausgleichen!",""),IF(OR(H1&lt;-2*AB2,H1&gt;2*AB2),"Zeitkonto ausgleichen!","")),"")</f>
        <v/>
      </c>
      <c r="L2" s="481"/>
      <c r="M2" s="2050"/>
      <c r="P2" s="474" t="s">
        <v>268</v>
      </c>
      <c r="Q2" s="474" t="s">
        <v>268</v>
      </c>
      <c r="R2" s="47"/>
      <c r="S2" s="481"/>
      <c r="T2" s="2050"/>
      <c r="U2" s="481"/>
      <c r="V2" s="481"/>
      <c r="W2" s="418"/>
      <c r="X2" s="419"/>
      <c r="Y2" s="420"/>
      <c r="Z2" s="445" t="s">
        <v>269</v>
      </c>
      <c r="AA2" s="490" t="s">
        <v>268</v>
      </c>
      <c r="AB2" s="1455">
        <v>0</v>
      </c>
      <c r="AC2" s="610" t="str">
        <f>IF(AND(JahresSoll&gt;0,AB2&gt;0),"MonatsSoll oder Jahressoll!","")</f>
        <v/>
      </c>
      <c r="AD2" s="357"/>
      <c r="AE2" s="1307"/>
      <c r="AF2" s="357"/>
      <c r="AG2" s="357"/>
      <c r="AH2" s="357"/>
      <c r="AI2" s="357"/>
      <c r="AJ2" s="357" t="s">
        <v>270</v>
      </c>
    </row>
    <row r="3" spans="1:64" ht="37.5" customHeight="1" thickBot="1" x14ac:dyDescent="0.25">
      <c r="A3" s="1274" t="s">
        <v>271</v>
      </c>
      <c r="B3" s="448" t="s">
        <v>272</v>
      </c>
      <c r="C3" s="50"/>
      <c r="D3" s="447" t="s">
        <v>273</v>
      </c>
      <c r="E3" s="2105" t="s">
        <v>681</v>
      </c>
      <c r="F3" s="2106"/>
      <c r="G3" s="33" t="s">
        <v>274</v>
      </c>
      <c r="H3" s="1087" t="s">
        <v>275</v>
      </c>
      <c r="I3" s="1088" t="s">
        <v>276</v>
      </c>
      <c r="J3" s="479" t="s">
        <v>277</v>
      </c>
      <c r="K3" s="430" t="s">
        <v>278</v>
      </c>
      <c r="L3" s="480" t="str">
        <f>Übersicht!F32</f>
        <v>Arbeit
Ist 1</v>
      </c>
      <c r="M3" s="2071" t="s">
        <v>951</v>
      </c>
      <c r="N3" s="1087" t="s">
        <v>279</v>
      </c>
      <c r="O3" s="1088" t="s">
        <v>280</v>
      </c>
      <c r="P3" s="479" t="s">
        <v>281</v>
      </c>
      <c r="Q3" s="478" t="s">
        <v>282</v>
      </c>
      <c r="R3" s="430" t="s">
        <v>283</v>
      </c>
      <c r="S3" s="480" t="str">
        <f>Übersicht!G32</f>
        <v>Arbeit
Ist 2</v>
      </c>
      <c r="T3" s="2071" t="s">
        <v>952</v>
      </c>
      <c r="U3" s="663" t="s">
        <v>284</v>
      </c>
      <c r="V3" s="480" t="s">
        <v>56</v>
      </c>
      <c r="W3" s="346" t="s">
        <v>285</v>
      </c>
      <c r="X3" s="346" t="s">
        <v>286</v>
      </c>
      <c r="Y3" s="1515" t="s">
        <v>287</v>
      </c>
      <c r="Z3" s="1516" t="s">
        <v>288</v>
      </c>
      <c r="AA3" s="531" t="s">
        <v>289</v>
      </c>
      <c r="AB3" s="31" t="s">
        <v>132</v>
      </c>
      <c r="AC3" s="39" t="s">
        <v>290</v>
      </c>
      <c r="AD3" s="39" t="s">
        <v>291</v>
      </c>
      <c r="AE3" s="1308"/>
      <c r="AF3" s="1852" t="s">
        <v>750</v>
      </c>
      <c r="AG3" s="1486">
        <v>1</v>
      </c>
      <c r="AH3" s="1487">
        <v>2</v>
      </c>
      <c r="AI3" s="1488">
        <v>3</v>
      </c>
      <c r="AJ3" s="1537" t="s">
        <v>292</v>
      </c>
      <c r="AK3" s="1538" t="s">
        <v>293</v>
      </c>
      <c r="AL3" s="1536" t="s">
        <v>294</v>
      </c>
      <c r="AM3" s="1539" t="s">
        <v>295</v>
      </c>
      <c r="AN3" s="1540" t="s">
        <v>296</v>
      </c>
      <c r="AO3" s="1541" t="s">
        <v>297</v>
      </c>
      <c r="AP3" s="1542" t="s">
        <v>298</v>
      </c>
      <c r="AQ3" s="1543" t="s">
        <v>299</v>
      </c>
      <c r="AR3" s="1538" t="s">
        <v>300</v>
      </c>
      <c r="AS3" s="1536" t="s">
        <v>301</v>
      </c>
      <c r="AT3" s="1539" t="s">
        <v>302</v>
      </c>
      <c r="AU3" s="1540" t="s">
        <v>303</v>
      </c>
      <c r="AV3" s="1541" t="s">
        <v>304</v>
      </c>
      <c r="AW3" s="1542" t="s">
        <v>305</v>
      </c>
      <c r="AX3" s="1543" t="s">
        <v>306</v>
      </c>
      <c r="AY3" s="1538" t="s">
        <v>307</v>
      </c>
      <c r="AZ3" s="1536" t="s">
        <v>116</v>
      </c>
      <c r="BA3" s="1539" t="s">
        <v>150</v>
      </c>
      <c r="BD3" s="1857" t="s">
        <v>685</v>
      </c>
      <c r="BE3" s="1857" t="s">
        <v>717</v>
      </c>
      <c r="BF3" s="1857" t="s">
        <v>637</v>
      </c>
      <c r="BG3" s="1857" t="s">
        <v>483</v>
      </c>
      <c r="BH3" s="1857" t="s">
        <v>682</v>
      </c>
      <c r="BI3" s="1857" t="s">
        <v>746</v>
      </c>
      <c r="BJ3" s="1857" t="str">
        <f>Übersicht!E26</f>
        <v>s01</v>
      </c>
      <c r="BK3" s="1857" t="str">
        <f>Übersicht!E27</f>
        <v>s02</v>
      </c>
      <c r="BL3" s="1857" t="str">
        <f>Übersicht!E28</f>
        <v>s03</v>
      </c>
    </row>
    <row r="4" spans="1:64" s="945" customFormat="1" ht="20.25" customHeight="1" x14ac:dyDescent="0.2">
      <c r="B4" s="486" t="str">
        <f>IF(AND(AB2&gt;0,Arbeitszeiten!P69&gt;0),"Entweder wöchentliche ODER monatliche Sollstunden! (Siehe Arbeitszeiten)!","")</f>
        <v/>
      </c>
      <c r="C4" s="487"/>
      <c r="D4" s="482"/>
      <c r="E4" s="482"/>
      <c r="F4" s="32"/>
      <c r="G4" s="276"/>
      <c r="H4" s="1499"/>
      <c r="I4" s="1500"/>
      <c r="J4" s="473"/>
      <c r="K4" s="431"/>
      <c r="L4" s="32"/>
      <c r="M4" s="2051"/>
      <c r="N4" s="1499"/>
      <c r="O4" s="1500"/>
      <c r="P4" s="473"/>
      <c r="Q4" s="473"/>
      <c r="R4" s="431"/>
      <c r="S4" s="32"/>
      <c r="T4" s="1926"/>
      <c r="U4" s="32"/>
      <c r="V4" s="32"/>
      <c r="W4" s="1926"/>
      <c r="X4" s="285" t="str">
        <f>IF(AND(N42&gt;0,AB2&gt;0),"Bei Monatssoll keine Us setzen!","")</f>
        <v/>
      </c>
      <c r="Y4" s="1517"/>
      <c r="Z4" s="1518"/>
      <c r="AA4" s="344"/>
      <c r="AB4" s="32"/>
      <c r="AC4" s="41"/>
      <c r="AD4" s="1302">
        <f t="shared" ref="AD4:AD36" ca="1" si="0">INDIRECT(CONCATENATE(Land,CELL("zeile",AD4)))</f>
        <v>0</v>
      </c>
      <c r="AE4" s="1305"/>
      <c r="AF4" s="750"/>
      <c r="AG4" s="754"/>
      <c r="AH4" s="759"/>
      <c r="AI4" s="755"/>
      <c r="AJ4" s="944"/>
      <c r="AK4" s="567"/>
      <c r="AL4" s="568"/>
      <c r="AM4" s="569"/>
      <c r="AN4" s="570"/>
      <c r="AO4" s="571"/>
      <c r="AP4" s="572"/>
      <c r="AQ4" s="566"/>
      <c r="AR4" s="567"/>
      <c r="AS4" s="568"/>
      <c r="AT4" s="569"/>
      <c r="AU4" s="570"/>
      <c r="AV4" s="571"/>
      <c r="AW4" s="572"/>
      <c r="AX4" s="566"/>
      <c r="AY4" s="567"/>
      <c r="AZ4" s="2020"/>
      <c r="BA4" s="2022"/>
      <c r="BB4" s="5"/>
      <c r="BC4" s="5"/>
      <c r="BD4" s="1858"/>
      <c r="BE4" s="1858"/>
      <c r="BF4" s="1858"/>
      <c r="BG4" s="1858"/>
      <c r="BH4" s="1858"/>
      <c r="BI4" s="1858"/>
      <c r="BJ4" s="1858"/>
      <c r="BK4" s="1858"/>
      <c r="BL4" s="1858"/>
    </row>
    <row r="5" spans="1:64" s="945" customFormat="1" ht="20.25" customHeight="1" x14ac:dyDescent="0.2">
      <c r="A5" s="1275">
        <f>'11'!A34+1</f>
        <v>334</v>
      </c>
      <c r="B5" s="485">
        <f>DATE(Jahr,12,1)</f>
        <v>43799</v>
      </c>
      <c r="C5" s="1913">
        <v>1</v>
      </c>
      <c r="D5" s="483">
        <f>IF(WEEKDAY(B5,Wochenstart)=1,'11'!D34+1,'11'!D34)</f>
        <v>48</v>
      </c>
      <c r="E5" s="1785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6"/>
      <c r="H5" s="1511" t="str">
        <f t="shared" ref="H5:H35" ca="1" si="1">IF(G5="n",INDIRECT(CONCATENATE(BB5,"_B_12")),IF(G5=Soll_Stat,Soll_Start12,""))</f>
        <v/>
      </c>
      <c r="I5" s="1512" t="str">
        <f t="shared" ref="I5:I35" ca="1" si="2">IF(G5="n",H5+INDIRECT(CONCATENATE(BB5,"_E_12")),IF(G5=Soll_Stat,H5+Soll_Ist12,""))</f>
        <v/>
      </c>
      <c r="J5" s="513">
        <f t="shared" ref="J5:J35" ca="1" si="3">IF(OR(H5="",I5=""),0,IF(I5&gt;H5,I5-H5,I5-H5+1))</f>
        <v>0</v>
      </c>
      <c r="K5" s="1335">
        <f t="shared" ref="K5:K35" ca="1" si="4">IF(J5=0,0,IF(J5&gt;Pausenschwelle1_12,IF(J5&gt;Pausenschwelle2_12,CHOOSE(WEEKDAY(B5,2),Pause2_Mo_12,Pause2_Di_12,Pause2_Mi_12,Pause2_Do_12,Pause2_Fr_12,Pause2_Sa_12,Pause2_So_12),CHOOSE(WEEKDAY(B5,2),Pause1_Mo_12,Pause1_Di_12,Pause1_Mi_12,Pause1_Do_12,Pause1_Fr_12,Pause1_Sa_12,Pause1_So_12)),0))</f>
        <v>0</v>
      </c>
      <c r="L5" s="444">
        <f t="shared" ref="L5:L35" ca="1" si="5">IF(J5=0,0,J5-K5)</f>
        <v>0</v>
      </c>
      <c r="M5" s="2076"/>
      <c r="N5" s="1501"/>
      <c r="O5" s="1502"/>
      <c r="P5" s="513">
        <f t="shared" ref="P5:P35" si="6">IF(OR(N5="",O5=""),0,IF(O5&gt;N5,O5-N5,O5-N5+1))</f>
        <v>0</v>
      </c>
      <c r="Q5" s="513">
        <f t="shared" ref="Q5:Q35" si="7">IF(P5=0,0,IF(P5+J5&gt;Pausenschwelle1_12,IF(P5+J5&gt;Pausenschwelle2_12,CHOOSE(WEEKDAY(B5,2),Pause2_Mo_12,Pause2_Di_12,Pause2_Mi_12,Pause2_Do_12,Pause2_Fr_12,Pause2_Sa_12,Pause2_So_12),CHOOSE(WEEKDAY(B5,2),Pause1_Mo_12,Pause1_Di_12,Pause1_Mi_12,Pause1_Do_12,Pause1_Fr_12,Pause1_Sa_12,Pause1_So_12)),0))</f>
        <v>0</v>
      </c>
      <c r="R5" s="1335">
        <f t="shared" ref="R5:R35" ca="1" si="8">IF(Q5&gt;K5,Q5-K5,0)</f>
        <v>0</v>
      </c>
      <c r="S5" s="444">
        <f t="shared" ref="S5:S35" ca="1" si="9">P5-R5</f>
        <v>0</v>
      </c>
      <c r="T5" s="2076"/>
      <c r="U5" s="2018">
        <f t="shared" ref="U5:U35" si="10">CHOOSE(WEEKDAY(B5,2),Montag12,Dienstag12,Mittwoch12,Donnerstag12,Freitag12,Samstag12,Sonntag12)</f>
        <v>0.32500000000000001</v>
      </c>
      <c r="V5" s="444">
        <f t="shared" ref="V5:V27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0.32500000000000001</v>
      </c>
      <c r="X5" s="1342">
        <f t="shared" ref="X5:X35" ca="1" si="13">IF(OR(G5="g",G5="h",G5="v",G5="s",G5="k"),V5-W5,IF(AND(V5=0,$AB$53&lt;&gt;"X"),0,V5-W5))*IF(G5="oa",0,1)</f>
        <v>0</v>
      </c>
      <c r="Y5" s="1527" t="str">
        <f t="shared" ref="Y5:Y35" si="14">IF(OR(AND(G5="f",Zuschlag_F&lt;&gt;0),AND(BB5="Sa",Zuschlag_Sa&lt;&gt;0),AND(BB5="So",Zuschlag_So&lt;&gt;0)),"P","")</f>
        <v/>
      </c>
      <c r="Z5" s="1528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36">
        <f t="shared" ref="AA5:AA35" si="16">IF(Y5="p",Z5,0)-IF(Y5="m",Z5,0)</f>
        <v>0</v>
      </c>
      <c r="AB5" s="49">
        <f ca="1">November+X5+AA5</f>
        <v>0</v>
      </c>
      <c r="AC5" s="939"/>
      <c r="AD5" s="1300">
        <f t="shared" ca="1" si="0"/>
        <v>0</v>
      </c>
      <c r="AE5" s="1337">
        <f t="shared" ref="AE5:AE35" ca="1" si="17">IF(V5&gt;10/24,IF(V5="",0,1),0)</f>
        <v>0</v>
      </c>
      <c r="AF5" s="1044" t="str">
        <f t="shared" ref="AF5:AF35" si="18">IF(G5=$AF$3,F5,"")</f>
        <v/>
      </c>
      <c r="AG5" s="1045"/>
      <c r="AH5" s="1046"/>
      <c r="AI5" s="1047"/>
      <c r="AJ5" s="751"/>
      <c r="AK5" s="567"/>
      <c r="AL5" s="568"/>
      <c r="AM5" s="569"/>
      <c r="AN5" s="570"/>
      <c r="AO5" s="571"/>
      <c r="AP5" s="572"/>
      <c r="AQ5" s="566"/>
      <c r="AR5" s="567"/>
      <c r="AS5" s="568"/>
      <c r="AT5" s="569"/>
      <c r="AU5" s="570"/>
      <c r="AV5" s="571"/>
      <c r="AW5" s="572"/>
      <c r="AX5" s="566"/>
      <c r="AY5" s="567"/>
      <c r="AZ5" s="2020"/>
      <c r="BA5" s="2022"/>
      <c r="BB5" s="438" t="str">
        <f t="shared" ref="BB5:BB35" si="19">CHOOSE(WEEKDAY(B5,2),"Mo","Di","Mi","Do","Fr","Sa","So")</f>
        <v>Fr</v>
      </c>
      <c r="BC5" s="437" t="str">
        <f t="shared" ref="BC5:BC35" si="20">CONCATENATE(BB5,G5)</f>
        <v>Fr</v>
      </c>
      <c r="BD5" s="1858" t="str">
        <f>IF($G5=BD$3,$F5,"")</f>
        <v/>
      </c>
      <c r="BE5" s="1858" t="str">
        <f t="shared" ref="BE5:BL20" si="21">IF($G5=BE$3,$F5,"")</f>
        <v/>
      </c>
      <c r="BF5" s="1858" t="str">
        <f t="shared" si="21"/>
        <v/>
      </c>
      <c r="BG5" s="1858" t="str">
        <f t="shared" si="21"/>
        <v/>
      </c>
      <c r="BH5" s="1858" t="str">
        <f t="shared" si="21"/>
        <v/>
      </c>
      <c r="BI5" s="1858" t="str">
        <f t="shared" si="21"/>
        <v/>
      </c>
      <c r="BJ5" s="1858" t="str">
        <f t="shared" si="21"/>
        <v/>
      </c>
      <c r="BK5" s="1858" t="str">
        <f t="shared" si="21"/>
        <v/>
      </c>
      <c r="BL5" s="1858" t="str">
        <f t="shared" si="21"/>
        <v/>
      </c>
    </row>
    <row r="6" spans="1:64" s="945" customFormat="1" ht="20.25" customHeight="1" x14ac:dyDescent="0.2">
      <c r="A6" s="1275">
        <f>A5+1</f>
        <v>335</v>
      </c>
      <c r="B6" s="485">
        <f t="shared" ref="B6:B35" si="22">B5+1</f>
        <v>43800</v>
      </c>
      <c r="C6" s="1913">
        <v>2</v>
      </c>
      <c r="D6" s="483">
        <f t="shared" ref="D6:D19" si="23">IF(WEEKDAY(B6,Wochenstart)=1,D5+1,D5)</f>
        <v>48</v>
      </c>
      <c r="E6" s="1785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936"/>
      <c r="H6" s="1511" t="str">
        <f t="shared" ca="1" si="1"/>
        <v/>
      </c>
      <c r="I6" s="1512" t="str">
        <f t="shared" ca="1" si="2"/>
        <v/>
      </c>
      <c r="J6" s="513">
        <f t="shared" ca="1" si="3"/>
        <v>0</v>
      </c>
      <c r="K6" s="1335">
        <f t="shared" ca="1" si="4"/>
        <v>0</v>
      </c>
      <c r="L6" s="444">
        <f t="shared" ca="1" si="5"/>
        <v>0</v>
      </c>
      <c r="M6" s="2076"/>
      <c r="N6" s="1501"/>
      <c r="O6" s="1502"/>
      <c r="P6" s="513">
        <f t="shared" si="6"/>
        <v>0</v>
      </c>
      <c r="Q6" s="513">
        <f t="shared" si="7"/>
        <v>0</v>
      </c>
      <c r="R6" s="1335">
        <f t="shared" ca="1" si="8"/>
        <v>0</v>
      </c>
      <c r="S6" s="444">
        <f t="shared" ca="1" si="9"/>
        <v>0</v>
      </c>
      <c r="T6" s="2076"/>
      <c r="U6" s="2018">
        <f t="shared" si="10"/>
        <v>0</v>
      </c>
      <c r="V6" s="444">
        <f t="shared" ca="1" si="11"/>
        <v>0</v>
      </c>
      <c r="W6" s="49">
        <f t="shared" si="12"/>
        <v>0</v>
      </c>
      <c r="X6" s="1342">
        <f t="shared" ca="1" si="13"/>
        <v>0</v>
      </c>
      <c r="Y6" s="1527" t="str">
        <f t="shared" si="14"/>
        <v/>
      </c>
      <c r="Z6" s="1528">
        <f t="shared" ca="1" si="15"/>
        <v>0</v>
      </c>
      <c r="AA6" s="1336">
        <f t="shared" si="16"/>
        <v>0</v>
      </c>
      <c r="AB6" s="49">
        <f t="shared" ref="AB6:AB35" ca="1" si="25">AB5+X6+AA6</f>
        <v>0</v>
      </c>
      <c r="AC6" s="939"/>
      <c r="AD6" s="1300">
        <f t="shared" ca="1" si="0"/>
        <v>0</v>
      </c>
      <c r="AE6" s="1337">
        <f t="shared" ca="1" si="17"/>
        <v>0</v>
      </c>
      <c r="AF6" s="1044" t="str">
        <f t="shared" si="18"/>
        <v/>
      </c>
      <c r="AG6" s="1045"/>
      <c r="AH6" s="1046"/>
      <c r="AI6" s="1047"/>
      <c r="AJ6" s="751"/>
      <c r="AK6" s="567"/>
      <c r="AL6" s="568"/>
      <c r="AM6" s="569"/>
      <c r="AN6" s="570"/>
      <c r="AO6" s="571"/>
      <c r="AP6" s="572"/>
      <c r="AQ6" s="566"/>
      <c r="AR6" s="567"/>
      <c r="AS6" s="568"/>
      <c r="AT6" s="569"/>
      <c r="AU6" s="570"/>
      <c r="AV6" s="571"/>
      <c r="AW6" s="572"/>
      <c r="AX6" s="566"/>
      <c r="AY6" s="567"/>
      <c r="AZ6" s="2020"/>
      <c r="BA6" s="2022"/>
      <c r="BB6" s="438" t="str">
        <f t="shared" si="19"/>
        <v>Sa</v>
      </c>
      <c r="BC6" s="437" t="str">
        <f t="shared" si="20"/>
        <v>Sa</v>
      </c>
      <c r="BD6" s="1858" t="str">
        <f t="shared" ref="BD6:BL36" si="26">IF($G6=BD$3,$F6,"")</f>
        <v/>
      </c>
      <c r="BE6" s="1858" t="str">
        <f t="shared" si="21"/>
        <v/>
      </c>
      <c r="BF6" s="1858" t="str">
        <f t="shared" si="21"/>
        <v/>
      </c>
      <c r="BG6" s="1858" t="str">
        <f t="shared" si="21"/>
        <v/>
      </c>
      <c r="BH6" s="1858" t="str">
        <f t="shared" si="21"/>
        <v/>
      </c>
      <c r="BI6" s="1858" t="str">
        <f t="shared" si="21"/>
        <v/>
      </c>
      <c r="BJ6" s="1858" t="str">
        <f t="shared" si="21"/>
        <v/>
      </c>
      <c r="BK6" s="1858" t="str">
        <f t="shared" si="21"/>
        <v/>
      </c>
      <c r="BL6" s="1858" t="str">
        <f t="shared" si="21"/>
        <v/>
      </c>
    </row>
    <row r="7" spans="1:64" s="945" customFormat="1" ht="20.25" customHeight="1" x14ac:dyDescent="0.2">
      <c r="A7" s="1275">
        <f t="shared" ref="A7:A35" si="27">A6+1</f>
        <v>336</v>
      </c>
      <c r="B7" s="485">
        <f t="shared" si="22"/>
        <v>43801</v>
      </c>
      <c r="C7" s="1913">
        <v>3</v>
      </c>
      <c r="D7" s="483">
        <f t="shared" si="23"/>
        <v>48</v>
      </c>
      <c r="E7" s="1785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6"/>
      <c r="H7" s="1511" t="str">
        <f t="shared" ca="1" si="1"/>
        <v/>
      </c>
      <c r="I7" s="1512" t="str">
        <f t="shared" ca="1" si="2"/>
        <v/>
      </c>
      <c r="J7" s="513">
        <f t="shared" ca="1" si="3"/>
        <v>0</v>
      </c>
      <c r="K7" s="1335">
        <f t="shared" ca="1" si="4"/>
        <v>0</v>
      </c>
      <c r="L7" s="444">
        <f t="shared" ca="1" si="5"/>
        <v>0</v>
      </c>
      <c r="M7" s="2076"/>
      <c r="N7" s="1501"/>
      <c r="O7" s="1502"/>
      <c r="P7" s="513">
        <f t="shared" si="6"/>
        <v>0</v>
      </c>
      <c r="Q7" s="513">
        <f t="shared" si="7"/>
        <v>0</v>
      </c>
      <c r="R7" s="1335">
        <f t="shared" ca="1" si="8"/>
        <v>0</v>
      </c>
      <c r="S7" s="444">
        <f t="shared" ca="1" si="9"/>
        <v>0</v>
      </c>
      <c r="T7" s="2076"/>
      <c r="U7" s="2018">
        <f t="shared" si="10"/>
        <v>0</v>
      </c>
      <c r="V7" s="444">
        <f t="shared" ca="1" si="11"/>
        <v>0</v>
      </c>
      <c r="W7" s="49">
        <f t="shared" si="12"/>
        <v>0</v>
      </c>
      <c r="X7" s="1342">
        <f t="shared" ca="1" si="13"/>
        <v>0</v>
      </c>
      <c r="Y7" s="1527" t="str">
        <f t="shared" si="14"/>
        <v/>
      </c>
      <c r="Z7" s="1528">
        <f t="shared" ca="1" si="15"/>
        <v>0</v>
      </c>
      <c r="AA7" s="1336">
        <f t="shared" si="16"/>
        <v>0</v>
      </c>
      <c r="AB7" s="49">
        <f t="shared" ca="1" si="25"/>
        <v>0</v>
      </c>
      <c r="AC7" s="939" t="s">
        <v>410</v>
      </c>
      <c r="AD7" s="1300">
        <f t="shared" ca="1" si="0"/>
        <v>0</v>
      </c>
      <c r="AE7" s="1337">
        <f t="shared" ca="1" si="17"/>
        <v>0</v>
      </c>
      <c r="AF7" s="1044" t="str">
        <f t="shared" si="18"/>
        <v/>
      </c>
      <c r="AG7" s="1045"/>
      <c r="AH7" s="1046"/>
      <c r="AI7" s="1047"/>
      <c r="AJ7" s="751"/>
      <c r="AK7" s="567"/>
      <c r="AL7" s="568"/>
      <c r="AM7" s="569"/>
      <c r="AN7" s="570"/>
      <c r="AO7" s="571"/>
      <c r="AP7" s="572"/>
      <c r="AQ7" s="566"/>
      <c r="AR7" s="567"/>
      <c r="AS7" s="568"/>
      <c r="AT7" s="569"/>
      <c r="AU7" s="570"/>
      <c r="AV7" s="571"/>
      <c r="AW7" s="572"/>
      <c r="AX7" s="566"/>
      <c r="AY7" s="567"/>
      <c r="AZ7" s="2020"/>
      <c r="BA7" s="2022"/>
      <c r="BB7" s="438" t="str">
        <f t="shared" si="19"/>
        <v>So</v>
      </c>
      <c r="BC7" s="437" t="str">
        <f t="shared" si="20"/>
        <v>So</v>
      </c>
      <c r="BD7" s="1858" t="str">
        <f t="shared" si="26"/>
        <v/>
      </c>
      <c r="BE7" s="1858" t="str">
        <f t="shared" si="21"/>
        <v/>
      </c>
      <c r="BF7" s="1858" t="str">
        <f t="shared" si="21"/>
        <v/>
      </c>
      <c r="BG7" s="1858" t="str">
        <f t="shared" si="21"/>
        <v/>
      </c>
      <c r="BH7" s="1858" t="str">
        <f t="shared" si="21"/>
        <v/>
      </c>
      <c r="BI7" s="1858" t="str">
        <f t="shared" si="21"/>
        <v/>
      </c>
      <c r="BJ7" s="1858" t="str">
        <f t="shared" si="21"/>
        <v/>
      </c>
      <c r="BK7" s="1858" t="str">
        <f t="shared" si="21"/>
        <v/>
      </c>
      <c r="BL7" s="1858" t="str">
        <f t="shared" si="21"/>
        <v/>
      </c>
    </row>
    <row r="8" spans="1:64" s="945" customFormat="1" ht="20.25" customHeight="1" x14ac:dyDescent="0.2">
      <c r="A8" s="1275">
        <f t="shared" si="27"/>
        <v>337</v>
      </c>
      <c r="B8" s="485">
        <f t="shared" si="22"/>
        <v>43802</v>
      </c>
      <c r="C8" s="1913">
        <v>4</v>
      </c>
      <c r="D8" s="483">
        <f t="shared" si="23"/>
        <v>49</v>
      </c>
      <c r="E8" s="1785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6"/>
      <c r="H8" s="1511" t="str">
        <f t="shared" ca="1" si="1"/>
        <v/>
      </c>
      <c r="I8" s="1512" t="str">
        <f t="shared" ca="1" si="2"/>
        <v/>
      </c>
      <c r="J8" s="937">
        <f t="shared" ca="1" si="3"/>
        <v>0</v>
      </c>
      <c r="K8" s="938">
        <f t="shared" ca="1" si="4"/>
        <v>0</v>
      </c>
      <c r="L8" s="444">
        <f t="shared" ca="1" si="5"/>
        <v>0</v>
      </c>
      <c r="M8" s="2076"/>
      <c r="N8" s="1501"/>
      <c r="O8" s="1502"/>
      <c r="P8" s="937">
        <f t="shared" si="6"/>
        <v>0</v>
      </c>
      <c r="Q8" s="937">
        <f t="shared" si="7"/>
        <v>0</v>
      </c>
      <c r="R8" s="938">
        <f t="shared" ca="1" si="8"/>
        <v>0</v>
      </c>
      <c r="S8" s="444">
        <f t="shared" ca="1" si="9"/>
        <v>0</v>
      </c>
      <c r="T8" s="2076"/>
      <c r="U8" s="2018">
        <f t="shared" si="10"/>
        <v>0.32500000000000001</v>
      </c>
      <c r="V8" s="444">
        <f t="shared" ca="1" si="11"/>
        <v>0</v>
      </c>
      <c r="W8" s="49">
        <f t="shared" si="12"/>
        <v>0.32500000000000001</v>
      </c>
      <c r="X8" s="1342">
        <f t="shared" ca="1" si="13"/>
        <v>0</v>
      </c>
      <c r="Y8" s="1519" t="str">
        <f t="shared" si="14"/>
        <v/>
      </c>
      <c r="Z8" s="1520">
        <f t="shared" ca="1" si="15"/>
        <v>0</v>
      </c>
      <c r="AA8" s="1336">
        <f t="shared" si="16"/>
        <v>0</v>
      </c>
      <c r="AB8" s="49">
        <f t="shared" ca="1" si="25"/>
        <v>0</v>
      </c>
      <c r="AC8" s="939"/>
      <c r="AD8" s="1300">
        <f t="shared" ca="1" si="0"/>
        <v>0</v>
      </c>
      <c r="AE8" s="1337">
        <f t="shared" ca="1" si="17"/>
        <v>0</v>
      </c>
      <c r="AF8" s="1044" t="str">
        <f t="shared" si="18"/>
        <v/>
      </c>
      <c r="AG8" s="1045"/>
      <c r="AH8" s="1046"/>
      <c r="AI8" s="1047"/>
      <c r="AJ8" s="751"/>
      <c r="AK8" s="567"/>
      <c r="AL8" s="568"/>
      <c r="AM8" s="569"/>
      <c r="AN8" s="570"/>
      <c r="AO8" s="571"/>
      <c r="AP8" s="572"/>
      <c r="AQ8" s="566"/>
      <c r="AR8" s="567"/>
      <c r="AS8" s="568"/>
      <c r="AT8" s="569"/>
      <c r="AU8" s="570"/>
      <c r="AV8" s="571"/>
      <c r="AW8" s="572"/>
      <c r="AX8" s="566"/>
      <c r="AY8" s="567"/>
      <c r="AZ8" s="2020"/>
      <c r="BA8" s="2022"/>
      <c r="BB8" s="438" t="str">
        <f t="shared" si="19"/>
        <v>Mo</v>
      </c>
      <c r="BC8" s="437" t="str">
        <f t="shared" si="20"/>
        <v>Mo</v>
      </c>
      <c r="BD8" s="1858" t="str">
        <f t="shared" si="26"/>
        <v/>
      </c>
      <c r="BE8" s="1858" t="str">
        <f t="shared" si="21"/>
        <v/>
      </c>
      <c r="BF8" s="1858" t="str">
        <f t="shared" si="21"/>
        <v/>
      </c>
      <c r="BG8" s="1858" t="str">
        <f t="shared" si="21"/>
        <v/>
      </c>
      <c r="BH8" s="1858" t="str">
        <f t="shared" si="21"/>
        <v/>
      </c>
      <c r="BI8" s="1858" t="str">
        <f t="shared" si="21"/>
        <v/>
      </c>
      <c r="BJ8" s="1858" t="str">
        <f t="shared" si="21"/>
        <v/>
      </c>
      <c r="BK8" s="1858" t="str">
        <f t="shared" si="21"/>
        <v/>
      </c>
      <c r="BL8" s="1858" t="str">
        <f t="shared" si="21"/>
        <v/>
      </c>
    </row>
    <row r="9" spans="1:64" s="945" customFormat="1" ht="20.25" customHeight="1" x14ac:dyDescent="0.2">
      <c r="A9" s="1275">
        <f t="shared" si="27"/>
        <v>338</v>
      </c>
      <c r="B9" s="485">
        <f t="shared" si="22"/>
        <v>43803</v>
      </c>
      <c r="C9" s="1913">
        <v>5</v>
      </c>
      <c r="D9" s="483">
        <f t="shared" si="23"/>
        <v>49</v>
      </c>
      <c r="E9" s="1785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6"/>
      <c r="H9" s="1511" t="str">
        <f t="shared" ca="1" si="1"/>
        <v/>
      </c>
      <c r="I9" s="1512" t="str">
        <f t="shared" ca="1" si="2"/>
        <v/>
      </c>
      <c r="J9" s="937">
        <f t="shared" ca="1" si="3"/>
        <v>0</v>
      </c>
      <c r="K9" s="938">
        <f t="shared" ca="1" si="4"/>
        <v>0</v>
      </c>
      <c r="L9" s="444">
        <f t="shared" ca="1" si="5"/>
        <v>0</v>
      </c>
      <c r="M9" s="2076"/>
      <c r="N9" s="1501"/>
      <c r="O9" s="1502"/>
      <c r="P9" s="937">
        <f t="shared" si="6"/>
        <v>0</v>
      </c>
      <c r="Q9" s="937">
        <f t="shared" si="7"/>
        <v>0</v>
      </c>
      <c r="R9" s="938">
        <f t="shared" ca="1" si="8"/>
        <v>0</v>
      </c>
      <c r="S9" s="444">
        <f t="shared" ca="1" si="9"/>
        <v>0</v>
      </c>
      <c r="T9" s="2076"/>
      <c r="U9" s="2018">
        <f t="shared" si="10"/>
        <v>0.32500000000000001</v>
      </c>
      <c r="V9" s="444">
        <f t="shared" ca="1" si="11"/>
        <v>0</v>
      </c>
      <c r="W9" s="49">
        <f t="shared" si="12"/>
        <v>0.32500000000000001</v>
      </c>
      <c r="X9" s="1342">
        <f t="shared" ca="1" si="13"/>
        <v>0</v>
      </c>
      <c r="Y9" s="1519" t="str">
        <f t="shared" si="14"/>
        <v/>
      </c>
      <c r="Z9" s="1520">
        <f t="shared" ca="1" si="15"/>
        <v>0</v>
      </c>
      <c r="AA9" s="1336">
        <f t="shared" si="16"/>
        <v>0</v>
      </c>
      <c r="AB9" s="49">
        <f t="shared" ca="1" si="25"/>
        <v>0</v>
      </c>
      <c r="AC9" s="939"/>
      <c r="AD9" s="1300">
        <f t="shared" ca="1" si="0"/>
        <v>0</v>
      </c>
      <c r="AE9" s="1337">
        <f t="shared" ca="1" si="17"/>
        <v>0</v>
      </c>
      <c r="AF9" s="1044" t="str">
        <f t="shared" si="18"/>
        <v/>
      </c>
      <c r="AG9" s="1045"/>
      <c r="AH9" s="1046"/>
      <c r="AI9" s="1047"/>
      <c r="AJ9" s="751"/>
      <c r="AK9" s="567"/>
      <c r="AL9" s="568"/>
      <c r="AM9" s="569"/>
      <c r="AN9" s="570"/>
      <c r="AO9" s="571"/>
      <c r="AP9" s="572"/>
      <c r="AQ9" s="566"/>
      <c r="AR9" s="567"/>
      <c r="AS9" s="568"/>
      <c r="AT9" s="569"/>
      <c r="AU9" s="570"/>
      <c r="AV9" s="571"/>
      <c r="AW9" s="572"/>
      <c r="AX9" s="566"/>
      <c r="AY9" s="567"/>
      <c r="AZ9" s="2020"/>
      <c r="BA9" s="2022"/>
      <c r="BB9" s="438" t="str">
        <f t="shared" si="19"/>
        <v>Di</v>
      </c>
      <c r="BC9" s="437" t="str">
        <f t="shared" si="20"/>
        <v>Di</v>
      </c>
      <c r="BD9" s="1858" t="str">
        <f t="shared" si="26"/>
        <v/>
      </c>
      <c r="BE9" s="1858" t="str">
        <f t="shared" si="21"/>
        <v/>
      </c>
      <c r="BF9" s="1858" t="str">
        <f t="shared" si="21"/>
        <v/>
      </c>
      <c r="BG9" s="1858" t="str">
        <f t="shared" si="21"/>
        <v/>
      </c>
      <c r="BH9" s="1858" t="str">
        <f t="shared" si="21"/>
        <v/>
      </c>
      <c r="BI9" s="1858" t="str">
        <f t="shared" si="21"/>
        <v/>
      </c>
      <c r="BJ9" s="1858" t="str">
        <f t="shared" si="21"/>
        <v/>
      </c>
      <c r="BK9" s="1858" t="str">
        <f t="shared" si="21"/>
        <v/>
      </c>
      <c r="BL9" s="1858" t="str">
        <f t="shared" si="21"/>
        <v/>
      </c>
    </row>
    <row r="10" spans="1:64" s="945" customFormat="1" ht="20.25" customHeight="1" x14ac:dyDescent="0.2">
      <c r="A10" s="1275">
        <f t="shared" si="27"/>
        <v>339</v>
      </c>
      <c r="B10" s="485">
        <f t="shared" si="22"/>
        <v>43804</v>
      </c>
      <c r="C10" s="1913">
        <v>6</v>
      </c>
      <c r="D10" s="483">
        <f t="shared" si="23"/>
        <v>49</v>
      </c>
      <c r="E10" s="1785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6"/>
      <c r="H10" s="1511" t="str">
        <f t="shared" ca="1" si="1"/>
        <v/>
      </c>
      <c r="I10" s="1512" t="str">
        <f t="shared" ca="1" si="2"/>
        <v/>
      </c>
      <c r="J10" s="513">
        <f t="shared" ca="1" si="3"/>
        <v>0</v>
      </c>
      <c r="K10" s="1335">
        <f t="shared" ca="1" si="4"/>
        <v>0</v>
      </c>
      <c r="L10" s="444">
        <f t="shared" ca="1" si="5"/>
        <v>0</v>
      </c>
      <c r="M10" s="2076"/>
      <c r="N10" s="1501"/>
      <c r="O10" s="1502"/>
      <c r="P10" s="513">
        <f t="shared" si="6"/>
        <v>0</v>
      </c>
      <c r="Q10" s="513">
        <f t="shared" si="7"/>
        <v>0</v>
      </c>
      <c r="R10" s="1335">
        <f t="shared" ca="1" si="8"/>
        <v>0</v>
      </c>
      <c r="S10" s="444">
        <f t="shared" ca="1" si="9"/>
        <v>0</v>
      </c>
      <c r="T10" s="2076"/>
      <c r="U10" s="2018">
        <f t="shared" si="10"/>
        <v>0.32500000000000001</v>
      </c>
      <c r="V10" s="444">
        <f t="shared" ca="1" si="11"/>
        <v>0</v>
      </c>
      <c r="W10" s="49">
        <f t="shared" si="12"/>
        <v>0.32500000000000001</v>
      </c>
      <c r="X10" s="1342">
        <f t="shared" ca="1" si="13"/>
        <v>0</v>
      </c>
      <c r="Y10" s="1527" t="str">
        <f t="shared" si="14"/>
        <v/>
      </c>
      <c r="Z10" s="1528">
        <f t="shared" ca="1" si="15"/>
        <v>0</v>
      </c>
      <c r="AA10" s="1336">
        <f t="shared" si="16"/>
        <v>0</v>
      </c>
      <c r="AB10" s="49">
        <f t="shared" ca="1" si="25"/>
        <v>0</v>
      </c>
      <c r="AC10" s="939"/>
      <c r="AD10" s="1300">
        <f t="shared" ca="1" si="0"/>
        <v>0</v>
      </c>
      <c r="AE10" s="1337">
        <f t="shared" ca="1" si="17"/>
        <v>0</v>
      </c>
      <c r="AF10" s="1044" t="str">
        <f t="shared" si="18"/>
        <v/>
      </c>
      <c r="AG10" s="1045"/>
      <c r="AH10" s="1046"/>
      <c r="AI10" s="1047"/>
      <c r="AJ10" s="751"/>
      <c r="AK10" s="567"/>
      <c r="AL10" s="568"/>
      <c r="AM10" s="569"/>
      <c r="AN10" s="570"/>
      <c r="AO10" s="571"/>
      <c r="AP10" s="572"/>
      <c r="AQ10" s="566"/>
      <c r="AR10" s="567"/>
      <c r="AS10" s="568"/>
      <c r="AT10" s="569"/>
      <c r="AU10" s="570"/>
      <c r="AV10" s="571"/>
      <c r="AW10" s="572"/>
      <c r="AX10" s="566"/>
      <c r="AY10" s="567"/>
      <c r="AZ10" s="2020"/>
      <c r="BA10" s="2022"/>
      <c r="BB10" s="438" t="str">
        <f t="shared" si="19"/>
        <v>Mi</v>
      </c>
      <c r="BC10" s="437" t="str">
        <f t="shared" si="20"/>
        <v>Mi</v>
      </c>
      <c r="BD10" s="1858" t="str">
        <f t="shared" si="26"/>
        <v/>
      </c>
      <c r="BE10" s="1858" t="str">
        <f t="shared" si="21"/>
        <v/>
      </c>
      <c r="BF10" s="1858" t="str">
        <f t="shared" si="21"/>
        <v/>
      </c>
      <c r="BG10" s="1858" t="str">
        <f t="shared" si="21"/>
        <v/>
      </c>
      <c r="BH10" s="1858" t="str">
        <f t="shared" si="21"/>
        <v/>
      </c>
      <c r="BI10" s="1858" t="str">
        <f t="shared" si="21"/>
        <v/>
      </c>
      <c r="BJ10" s="1858" t="str">
        <f t="shared" si="21"/>
        <v/>
      </c>
      <c r="BK10" s="1858" t="str">
        <f t="shared" si="21"/>
        <v/>
      </c>
      <c r="BL10" s="1858" t="str">
        <f t="shared" si="21"/>
        <v/>
      </c>
    </row>
    <row r="11" spans="1:64" s="945" customFormat="1" ht="20.25" customHeight="1" x14ac:dyDescent="0.2">
      <c r="A11" s="1275">
        <f t="shared" si="27"/>
        <v>340</v>
      </c>
      <c r="B11" s="485">
        <f t="shared" si="22"/>
        <v>43805</v>
      </c>
      <c r="C11" s="1913">
        <v>7</v>
      </c>
      <c r="D11" s="483">
        <f t="shared" si="23"/>
        <v>49</v>
      </c>
      <c r="E11" s="1785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6"/>
      <c r="H11" s="1511" t="str">
        <f t="shared" ca="1" si="1"/>
        <v/>
      </c>
      <c r="I11" s="1512" t="str">
        <f t="shared" ca="1" si="2"/>
        <v/>
      </c>
      <c r="J11" s="513">
        <f t="shared" ca="1" si="3"/>
        <v>0</v>
      </c>
      <c r="K11" s="1335">
        <f t="shared" ca="1" si="4"/>
        <v>0</v>
      </c>
      <c r="L11" s="444">
        <f t="shared" ca="1" si="5"/>
        <v>0</v>
      </c>
      <c r="M11" s="2076"/>
      <c r="N11" s="1501"/>
      <c r="O11" s="1502"/>
      <c r="P11" s="513">
        <f t="shared" si="6"/>
        <v>0</v>
      </c>
      <c r="Q11" s="513">
        <f t="shared" si="7"/>
        <v>0</v>
      </c>
      <c r="R11" s="1335">
        <f t="shared" ca="1" si="8"/>
        <v>0</v>
      </c>
      <c r="S11" s="444">
        <f t="shared" ca="1" si="9"/>
        <v>0</v>
      </c>
      <c r="T11" s="2076"/>
      <c r="U11" s="2018">
        <f t="shared" si="10"/>
        <v>0.32500000000000001</v>
      </c>
      <c r="V11" s="444">
        <f t="shared" ca="1" si="11"/>
        <v>0</v>
      </c>
      <c r="W11" s="49">
        <f t="shared" si="12"/>
        <v>0.32500000000000001</v>
      </c>
      <c r="X11" s="1342">
        <f t="shared" ca="1" si="13"/>
        <v>0</v>
      </c>
      <c r="Y11" s="1527" t="str">
        <f t="shared" si="14"/>
        <v/>
      </c>
      <c r="Z11" s="1528">
        <f t="shared" ca="1" si="15"/>
        <v>0</v>
      </c>
      <c r="AA11" s="1336">
        <f t="shared" si="16"/>
        <v>0</v>
      </c>
      <c r="AB11" s="49">
        <f t="shared" ca="1" si="25"/>
        <v>0</v>
      </c>
      <c r="AC11" s="939"/>
      <c r="AD11" s="1300">
        <f t="shared" ca="1" si="0"/>
        <v>0</v>
      </c>
      <c r="AE11" s="1337">
        <f t="shared" ca="1" si="17"/>
        <v>0</v>
      </c>
      <c r="AF11" s="1044" t="str">
        <f t="shared" si="18"/>
        <v/>
      </c>
      <c r="AG11" s="1045"/>
      <c r="AH11" s="1046"/>
      <c r="AI11" s="1047"/>
      <c r="AJ11" s="751"/>
      <c r="AK11" s="567"/>
      <c r="AL11" s="568"/>
      <c r="AM11" s="569"/>
      <c r="AN11" s="570"/>
      <c r="AO11" s="571"/>
      <c r="AP11" s="572"/>
      <c r="AQ11" s="566"/>
      <c r="AR11" s="567"/>
      <c r="AS11" s="568"/>
      <c r="AT11" s="569"/>
      <c r="AU11" s="570"/>
      <c r="AV11" s="571"/>
      <c r="AW11" s="572"/>
      <c r="AX11" s="566"/>
      <c r="AY11" s="567"/>
      <c r="AZ11" s="2020"/>
      <c r="BA11" s="2022"/>
      <c r="BB11" s="438" t="str">
        <f t="shared" si="19"/>
        <v>Do</v>
      </c>
      <c r="BC11" s="437" t="str">
        <f t="shared" si="20"/>
        <v>Do</v>
      </c>
      <c r="BD11" s="1858" t="str">
        <f t="shared" si="26"/>
        <v/>
      </c>
      <c r="BE11" s="1858" t="str">
        <f t="shared" si="21"/>
        <v/>
      </c>
      <c r="BF11" s="1858" t="str">
        <f t="shared" si="21"/>
        <v/>
      </c>
      <c r="BG11" s="1858" t="str">
        <f t="shared" si="21"/>
        <v/>
      </c>
      <c r="BH11" s="1858" t="str">
        <f t="shared" si="21"/>
        <v/>
      </c>
      <c r="BI11" s="1858" t="str">
        <f t="shared" si="21"/>
        <v/>
      </c>
      <c r="BJ11" s="1858" t="str">
        <f t="shared" si="21"/>
        <v/>
      </c>
      <c r="BK11" s="1858" t="str">
        <f t="shared" si="21"/>
        <v/>
      </c>
      <c r="BL11" s="1858" t="str">
        <f t="shared" si="21"/>
        <v/>
      </c>
    </row>
    <row r="12" spans="1:64" s="945" customFormat="1" ht="20.25" customHeight="1" x14ac:dyDescent="0.2">
      <c r="A12" s="1275">
        <f t="shared" si="27"/>
        <v>341</v>
      </c>
      <c r="B12" s="485">
        <f t="shared" si="22"/>
        <v>43806</v>
      </c>
      <c r="C12" s="1913">
        <v>8</v>
      </c>
      <c r="D12" s="483">
        <f t="shared" si="23"/>
        <v>49</v>
      </c>
      <c r="E12" s="1785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6" t="str">
        <f>IF(A="x","f","")</f>
        <v/>
      </c>
      <c r="H12" s="1511" t="str">
        <f t="shared" ca="1" si="1"/>
        <v/>
      </c>
      <c r="I12" s="1512" t="str">
        <f t="shared" ca="1" si="2"/>
        <v/>
      </c>
      <c r="J12" s="513">
        <f t="shared" ca="1" si="3"/>
        <v>0</v>
      </c>
      <c r="K12" s="1335">
        <f t="shared" ca="1" si="4"/>
        <v>0</v>
      </c>
      <c r="L12" s="444">
        <f t="shared" ca="1" si="5"/>
        <v>0</v>
      </c>
      <c r="M12" s="2076"/>
      <c r="N12" s="1501"/>
      <c r="O12" s="1502"/>
      <c r="P12" s="513">
        <f t="shared" si="6"/>
        <v>0</v>
      </c>
      <c r="Q12" s="513">
        <f t="shared" si="7"/>
        <v>0</v>
      </c>
      <c r="R12" s="1335">
        <f t="shared" ca="1" si="8"/>
        <v>0</v>
      </c>
      <c r="S12" s="444">
        <f t="shared" ca="1" si="9"/>
        <v>0</v>
      </c>
      <c r="T12" s="2076"/>
      <c r="U12" s="2018">
        <f t="shared" si="10"/>
        <v>0.32500000000000001</v>
      </c>
      <c r="V12" s="444">
        <f t="shared" ca="1" si="11"/>
        <v>0</v>
      </c>
      <c r="W12" s="49">
        <f t="shared" si="12"/>
        <v>0.32500000000000001</v>
      </c>
      <c r="X12" s="1342">
        <f t="shared" ca="1" si="13"/>
        <v>0</v>
      </c>
      <c r="Y12" s="1527" t="str">
        <f t="shared" si="14"/>
        <v/>
      </c>
      <c r="Z12" s="1528">
        <f t="shared" ca="1" si="15"/>
        <v>0</v>
      </c>
      <c r="AA12" s="1336">
        <f t="shared" si="16"/>
        <v>0</v>
      </c>
      <c r="AB12" s="49">
        <f t="shared" ca="1" si="25"/>
        <v>0</v>
      </c>
      <c r="AC12" s="939" t="s">
        <v>672</v>
      </c>
      <c r="AD12" s="1300">
        <f t="shared" ca="1" si="0"/>
        <v>0</v>
      </c>
      <c r="AE12" s="1337">
        <f t="shared" ca="1" si="17"/>
        <v>0</v>
      </c>
      <c r="AF12" s="1044" t="str">
        <f t="shared" si="18"/>
        <v/>
      </c>
      <c r="AG12" s="1045"/>
      <c r="AH12" s="1046"/>
      <c r="AI12" s="1047"/>
      <c r="AJ12" s="751"/>
      <c r="AK12" s="567"/>
      <c r="AL12" s="568"/>
      <c r="AM12" s="569"/>
      <c r="AN12" s="570"/>
      <c r="AO12" s="571"/>
      <c r="AP12" s="572"/>
      <c r="AQ12" s="566"/>
      <c r="AR12" s="567"/>
      <c r="AS12" s="568"/>
      <c r="AT12" s="569"/>
      <c r="AU12" s="570"/>
      <c r="AV12" s="571"/>
      <c r="AW12" s="572"/>
      <c r="AX12" s="566"/>
      <c r="AY12" s="567"/>
      <c r="AZ12" s="2020"/>
      <c r="BA12" s="2022"/>
      <c r="BB12" s="438" t="str">
        <f t="shared" si="19"/>
        <v>Fr</v>
      </c>
      <c r="BC12" s="437" t="str">
        <f t="shared" si="20"/>
        <v>Fr</v>
      </c>
      <c r="BD12" s="1858" t="str">
        <f t="shared" si="26"/>
        <v/>
      </c>
      <c r="BE12" s="1858" t="str">
        <f t="shared" si="21"/>
        <v/>
      </c>
      <c r="BF12" s="1858" t="str">
        <f t="shared" si="21"/>
        <v/>
      </c>
      <c r="BG12" s="1858" t="str">
        <f t="shared" si="21"/>
        <v/>
      </c>
      <c r="BH12" s="1858" t="str">
        <f t="shared" si="21"/>
        <v/>
      </c>
      <c r="BI12" s="1858" t="str">
        <f t="shared" si="21"/>
        <v/>
      </c>
      <c r="BJ12" s="1858" t="str">
        <f t="shared" si="21"/>
        <v/>
      </c>
      <c r="BK12" s="1858" t="str">
        <f t="shared" si="21"/>
        <v/>
      </c>
      <c r="BL12" s="1858" t="str">
        <f t="shared" si="21"/>
        <v/>
      </c>
    </row>
    <row r="13" spans="1:64" s="945" customFormat="1" ht="20.25" customHeight="1" x14ac:dyDescent="0.2">
      <c r="A13" s="1275">
        <f t="shared" si="27"/>
        <v>342</v>
      </c>
      <c r="B13" s="485">
        <f t="shared" si="22"/>
        <v>43807</v>
      </c>
      <c r="C13" s="1913">
        <v>9</v>
      </c>
      <c r="D13" s="483">
        <f t="shared" si="23"/>
        <v>49</v>
      </c>
      <c r="E13" s="1785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6"/>
      <c r="H13" s="1511" t="str">
        <f t="shared" ca="1" si="1"/>
        <v/>
      </c>
      <c r="I13" s="1512" t="str">
        <f t="shared" ca="1" si="2"/>
        <v/>
      </c>
      <c r="J13" s="513">
        <f t="shared" ca="1" si="3"/>
        <v>0</v>
      </c>
      <c r="K13" s="1335">
        <f t="shared" ca="1" si="4"/>
        <v>0</v>
      </c>
      <c r="L13" s="444">
        <f t="shared" ca="1" si="5"/>
        <v>0</v>
      </c>
      <c r="M13" s="2076"/>
      <c r="N13" s="1501"/>
      <c r="O13" s="1502"/>
      <c r="P13" s="513">
        <f t="shared" si="6"/>
        <v>0</v>
      </c>
      <c r="Q13" s="513">
        <f t="shared" si="7"/>
        <v>0</v>
      </c>
      <c r="R13" s="1335">
        <f t="shared" ca="1" si="8"/>
        <v>0</v>
      </c>
      <c r="S13" s="444">
        <f t="shared" ca="1" si="9"/>
        <v>0</v>
      </c>
      <c r="T13" s="2076"/>
      <c r="U13" s="2018">
        <f t="shared" si="10"/>
        <v>0</v>
      </c>
      <c r="V13" s="444">
        <f t="shared" ca="1" si="11"/>
        <v>0</v>
      </c>
      <c r="W13" s="49">
        <f t="shared" si="12"/>
        <v>0</v>
      </c>
      <c r="X13" s="1342">
        <f t="shared" ca="1" si="13"/>
        <v>0</v>
      </c>
      <c r="Y13" s="1527" t="str">
        <f t="shared" si="14"/>
        <v/>
      </c>
      <c r="Z13" s="1528">
        <f t="shared" ca="1" si="15"/>
        <v>0</v>
      </c>
      <c r="AA13" s="1336">
        <f t="shared" si="16"/>
        <v>0</v>
      </c>
      <c r="AB13" s="49">
        <f t="shared" ca="1" si="25"/>
        <v>0</v>
      </c>
      <c r="AC13" s="939"/>
      <c r="AD13" s="1300">
        <f t="shared" ca="1" si="0"/>
        <v>0</v>
      </c>
      <c r="AE13" s="1337">
        <f t="shared" ca="1" si="17"/>
        <v>0</v>
      </c>
      <c r="AF13" s="1044" t="str">
        <f t="shared" si="18"/>
        <v/>
      </c>
      <c r="AG13" s="1045"/>
      <c r="AH13" s="1046"/>
      <c r="AI13" s="1047"/>
      <c r="AJ13" s="751"/>
      <c r="AK13" s="567"/>
      <c r="AL13" s="568"/>
      <c r="AM13" s="569"/>
      <c r="AN13" s="570"/>
      <c r="AO13" s="571"/>
      <c r="AP13" s="572"/>
      <c r="AQ13" s="566"/>
      <c r="AR13" s="567"/>
      <c r="AS13" s="568"/>
      <c r="AT13" s="569"/>
      <c r="AU13" s="570"/>
      <c r="AV13" s="571"/>
      <c r="AW13" s="572"/>
      <c r="AX13" s="566"/>
      <c r="AY13" s="567"/>
      <c r="AZ13" s="2020"/>
      <c r="BA13" s="2022"/>
      <c r="BB13" s="438" t="str">
        <f t="shared" si="19"/>
        <v>Sa</v>
      </c>
      <c r="BC13" s="437" t="str">
        <f t="shared" si="20"/>
        <v>Sa</v>
      </c>
      <c r="BD13" s="1858" t="str">
        <f t="shared" si="26"/>
        <v/>
      </c>
      <c r="BE13" s="1858" t="str">
        <f t="shared" si="21"/>
        <v/>
      </c>
      <c r="BF13" s="1858" t="str">
        <f t="shared" si="21"/>
        <v/>
      </c>
      <c r="BG13" s="1858" t="str">
        <f t="shared" si="21"/>
        <v/>
      </c>
      <c r="BH13" s="1858" t="str">
        <f t="shared" si="21"/>
        <v/>
      </c>
      <c r="BI13" s="1858" t="str">
        <f t="shared" si="21"/>
        <v/>
      </c>
      <c r="BJ13" s="1858" t="str">
        <f t="shared" si="21"/>
        <v/>
      </c>
      <c r="BK13" s="1858" t="str">
        <f t="shared" si="21"/>
        <v/>
      </c>
      <c r="BL13" s="1858" t="str">
        <f t="shared" si="21"/>
        <v/>
      </c>
    </row>
    <row r="14" spans="1:64" s="945" customFormat="1" ht="20.25" customHeight="1" x14ac:dyDescent="0.2">
      <c r="A14" s="1275">
        <f t="shared" si="27"/>
        <v>343</v>
      </c>
      <c r="B14" s="485">
        <f t="shared" si="22"/>
        <v>43808</v>
      </c>
      <c r="C14" s="1913">
        <v>10</v>
      </c>
      <c r="D14" s="483">
        <f t="shared" si="23"/>
        <v>49</v>
      </c>
      <c r="E14" s="1785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6"/>
      <c r="H14" s="1511" t="str">
        <f t="shared" ca="1" si="1"/>
        <v/>
      </c>
      <c r="I14" s="1512" t="str">
        <f t="shared" ca="1" si="2"/>
        <v/>
      </c>
      <c r="J14" s="513">
        <f t="shared" ca="1" si="3"/>
        <v>0</v>
      </c>
      <c r="K14" s="1335">
        <f t="shared" ca="1" si="4"/>
        <v>0</v>
      </c>
      <c r="L14" s="444">
        <f t="shared" ca="1" si="5"/>
        <v>0</v>
      </c>
      <c r="M14" s="2076"/>
      <c r="N14" s="1501"/>
      <c r="O14" s="1502"/>
      <c r="P14" s="513">
        <f t="shared" si="6"/>
        <v>0</v>
      </c>
      <c r="Q14" s="513">
        <f t="shared" si="7"/>
        <v>0</v>
      </c>
      <c r="R14" s="1335">
        <f t="shared" ca="1" si="8"/>
        <v>0</v>
      </c>
      <c r="S14" s="444">
        <f t="shared" ca="1" si="9"/>
        <v>0</v>
      </c>
      <c r="T14" s="2076"/>
      <c r="U14" s="2018">
        <f t="shared" si="10"/>
        <v>0</v>
      </c>
      <c r="V14" s="444">
        <f t="shared" ca="1" si="11"/>
        <v>0</v>
      </c>
      <c r="W14" s="49">
        <f t="shared" si="12"/>
        <v>0</v>
      </c>
      <c r="X14" s="1342">
        <f t="shared" ca="1" si="13"/>
        <v>0</v>
      </c>
      <c r="Y14" s="1527" t="str">
        <f t="shared" si="14"/>
        <v/>
      </c>
      <c r="Z14" s="1528">
        <f t="shared" ca="1" si="15"/>
        <v>0</v>
      </c>
      <c r="AA14" s="1336">
        <f t="shared" si="16"/>
        <v>0</v>
      </c>
      <c r="AB14" s="49">
        <f t="shared" ca="1" si="25"/>
        <v>0</v>
      </c>
      <c r="AC14" s="939" t="s">
        <v>671</v>
      </c>
      <c r="AD14" s="1300">
        <f t="shared" ca="1" si="0"/>
        <v>0</v>
      </c>
      <c r="AE14" s="1337">
        <f t="shared" ca="1" si="17"/>
        <v>0</v>
      </c>
      <c r="AF14" s="1044" t="str">
        <f t="shared" si="18"/>
        <v/>
      </c>
      <c r="AG14" s="1045"/>
      <c r="AH14" s="1046"/>
      <c r="AI14" s="1047"/>
      <c r="AJ14" s="751"/>
      <c r="AK14" s="567"/>
      <c r="AL14" s="568"/>
      <c r="AM14" s="569"/>
      <c r="AN14" s="570"/>
      <c r="AO14" s="571"/>
      <c r="AP14" s="572"/>
      <c r="AQ14" s="566"/>
      <c r="AR14" s="567"/>
      <c r="AS14" s="568"/>
      <c r="AT14" s="569"/>
      <c r="AU14" s="570"/>
      <c r="AV14" s="571"/>
      <c r="AW14" s="572"/>
      <c r="AX14" s="566"/>
      <c r="AY14" s="567"/>
      <c r="AZ14" s="2020"/>
      <c r="BA14" s="2022"/>
      <c r="BB14" s="438" t="str">
        <f t="shared" si="19"/>
        <v>So</v>
      </c>
      <c r="BC14" s="437" t="str">
        <f t="shared" si="20"/>
        <v>So</v>
      </c>
      <c r="BD14" s="1858" t="str">
        <f t="shared" si="26"/>
        <v/>
      </c>
      <c r="BE14" s="1858" t="str">
        <f t="shared" si="21"/>
        <v/>
      </c>
      <c r="BF14" s="1858" t="str">
        <f t="shared" si="21"/>
        <v/>
      </c>
      <c r="BG14" s="1858" t="str">
        <f t="shared" si="21"/>
        <v/>
      </c>
      <c r="BH14" s="1858" t="str">
        <f t="shared" si="21"/>
        <v/>
      </c>
      <c r="BI14" s="1858" t="str">
        <f t="shared" si="21"/>
        <v/>
      </c>
      <c r="BJ14" s="1858" t="str">
        <f t="shared" si="21"/>
        <v/>
      </c>
      <c r="BK14" s="1858" t="str">
        <f t="shared" si="21"/>
        <v/>
      </c>
      <c r="BL14" s="1858" t="str">
        <f t="shared" si="21"/>
        <v/>
      </c>
    </row>
    <row r="15" spans="1:64" s="945" customFormat="1" ht="20.25" customHeight="1" x14ac:dyDescent="0.2">
      <c r="A15" s="1275">
        <f t="shared" si="27"/>
        <v>344</v>
      </c>
      <c r="B15" s="485">
        <f t="shared" si="22"/>
        <v>43809</v>
      </c>
      <c r="C15" s="1913">
        <v>11</v>
      </c>
      <c r="D15" s="483">
        <f t="shared" si="23"/>
        <v>50</v>
      </c>
      <c r="E15" s="1785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6"/>
      <c r="H15" s="1511" t="str">
        <f t="shared" ca="1" si="1"/>
        <v/>
      </c>
      <c r="I15" s="1512" t="str">
        <f t="shared" ca="1" si="2"/>
        <v/>
      </c>
      <c r="J15" s="937">
        <f t="shared" ca="1" si="3"/>
        <v>0</v>
      </c>
      <c r="K15" s="938">
        <f t="shared" ca="1" si="4"/>
        <v>0</v>
      </c>
      <c r="L15" s="444">
        <f t="shared" ca="1" si="5"/>
        <v>0</v>
      </c>
      <c r="M15" s="2076"/>
      <c r="N15" s="1501"/>
      <c r="O15" s="1502"/>
      <c r="P15" s="937">
        <f t="shared" si="6"/>
        <v>0</v>
      </c>
      <c r="Q15" s="937">
        <f t="shared" si="7"/>
        <v>0</v>
      </c>
      <c r="R15" s="938">
        <f t="shared" ca="1" si="8"/>
        <v>0</v>
      </c>
      <c r="S15" s="444">
        <f t="shared" ca="1" si="9"/>
        <v>0</v>
      </c>
      <c r="T15" s="2076"/>
      <c r="U15" s="2018">
        <f t="shared" si="10"/>
        <v>0.32500000000000001</v>
      </c>
      <c r="V15" s="444">
        <f t="shared" ca="1" si="11"/>
        <v>0</v>
      </c>
      <c r="W15" s="49">
        <f t="shared" si="12"/>
        <v>0.32500000000000001</v>
      </c>
      <c r="X15" s="1342">
        <f t="shared" ca="1" si="13"/>
        <v>0</v>
      </c>
      <c r="Y15" s="1519" t="str">
        <f t="shared" si="14"/>
        <v/>
      </c>
      <c r="Z15" s="1520">
        <f t="shared" ca="1" si="15"/>
        <v>0</v>
      </c>
      <c r="AA15" s="1336">
        <f t="shared" si="16"/>
        <v>0</v>
      </c>
      <c r="AB15" s="49">
        <f t="shared" ca="1" si="25"/>
        <v>0</v>
      </c>
      <c r="AC15" s="939"/>
      <c r="AD15" s="1300">
        <f t="shared" ca="1" si="0"/>
        <v>0</v>
      </c>
      <c r="AE15" s="1337">
        <f t="shared" ca="1" si="17"/>
        <v>0</v>
      </c>
      <c r="AF15" s="1044" t="str">
        <f t="shared" si="18"/>
        <v/>
      </c>
      <c r="AG15" s="1045"/>
      <c r="AH15" s="1046"/>
      <c r="AI15" s="1047"/>
      <c r="AJ15" s="751"/>
      <c r="AK15" s="567"/>
      <c r="AL15" s="568"/>
      <c r="AM15" s="569"/>
      <c r="AN15" s="570"/>
      <c r="AO15" s="571"/>
      <c r="AP15" s="572"/>
      <c r="AQ15" s="566"/>
      <c r="AR15" s="567"/>
      <c r="AS15" s="568"/>
      <c r="AT15" s="569"/>
      <c r="AU15" s="570"/>
      <c r="AV15" s="571"/>
      <c r="AW15" s="572"/>
      <c r="AX15" s="566"/>
      <c r="AY15" s="567"/>
      <c r="AZ15" s="2020"/>
      <c r="BA15" s="2022"/>
      <c r="BB15" s="438" t="str">
        <f t="shared" si="19"/>
        <v>Mo</v>
      </c>
      <c r="BC15" s="437" t="str">
        <f t="shared" si="20"/>
        <v>Mo</v>
      </c>
      <c r="BD15" s="1858" t="str">
        <f t="shared" si="26"/>
        <v/>
      </c>
      <c r="BE15" s="1858" t="str">
        <f t="shared" si="21"/>
        <v/>
      </c>
      <c r="BF15" s="1858" t="str">
        <f t="shared" si="21"/>
        <v/>
      </c>
      <c r="BG15" s="1858" t="str">
        <f t="shared" si="21"/>
        <v/>
      </c>
      <c r="BH15" s="1858" t="str">
        <f t="shared" si="21"/>
        <v/>
      </c>
      <c r="BI15" s="1858" t="str">
        <f t="shared" si="21"/>
        <v/>
      </c>
      <c r="BJ15" s="1858" t="str">
        <f t="shared" si="21"/>
        <v/>
      </c>
      <c r="BK15" s="1858" t="str">
        <f t="shared" si="21"/>
        <v/>
      </c>
      <c r="BL15" s="1858" t="str">
        <f t="shared" si="21"/>
        <v/>
      </c>
    </row>
    <row r="16" spans="1:64" s="945" customFormat="1" ht="20.25" customHeight="1" x14ac:dyDescent="0.2">
      <c r="A16" s="1275">
        <f t="shared" si="27"/>
        <v>345</v>
      </c>
      <c r="B16" s="485">
        <f t="shared" si="22"/>
        <v>43810</v>
      </c>
      <c r="C16" s="1913">
        <v>12</v>
      </c>
      <c r="D16" s="483">
        <f t="shared" si="23"/>
        <v>50</v>
      </c>
      <c r="E16" s="1785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6"/>
      <c r="H16" s="1511" t="str">
        <f t="shared" ca="1" si="1"/>
        <v/>
      </c>
      <c r="I16" s="1512" t="str">
        <f t="shared" ca="1" si="2"/>
        <v/>
      </c>
      <c r="J16" s="937">
        <f t="shared" ca="1" si="3"/>
        <v>0</v>
      </c>
      <c r="K16" s="938">
        <f t="shared" ca="1" si="4"/>
        <v>0</v>
      </c>
      <c r="L16" s="444">
        <f t="shared" ca="1" si="5"/>
        <v>0</v>
      </c>
      <c r="M16" s="2076"/>
      <c r="N16" s="1501"/>
      <c r="O16" s="1502"/>
      <c r="P16" s="937">
        <f t="shared" si="6"/>
        <v>0</v>
      </c>
      <c r="Q16" s="937">
        <f t="shared" si="7"/>
        <v>0</v>
      </c>
      <c r="R16" s="938">
        <f t="shared" ca="1" si="8"/>
        <v>0</v>
      </c>
      <c r="S16" s="444">
        <f t="shared" ca="1" si="9"/>
        <v>0</v>
      </c>
      <c r="T16" s="2076"/>
      <c r="U16" s="2018">
        <f t="shared" si="10"/>
        <v>0.32500000000000001</v>
      </c>
      <c r="V16" s="444">
        <f t="shared" ca="1" si="11"/>
        <v>0</v>
      </c>
      <c r="W16" s="49">
        <f t="shared" si="12"/>
        <v>0.32500000000000001</v>
      </c>
      <c r="X16" s="1342">
        <f t="shared" ca="1" si="13"/>
        <v>0</v>
      </c>
      <c r="Y16" s="1519" t="str">
        <f t="shared" si="14"/>
        <v/>
      </c>
      <c r="Z16" s="1520">
        <f t="shared" ca="1" si="15"/>
        <v>0</v>
      </c>
      <c r="AA16" s="1336">
        <f t="shared" si="16"/>
        <v>0</v>
      </c>
      <c r="AB16" s="49">
        <f t="shared" ca="1" si="25"/>
        <v>0</v>
      </c>
      <c r="AC16" s="939"/>
      <c r="AD16" s="1300">
        <f t="shared" ca="1" si="0"/>
        <v>0</v>
      </c>
      <c r="AE16" s="1337">
        <f t="shared" ca="1" si="17"/>
        <v>0</v>
      </c>
      <c r="AF16" s="1044" t="str">
        <f t="shared" si="18"/>
        <v/>
      </c>
      <c r="AG16" s="1045"/>
      <c r="AH16" s="1046"/>
      <c r="AI16" s="1047"/>
      <c r="AJ16" s="751"/>
      <c r="AK16" s="567"/>
      <c r="AL16" s="568"/>
      <c r="AM16" s="569"/>
      <c r="AN16" s="570"/>
      <c r="AO16" s="571"/>
      <c r="AP16" s="572"/>
      <c r="AQ16" s="566"/>
      <c r="AR16" s="567"/>
      <c r="AS16" s="568"/>
      <c r="AT16" s="569"/>
      <c r="AU16" s="570"/>
      <c r="AV16" s="571"/>
      <c r="AW16" s="572"/>
      <c r="AX16" s="566"/>
      <c r="AY16" s="567"/>
      <c r="AZ16" s="2020"/>
      <c r="BA16" s="2022"/>
      <c r="BB16" s="438" t="str">
        <f t="shared" si="19"/>
        <v>Di</v>
      </c>
      <c r="BC16" s="437" t="str">
        <f t="shared" si="20"/>
        <v>Di</v>
      </c>
      <c r="BD16" s="1858" t="str">
        <f t="shared" si="26"/>
        <v/>
      </c>
      <c r="BE16" s="1858" t="str">
        <f t="shared" si="21"/>
        <v/>
      </c>
      <c r="BF16" s="1858" t="str">
        <f t="shared" si="21"/>
        <v/>
      </c>
      <c r="BG16" s="1858" t="str">
        <f t="shared" si="21"/>
        <v/>
      </c>
      <c r="BH16" s="1858" t="str">
        <f t="shared" si="21"/>
        <v/>
      </c>
      <c r="BI16" s="1858" t="str">
        <f t="shared" si="21"/>
        <v/>
      </c>
      <c r="BJ16" s="1858" t="str">
        <f t="shared" si="21"/>
        <v/>
      </c>
      <c r="BK16" s="1858" t="str">
        <f t="shared" si="21"/>
        <v/>
      </c>
      <c r="BL16" s="1858" t="str">
        <f t="shared" si="21"/>
        <v/>
      </c>
    </row>
    <row r="17" spans="1:64" s="945" customFormat="1" ht="20.25" customHeight="1" x14ac:dyDescent="0.2">
      <c r="A17" s="1275">
        <f t="shared" si="27"/>
        <v>346</v>
      </c>
      <c r="B17" s="485">
        <f t="shared" si="22"/>
        <v>43811</v>
      </c>
      <c r="C17" s="1913">
        <v>13</v>
      </c>
      <c r="D17" s="483">
        <f t="shared" si="23"/>
        <v>50</v>
      </c>
      <c r="E17" s="1785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6"/>
      <c r="H17" s="1511" t="str">
        <f t="shared" ca="1" si="1"/>
        <v/>
      </c>
      <c r="I17" s="1512" t="str">
        <f t="shared" ca="1" si="2"/>
        <v/>
      </c>
      <c r="J17" s="513">
        <f t="shared" ca="1" si="3"/>
        <v>0</v>
      </c>
      <c r="K17" s="1335">
        <f t="shared" ca="1" si="4"/>
        <v>0</v>
      </c>
      <c r="L17" s="444">
        <f t="shared" ca="1" si="5"/>
        <v>0</v>
      </c>
      <c r="M17" s="2076"/>
      <c r="N17" s="1501"/>
      <c r="O17" s="1502"/>
      <c r="P17" s="513">
        <f t="shared" si="6"/>
        <v>0</v>
      </c>
      <c r="Q17" s="513">
        <f t="shared" si="7"/>
        <v>0</v>
      </c>
      <c r="R17" s="1335">
        <f t="shared" ca="1" si="8"/>
        <v>0</v>
      </c>
      <c r="S17" s="444">
        <f t="shared" ca="1" si="9"/>
        <v>0</v>
      </c>
      <c r="T17" s="2076"/>
      <c r="U17" s="2018">
        <f t="shared" si="10"/>
        <v>0.32500000000000001</v>
      </c>
      <c r="V17" s="444">
        <f t="shared" ca="1" si="11"/>
        <v>0</v>
      </c>
      <c r="W17" s="49">
        <f t="shared" si="12"/>
        <v>0.32500000000000001</v>
      </c>
      <c r="X17" s="1342">
        <f t="shared" ca="1" si="13"/>
        <v>0</v>
      </c>
      <c r="Y17" s="1527" t="str">
        <f t="shared" si="14"/>
        <v/>
      </c>
      <c r="Z17" s="1528">
        <f t="shared" ca="1" si="15"/>
        <v>0</v>
      </c>
      <c r="AA17" s="1336">
        <f t="shared" si="16"/>
        <v>0</v>
      </c>
      <c r="AB17" s="49">
        <f t="shared" ca="1" si="25"/>
        <v>0</v>
      </c>
      <c r="AC17" s="939"/>
      <c r="AD17" s="1300">
        <f t="shared" ca="1" si="0"/>
        <v>0</v>
      </c>
      <c r="AE17" s="1337">
        <f t="shared" ca="1" si="17"/>
        <v>0</v>
      </c>
      <c r="AF17" s="1044" t="str">
        <f t="shared" si="18"/>
        <v/>
      </c>
      <c r="AG17" s="1045"/>
      <c r="AH17" s="1046"/>
      <c r="AI17" s="1047"/>
      <c r="AJ17" s="751"/>
      <c r="AK17" s="567"/>
      <c r="AL17" s="568"/>
      <c r="AM17" s="569"/>
      <c r="AN17" s="570"/>
      <c r="AO17" s="571"/>
      <c r="AP17" s="572"/>
      <c r="AQ17" s="566"/>
      <c r="AR17" s="567"/>
      <c r="AS17" s="568"/>
      <c r="AT17" s="569"/>
      <c r="AU17" s="570"/>
      <c r="AV17" s="571"/>
      <c r="AW17" s="572"/>
      <c r="AX17" s="566"/>
      <c r="AY17" s="567"/>
      <c r="AZ17" s="2020"/>
      <c r="BA17" s="2022"/>
      <c r="BB17" s="438" t="str">
        <f t="shared" si="19"/>
        <v>Mi</v>
      </c>
      <c r="BC17" s="437" t="str">
        <f t="shared" si="20"/>
        <v>Mi</v>
      </c>
      <c r="BD17" s="1858" t="str">
        <f t="shared" si="26"/>
        <v/>
      </c>
      <c r="BE17" s="1858" t="str">
        <f t="shared" si="21"/>
        <v/>
      </c>
      <c r="BF17" s="1858" t="str">
        <f t="shared" si="21"/>
        <v/>
      </c>
      <c r="BG17" s="1858" t="str">
        <f t="shared" si="21"/>
        <v/>
      </c>
      <c r="BH17" s="1858" t="str">
        <f t="shared" si="21"/>
        <v/>
      </c>
      <c r="BI17" s="1858" t="str">
        <f t="shared" si="21"/>
        <v/>
      </c>
      <c r="BJ17" s="1858" t="str">
        <f t="shared" si="21"/>
        <v/>
      </c>
      <c r="BK17" s="1858" t="str">
        <f t="shared" si="21"/>
        <v/>
      </c>
      <c r="BL17" s="1858" t="str">
        <f t="shared" si="21"/>
        <v/>
      </c>
    </row>
    <row r="18" spans="1:64" s="945" customFormat="1" ht="20.25" customHeight="1" x14ac:dyDescent="0.2">
      <c r="A18" s="1275">
        <f t="shared" si="27"/>
        <v>347</v>
      </c>
      <c r="B18" s="485">
        <f t="shared" si="22"/>
        <v>43812</v>
      </c>
      <c r="C18" s="1913">
        <v>14</v>
      </c>
      <c r="D18" s="483">
        <f t="shared" si="23"/>
        <v>50</v>
      </c>
      <c r="E18" s="1785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6"/>
      <c r="H18" s="1511" t="str">
        <f t="shared" ca="1" si="1"/>
        <v/>
      </c>
      <c r="I18" s="1512" t="str">
        <f t="shared" ca="1" si="2"/>
        <v/>
      </c>
      <c r="J18" s="513">
        <f t="shared" ca="1" si="3"/>
        <v>0</v>
      </c>
      <c r="K18" s="1335">
        <f t="shared" ca="1" si="4"/>
        <v>0</v>
      </c>
      <c r="L18" s="444">
        <f t="shared" ca="1" si="5"/>
        <v>0</v>
      </c>
      <c r="M18" s="2076"/>
      <c r="N18" s="1501"/>
      <c r="O18" s="1502"/>
      <c r="P18" s="513">
        <f t="shared" si="6"/>
        <v>0</v>
      </c>
      <c r="Q18" s="513">
        <f t="shared" si="7"/>
        <v>0</v>
      </c>
      <c r="R18" s="1335">
        <f t="shared" ca="1" si="8"/>
        <v>0</v>
      </c>
      <c r="S18" s="444">
        <f t="shared" ca="1" si="9"/>
        <v>0</v>
      </c>
      <c r="T18" s="2076"/>
      <c r="U18" s="2018">
        <f t="shared" si="10"/>
        <v>0.32500000000000001</v>
      </c>
      <c r="V18" s="444">
        <f t="shared" ca="1" si="11"/>
        <v>0</v>
      </c>
      <c r="W18" s="49">
        <f t="shared" si="12"/>
        <v>0.32500000000000001</v>
      </c>
      <c r="X18" s="1342">
        <f t="shared" ca="1" si="13"/>
        <v>0</v>
      </c>
      <c r="Y18" s="1527" t="str">
        <f t="shared" si="14"/>
        <v/>
      </c>
      <c r="Z18" s="1528">
        <f t="shared" ca="1" si="15"/>
        <v>0</v>
      </c>
      <c r="AA18" s="1336">
        <f t="shared" si="16"/>
        <v>0</v>
      </c>
      <c r="AB18" s="49">
        <f t="shared" ca="1" si="25"/>
        <v>0</v>
      </c>
      <c r="AC18" s="939"/>
      <c r="AD18" s="1300">
        <f t="shared" ca="1" si="0"/>
        <v>0</v>
      </c>
      <c r="AE18" s="1337">
        <f t="shared" ca="1" si="17"/>
        <v>0</v>
      </c>
      <c r="AF18" s="1044" t="str">
        <f t="shared" si="18"/>
        <v/>
      </c>
      <c r="AG18" s="1045"/>
      <c r="AH18" s="1046"/>
      <c r="AI18" s="1047"/>
      <c r="AJ18" s="751"/>
      <c r="AK18" s="567"/>
      <c r="AL18" s="568"/>
      <c r="AM18" s="569"/>
      <c r="AN18" s="570"/>
      <c r="AO18" s="571"/>
      <c r="AP18" s="572"/>
      <c r="AQ18" s="566"/>
      <c r="AR18" s="567"/>
      <c r="AS18" s="568"/>
      <c r="AT18" s="569"/>
      <c r="AU18" s="570"/>
      <c r="AV18" s="571"/>
      <c r="AW18" s="572"/>
      <c r="AX18" s="566"/>
      <c r="AY18" s="567"/>
      <c r="AZ18" s="2020"/>
      <c r="BA18" s="2022"/>
      <c r="BB18" s="438" t="str">
        <f t="shared" si="19"/>
        <v>Do</v>
      </c>
      <c r="BC18" s="437" t="str">
        <f t="shared" si="20"/>
        <v>Do</v>
      </c>
      <c r="BD18" s="1858" t="str">
        <f t="shared" si="26"/>
        <v/>
      </c>
      <c r="BE18" s="1858" t="str">
        <f t="shared" si="21"/>
        <v/>
      </c>
      <c r="BF18" s="1858" t="str">
        <f t="shared" si="21"/>
        <v/>
      </c>
      <c r="BG18" s="1858" t="str">
        <f t="shared" si="21"/>
        <v/>
      </c>
      <c r="BH18" s="1858" t="str">
        <f t="shared" si="21"/>
        <v/>
      </c>
      <c r="BI18" s="1858" t="str">
        <f t="shared" si="21"/>
        <v/>
      </c>
      <c r="BJ18" s="1858" t="str">
        <f t="shared" si="21"/>
        <v/>
      </c>
      <c r="BK18" s="1858" t="str">
        <f t="shared" si="21"/>
        <v/>
      </c>
      <c r="BL18" s="1858" t="str">
        <f t="shared" si="21"/>
        <v/>
      </c>
    </row>
    <row r="19" spans="1:64" s="945" customFormat="1" ht="20.25" customHeight="1" x14ac:dyDescent="0.2">
      <c r="A19" s="1275">
        <f t="shared" si="27"/>
        <v>348</v>
      </c>
      <c r="B19" s="485">
        <f t="shared" si="22"/>
        <v>43813</v>
      </c>
      <c r="C19" s="1913">
        <v>15</v>
      </c>
      <c r="D19" s="483">
        <f t="shared" si="23"/>
        <v>50</v>
      </c>
      <c r="E19" s="1785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6"/>
      <c r="H19" s="1511" t="str">
        <f t="shared" ca="1" si="1"/>
        <v/>
      </c>
      <c r="I19" s="1512" t="str">
        <f t="shared" ca="1" si="2"/>
        <v/>
      </c>
      <c r="J19" s="513">
        <f t="shared" ca="1" si="3"/>
        <v>0</v>
      </c>
      <c r="K19" s="1335">
        <f t="shared" ca="1" si="4"/>
        <v>0</v>
      </c>
      <c r="L19" s="444">
        <f t="shared" ca="1" si="5"/>
        <v>0</v>
      </c>
      <c r="M19" s="2076"/>
      <c r="N19" s="1501"/>
      <c r="O19" s="1502"/>
      <c r="P19" s="513">
        <f t="shared" si="6"/>
        <v>0</v>
      </c>
      <c r="Q19" s="513">
        <f t="shared" si="7"/>
        <v>0</v>
      </c>
      <c r="R19" s="1335">
        <f t="shared" ca="1" si="8"/>
        <v>0</v>
      </c>
      <c r="S19" s="444">
        <f t="shared" ca="1" si="9"/>
        <v>0</v>
      </c>
      <c r="T19" s="2076"/>
      <c r="U19" s="2018">
        <f t="shared" si="10"/>
        <v>0.32500000000000001</v>
      </c>
      <c r="V19" s="444">
        <f t="shared" ca="1" si="11"/>
        <v>0</v>
      </c>
      <c r="W19" s="49">
        <f t="shared" si="12"/>
        <v>0.32500000000000001</v>
      </c>
      <c r="X19" s="1342">
        <f t="shared" ca="1" si="13"/>
        <v>0</v>
      </c>
      <c r="Y19" s="1527" t="str">
        <f t="shared" si="14"/>
        <v/>
      </c>
      <c r="Z19" s="1528">
        <f t="shared" ca="1" si="15"/>
        <v>0</v>
      </c>
      <c r="AA19" s="1336">
        <f t="shared" si="16"/>
        <v>0</v>
      </c>
      <c r="AB19" s="49">
        <f t="shared" ca="1" si="25"/>
        <v>0</v>
      </c>
      <c r="AC19" s="939"/>
      <c r="AD19" s="1300">
        <f t="shared" ca="1" si="0"/>
        <v>0</v>
      </c>
      <c r="AE19" s="1337">
        <f t="shared" ca="1" si="17"/>
        <v>0</v>
      </c>
      <c r="AF19" s="1044" t="str">
        <f t="shared" si="18"/>
        <v/>
      </c>
      <c r="AG19" s="1045"/>
      <c r="AH19" s="1046"/>
      <c r="AI19" s="1047"/>
      <c r="AJ19" s="751"/>
      <c r="AK19" s="567"/>
      <c r="AL19" s="568"/>
      <c r="AM19" s="569"/>
      <c r="AN19" s="570"/>
      <c r="AO19" s="571"/>
      <c r="AP19" s="572"/>
      <c r="AQ19" s="566"/>
      <c r="AR19" s="567"/>
      <c r="AS19" s="568"/>
      <c r="AT19" s="569"/>
      <c r="AU19" s="570"/>
      <c r="AV19" s="571"/>
      <c r="AW19" s="572"/>
      <c r="AX19" s="566"/>
      <c r="AY19" s="567"/>
      <c r="AZ19" s="2020"/>
      <c r="BA19" s="2022"/>
      <c r="BB19" s="438" t="str">
        <f t="shared" si="19"/>
        <v>Fr</v>
      </c>
      <c r="BC19" s="437" t="str">
        <f t="shared" si="20"/>
        <v>Fr</v>
      </c>
      <c r="BD19" s="1858" t="str">
        <f t="shared" si="26"/>
        <v/>
      </c>
      <c r="BE19" s="1858" t="str">
        <f t="shared" si="21"/>
        <v/>
      </c>
      <c r="BF19" s="1858" t="str">
        <f t="shared" si="21"/>
        <v/>
      </c>
      <c r="BG19" s="1858" t="str">
        <f t="shared" si="21"/>
        <v/>
      </c>
      <c r="BH19" s="1858" t="str">
        <f t="shared" si="21"/>
        <v/>
      </c>
      <c r="BI19" s="1858" t="str">
        <f t="shared" si="21"/>
        <v/>
      </c>
      <c r="BJ19" s="1858" t="str">
        <f t="shared" si="21"/>
        <v/>
      </c>
      <c r="BK19" s="1858" t="str">
        <f t="shared" si="21"/>
        <v/>
      </c>
      <c r="BL19" s="1858" t="str">
        <f t="shared" si="21"/>
        <v/>
      </c>
    </row>
    <row r="20" spans="1:64" s="945" customFormat="1" ht="20.25" customHeight="1" x14ac:dyDescent="0.2">
      <c r="A20" s="1275">
        <f t="shared" si="27"/>
        <v>349</v>
      </c>
      <c r="B20" s="485">
        <f t="shared" si="22"/>
        <v>43814</v>
      </c>
      <c r="C20" s="1913">
        <v>16</v>
      </c>
      <c r="D20" s="483">
        <f t="shared" ref="D20:D35" si="28">TRUNC((B20-WEEKDAY(B20,Wochenstart)-DATE(YEAR(B20+3-WEEKDAY(B20,Wochenstart)),1,-10))/7)</f>
        <v>50</v>
      </c>
      <c r="E20" s="1785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6"/>
      <c r="H20" s="1511" t="str">
        <f t="shared" ca="1" si="1"/>
        <v/>
      </c>
      <c r="I20" s="1512" t="str">
        <f t="shared" ca="1" si="2"/>
        <v/>
      </c>
      <c r="J20" s="513">
        <f t="shared" ca="1" si="3"/>
        <v>0</v>
      </c>
      <c r="K20" s="1335">
        <f t="shared" ca="1" si="4"/>
        <v>0</v>
      </c>
      <c r="L20" s="444">
        <f t="shared" ca="1" si="5"/>
        <v>0</v>
      </c>
      <c r="M20" s="2076"/>
      <c r="N20" s="1501"/>
      <c r="O20" s="1502"/>
      <c r="P20" s="513">
        <f t="shared" si="6"/>
        <v>0</v>
      </c>
      <c r="Q20" s="513">
        <f t="shared" si="7"/>
        <v>0</v>
      </c>
      <c r="R20" s="1335">
        <f t="shared" ca="1" si="8"/>
        <v>0</v>
      </c>
      <c r="S20" s="444">
        <f t="shared" ca="1" si="9"/>
        <v>0</v>
      </c>
      <c r="T20" s="2076"/>
      <c r="U20" s="2018">
        <f t="shared" si="10"/>
        <v>0</v>
      </c>
      <c r="V20" s="444">
        <f t="shared" ca="1" si="11"/>
        <v>0</v>
      </c>
      <c r="W20" s="49">
        <f t="shared" si="12"/>
        <v>0</v>
      </c>
      <c r="X20" s="1342">
        <f t="shared" ca="1" si="13"/>
        <v>0</v>
      </c>
      <c r="Y20" s="1527" t="str">
        <f t="shared" si="14"/>
        <v/>
      </c>
      <c r="Z20" s="1528">
        <f t="shared" ca="1" si="15"/>
        <v>0</v>
      </c>
      <c r="AA20" s="1336">
        <f t="shared" si="16"/>
        <v>0</v>
      </c>
      <c r="AB20" s="49">
        <f t="shared" ca="1" si="25"/>
        <v>0</v>
      </c>
      <c r="AC20" s="939"/>
      <c r="AD20" s="1300">
        <f t="shared" ca="1" si="0"/>
        <v>0</v>
      </c>
      <c r="AE20" s="1337">
        <f t="shared" ca="1" si="17"/>
        <v>0</v>
      </c>
      <c r="AF20" s="1044" t="str">
        <f t="shared" si="18"/>
        <v/>
      </c>
      <c r="AG20" s="1045"/>
      <c r="AH20" s="1046"/>
      <c r="AI20" s="1047"/>
      <c r="AJ20" s="751"/>
      <c r="AK20" s="567"/>
      <c r="AL20" s="568"/>
      <c r="AM20" s="569"/>
      <c r="AN20" s="570"/>
      <c r="AO20" s="571"/>
      <c r="AP20" s="572"/>
      <c r="AQ20" s="566"/>
      <c r="AR20" s="567"/>
      <c r="AS20" s="568"/>
      <c r="AT20" s="569"/>
      <c r="AU20" s="570"/>
      <c r="AV20" s="571"/>
      <c r="AW20" s="572"/>
      <c r="AX20" s="566"/>
      <c r="AY20" s="567"/>
      <c r="AZ20" s="2020"/>
      <c r="BA20" s="2022"/>
      <c r="BB20" s="438" t="str">
        <f t="shared" si="19"/>
        <v>Sa</v>
      </c>
      <c r="BC20" s="437" t="str">
        <f t="shared" si="20"/>
        <v>Sa</v>
      </c>
      <c r="BD20" s="1858" t="str">
        <f t="shared" si="26"/>
        <v/>
      </c>
      <c r="BE20" s="1858" t="str">
        <f t="shared" si="21"/>
        <v/>
      </c>
      <c r="BF20" s="1858" t="str">
        <f t="shared" si="21"/>
        <v/>
      </c>
      <c r="BG20" s="1858" t="str">
        <f t="shared" si="21"/>
        <v/>
      </c>
      <c r="BH20" s="1858" t="str">
        <f t="shared" si="21"/>
        <v/>
      </c>
      <c r="BI20" s="1858" t="str">
        <f t="shared" si="21"/>
        <v/>
      </c>
      <c r="BJ20" s="1858" t="str">
        <f t="shared" si="21"/>
        <v/>
      </c>
      <c r="BK20" s="1858" t="str">
        <f t="shared" si="21"/>
        <v/>
      </c>
      <c r="BL20" s="1858" t="str">
        <f t="shared" si="21"/>
        <v/>
      </c>
    </row>
    <row r="21" spans="1:64" s="945" customFormat="1" ht="20.25" customHeight="1" x14ac:dyDescent="0.2">
      <c r="A21" s="1275">
        <f t="shared" si="27"/>
        <v>350</v>
      </c>
      <c r="B21" s="485">
        <f t="shared" si="22"/>
        <v>43815</v>
      </c>
      <c r="C21" s="1913">
        <v>17</v>
      </c>
      <c r="D21" s="483">
        <f t="shared" si="28"/>
        <v>50</v>
      </c>
      <c r="E21" s="1785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6"/>
      <c r="H21" s="1511" t="str">
        <f t="shared" ca="1" si="1"/>
        <v/>
      </c>
      <c r="I21" s="1512" t="str">
        <f t="shared" ca="1" si="2"/>
        <v/>
      </c>
      <c r="J21" s="513">
        <f t="shared" ca="1" si="3"/>
        <v>0</v>
      </c>
      <c r="K21" s="1335">
        <f t="shared" ca="1" si="4"/>
        <v>0</v>
      </c>
      <c r="L21" s="444">
        <f t="shared" ca="1" si="5"/>
        <v>0</v>
      </c>
      <c r="M21" s="2076"/>
      <c r="N21" s="1501"/>
      <c r="O21" s="1502"/>
      <c r="P21" s="513">
        <f t="shared" si="6"/>
        <v>0</v>
      </c>
      <c r="Q21" s="513">
        <f t="shared" si="7"/>
        <v>0</v>
      </c>
      <c r="R21" s="1335">
        <f t="shared" ca="1" si="8"/>
        <v>0</v>
      </c>
      <c r="S21" s="444">
        <f t="shared" ca="1" si="9"/>
        <v>0</v>
      </c>
      <c r="T21" s="2076"/>
      <c r="U21" s="2018">
        <f t="shared" si="10"/>
        <v>0</v>
      </c>
      <c r="V21" s="444">
        <f t="shared" ca="1" si="11"/>
        <v>0</v>
      </c>
      <c r="W21" s="49">
        <f t="shared" si="12"/>
        <v>0</v>
      </c>
      <c r="X21" s="1342">
        <f t="shared" ca="1" si="13"/>
        <v>0</v>
      </c>
      <c r="Y21" s="1527" t="str">
        <f t="shared" si="14"/>
        <v/>
      </c>
      <c r="Z21" s="1528">
        <f t="shared" ca="1" si="15"/>
        <v>0</v>
      </c>
      <c r="AA21" s="1336">
        <f t="shared" si="16"/>
        <v>0</v>
      </c>
      <c r="AB21" s="49">
        <f t="shared" ca="1" si="25"/>
        <v>0</v>
      </c>
      <c r="AC21" s="939" t="s">
        <v>411</v>
      </c>
      <c r="AD21" s="1300">
        <f t="shared" ca="1" si="0"/>
        <v>0</v>
      </c>
      <c r="AE21" s="1337">
        <f t="shared" ca="1" si="17"/>
        <v>0</v>
      </c>
      <c r="AF21" s="1044" t="str">
        <f t="shared" si="18"/>
        <v/>
      </c>
      <c r="AG21" s="1045"/>
      <c r="AH21" s="1046"/>
      <c r="AI21" s="1047"/>
      <c r="AJ21" s="751"/>
      <c r="AK21" s="567"/>
      <c r="AL21" s="568"/>
      <c r="AM21" s="569"/>
      <c r="AN21" s="570"/>
      <c r="AO21" s="571"/>
      <c r="AP21" s="572"/>
      <c r="AQ21" s="566"/>
      <c r="AR21" s="567"/>
      <c r="AS21" s="568"/>
      <c r="AT21" s="569"/>
      <c r="AU21" s="570"/>
      <c r="AV21" s="571"/>
      <c r="AW21" s="572"/>
      <c r="AX21" s="566"/>
      <c r="AY21" s="567"/>
      <c r="AZ21" s="2020"/>
      <c r="BA21" s="2022"/>
      <c r="BB21" s="438" t="str">
        <f t="shared" si="19"/>
        <v>So</v>
      </c>
      <c r="BC21" s="437" t="str">
        <f t="shared" si="20"/>
        <v>So</v>
      </c>
      <c r="BD21" s="1858" t="str">
        <f t="shared" si="26"/>
        <v/>
      </c>
      <c r="BE21" s="1858" t="str">
        <f t="shared" si="26"/>
        <v/>
      </c>
      <c r="BF21" s="1858" t="str">
        <f t="shared" si="26"/>
        <v/>
      </c>
      <c r="BG21" s="1858" t="str">
        <f t="shared" si="26"/>
        <v/>
      </c>
      <c r="BH21" s="1858" t="str">
        <f t="shared" si="26"/>
        <v/>
      </c>
      <c r="BI21" s="1858" t="str">
        <f t="shared" si="26"/>
        <v/>
      </c>
      <c r="BJ21" s="1858" t="str">
        <f t="shared" si="26"/>
        <v/>
      </c>
      <c r="BK21" s="1858" t="str">
        <f t="shared" si="26"/>
        <v/>
      </c>
      <c r="BL21" s="1858" t="str">
        <f t="shared" si="26"/>
        <v/>
      </c>
    </row>
    <row r="22" spans="1:64" s="945" customFormat="1" ht="20.25" customHeight="1" x14ac:dyDescent="0.2">
      <c r="A22" s="1275">
        <f t="shared" si="27"/>
        <v>351</v>
      </c>
      <c r="B22" s="485">
        <f t="shared" si="22"/>
        <v>43816</v>
      </c>
      <c r="C22" s="1913">
        <v>18</v>
      </c>
      <c r="D22" s="483">
        <f t="shared" si="28"/>
        <v>51</v>
      </c>
      <c r="E22" s="1785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6"/>
      <c r="H22" s="1511" t="str">
        <f t="shared" ca="1" si="1"/>
        <v/>
      </c>
      <c r="I22" s="1512" t="str">
        <f t="shared" ca="1" si="2"/>
        <v/>
      </c>
      <c r="J22" s="937">
        <f t="shared" ca="1" si="3"/>
        <v>0</v>
      </c>
      <c r="K22" s="938">
        <f t="shared" ca="1" si="4"/>
        <v>0</v>
      </c>
      <c r="L22" s="444">
        <f t="shared" ca="1" si="5"/>
        <v>0</v>
      </c>
      <c r="M22" s="2076"/>
      <c r="N22" s="1501"/>
      <c r="O22" s="1502"/>
      <c r="P22" s="937">
        <f t="shared" si="6"/>
        <v>0</v>
      </c>
      <c r="Q22" s="937">
        <f t="shared" si="7"/>
        <v>0</v>
      </c>
      <c r="R22" s="938">
        <f t="shared" ca="1" si="8"/>
        <v>0</v>
      </c>
      <c r="S22" s="444">
        <f t="shared" ca="1" si="9"/>
        <v>0</v>
      </c>
      <c r="T22" s="2076"/>
      <c r="U22" s="2018">
        <f t="shared" si="10"/>
        <v>0.32500000000000001</v>
      </c>
      <c r="V22" s="444">
        <f t="shared" ca="1" si="11"/>
        <v>0</v>
      </c>
      <c r="W22" s="49">
        <f t="shared" si="12"/>
        <v>0.32500000000000001</v>
      </c>
      <c r="X22" s="1342">
        <f t="shared" ca="1" si="13"/>
        <v>0</v>
      </c>
      <c r="Y22" s="1519" t="str">
        <f t="shared" si="14"/>
        <v/>
      </c>
      <c r="Z22" s="1520">
        <f t="shared" ca="1" si="15"/>
        <v>0</v>
      </c>
      <c r="AA22" s="1336">
        <f t="shared" si="16"/>
        <v>0</v>
      </c>
      <c r="AB22" s="49">
        <f t="shared" ca="1" si="25"/>
        <v>0</v>
      </c>
      <c r="AC22" s="939"/>
      <c r="AD22" s="1300">
        <f t="shared" ca="1" si="0"/>
        <v>0</v>
      </c>
      <c r="AE22" s="1337">
        <f t="shared" ca="1" si="17"/>
        <v>0</v>
      </c>
      <c r="AF22" s="1044" t="str">
        <f t="shared" si="18"/>
        <v/>
      </c>
      <c r="AG22" s="1045"/>
      <c r="AH22" s="1046"/>
      <c r="AI22" s="1047"/>
      <c r="AJ22" s="751"/>
      <c r="AK22" s="567"/>
      <c r="AL22" s="568"/>
      <c r="AM22" s="569"/>
      <c r="AN22" s="570"/>
      <c r="AO22" s="571"/>
      <c r="AP22" s="572"/>
      <c r="AQ22" s="566"/>
      <c r="AR22" s="567"/>
      <c r="AS22" s="568"/>
      <c r="AT22" s="569"/>
      <c r="AU22" s="570"/>
      <c r="AV22" s="571"/>
      <c r="AW22" s="572"/>
      <c r="AX22" s="566"/>
      <c r="AY22" s="567"/>
      <c r="AZ22" s="2020"/>
      <c r="BA22" s="2022"/>
      <c r="BB22" s="438" t="str">
        <f t="shared" si="19"/>
        <v>Mo</v>
      </c>
      <c r="BC22" s="437" t="str">
        <f t="shared" si="20"/>
        <v>Mo</v>
      </c>
      <c r="BD22" s="1858" t="str">
        <f t="shared" si="26"/>
        <v/>
      </c>
      <c r="BE22" s="1858" t="str">
        <f t="shared" si="26"/>
        <v/>
      </c>
      <c r="BF22" s="1858" t="str">
        <f t="shared" si="26"/>
        <v/>
      </c>
      <c r="BG22" s="1858" t="str">
        <f t="shared" si="26"/>
        <v/>
      </c>
      <c r="BH22" s="1858" t="str">
        <f t="shared" si="26"/>
        <v/>
      </c>
      <c r="BI22" s="1858" t="str">
        <f t="shared" si="26"/>
        <v/>
      </c>
      <c r="BJ22" s="1858" t="str">
        <f t="shared" si="26"/>
        <v/>
      </c>
      <c r="BK22" s="1858" t="str">
        <f t="shared" si="26"/>
        <v/>
      </c>
      <c r="BL22" s="1858" t="str">
        <f t="shared" si="26"/>
        <v/>
      </c>
    </row>
    <row r="23" spans="1:64" s="945" customFormat="1" ht="20.25" customHeight="1" x14ac:dyDescent="0.2">
      <c r="A23" s="1275">
        <f t="shared" si="27"/>
        <v>352</v>
      </c>
      <c r="B23" s="485">
        <f t="shared" si="22"/>
        <v>43817</v>
      </c>
      <c r="C23" s="1913">
        <v>19</v>
      </c>
      <c r="D23" s="483">
        <f t="shared" si="28"/>
        <v>51</v>
      </c>
      <c r="E23" s="1785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6"/>
      <c r="H23" s="1511" t="str">
        <f t="shared" ca="1" si="1"/>
        <v/>
      </c>
      <c r="I23" s="1512" t="str">
        <f t="shared" ca="1" si="2"/>
        <v/>
      </c>
      <c r="J23" s="937">
        <f t="shared" ca="1" si="3"/>
        <v>0</v>
      </c>
      <c r="K23" s="938">
        <f t="shared" ca="1" si="4"/>
        <v>0</v>
      </c>
      <c r="L23" s="444">
        <f t="shared" ca="1" si="5"/>
        <v>0</v>
      </c>
      <c r="M23" s="2076"/>
      <c r="N23" s="1501"/>
      <c r="O23" s="1502"/>
      <c r="P23" s="937">
        <f t="shared" si="6"/>
        <v>0</v>
      </c>
      <c r="Q23" s="937">
        <f t="shared" si="7"/>
        <v>0</v>
      </c>
      <c r="R23" s="938">
        <f t="shared" ca="1" si="8"/>
        <v>0</v>
      </c>
      <c r="S23" s="444">
        <f t="shared" ca="1" si="9"/>
        <v>0</v>
      </c>
      <c r="T23" s="2076"/>
      <c r="U23" s="2018">
        <f t="shared" si="10"/>
        <v>0.32500000000000001</v>
      </c>
      <c r="V23" s="444">
        <f t="shared" ca="1" si="11"/>
        <v>0</v>
      </c>
      <c r="W23" s="49">
        <f t="shared" si="12"/>
        <v>0.32500000000000001</v>
      </c>
      <c r="X23" s="1342">
        <f t="shared" ca="1" si="13"/>
        <v>0</v>
      </c>
      <c r="Y23" s="1519" t="str">
        <f t="shared" si="14"/>
        <v/>
      </c>
      <c r="Z23" s="1520">
        <f t="shared" ca="1" si="15"/>
        <v>0</v>
      </c>
      <c r="AA23" s="1336">
        <f t="shared" si="16"/>
        <v>0</v>
      </c>
      <c r="AB23" s="49">
        <f t="shared" ca="1" si="25"/>
        <v>0</v>
      </c>
      <c r="AC23" s="939"/>
      <c r="AD23" s="1300">
        <f t="shared" ca="1" si="0"/>
        <v>0</v>
      </c>
      <c r="AE23" s="1337">
        <f t="shared" ca="1" si="17"/>
        <v>0</v>
      </c>
      <c r="AF23" s="1044" t="str">
        <f t="shared" si="18"/>
        <v/>
      </c>
      <c r="AG23" s="1045"/>
      <c r="AH23" s="1046"/>
      <c r="AI23" s="1047"/>
      <c r="AJ23" s="751"/>
      <c r="AK23" s="567"/>
      <c r="AL23" s="568"/>
      <c r="AM23" s="569"/>
      <c r="AN23" s="570"/>
      <c r="AO23" s="571"/>
      <c r="AP23" s="572"/>
      <c r="AQ23" s="566"/>
      <c r="AR23" s="567"/>
      <c r="AS23" s="568"/>
      <c r="AT23" s="569"/>
      <c r="AU23" s="570"/>
      <c r="AV23" s="571"/>
      <c r="AW23" s="572"/>
      <c r="AX23" s="566"/>
      <c r="AY23" s="567"/>
      <c r="AZ23" s="2020"/>
      <c r="BA23" s="2022"/>
      <c r="BB23" s="438" t="str">
        <f t="shared" si="19"/>
        <v>Di</v>
      </c>
      <c r="BC23" s="437" t="str">
        <f t="shared" si="20"/>
        <v>Di</v>
      </c>
      <c r="BD23" s="1858" t="str">
        <f t="shared" si="26"/>
        <v/>
      </c>
      <c r="BE23" s="1858" t="str">
        <f t="shared" si="26"/>
        <v/>
      </c>
      <c r="BF23" s="1858" t="str">
        <f t="shared" si="26"/>
        <v/>
      </c>
      <c r="BG23" s="1858" t="str">
        <f t="shared" si="26"/>
        <v/>
      </c>
      <c r="BH23" s="1858" t="str">
        <f t="shared" si="26"/>
        <v/>
      </c>
      <c r="BI23" s="1858" t="str">
        <f t="shared" si="26"/>
        <v/>
      </c>
      <c r="BJ23" s="1858" t="str">
        <f t="shared" si="26"/>
        <v/>
      </c>
      <c r="BK23" s="1858" t="str">
        <f t="shared" si="26"/>
        <v/>
      </c>
      <c r="BL23" s="1858" t="str">
        <f t="shared" si="26"/>
        <v/>
      </c>
    </row>
    <row r="24" spans="1:64" s="945" customFormat="1" ht="20.25" customHeight="1" x14ac:dyDescent="0.2">
      <c r="A24" s="1275">
        <f t="shared" si="27"/>
        <v>353</v>
      </c>
      <c r="B24" s="485">
        <f t="shared" si="22"/>
        <v>43818</v>
      </c>
      <c r="C24" s="1913">
        <v>20</v>
      </c>
      <c r="D24" s="483">
        <f t="shared" si="28"/>
        <v>51</v>
      </c>
      <c r="E24" s="1785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6"/>
      <c r="H24" s="1511" t="str">
        <f t="shared" ca="1" si="1"/>
        <v/>
      </c>
      <c r="I24" s="1512" t="str">
        <f t="shared" ca="1" si="2"/>
        <v/>
      </c>
      <c r="J24" s="513">
        <f t="shared" ca="1" si="3"/>
        <v>0</v>
      </c>
      <c r="K24" s="1335">
        <f t="shared" ca="1" si="4"/>
        <v>0</v>
      </c>
      <c r="L24" s="444">
        <f t="shared" ca="1" si="5"/>
        <v>0</v>
      </c>
      <c r="M24" s="2076"/>
      <c r="N24" s="1501"/>
      <c r="O24" s="1502"/>
      <c r="P24" s="513">
        <f t="shared" si="6"/>
        <v>0</v>
      </c>
      <c r="Q24" s="513">
        <f t="shared" si="7"/>
        <v>0</v>
      </c>
      <c r="R24" s="1335">
        <f t="shared" ca="1" si="8"/>
        <v>0</v>
      </c>
      <c r="S24" s="444">
        <f t="shared" ca="1" si="9"/>
        <v>0</v>
      </c>
      <c r="T24" s="2076"/>
      <c r="U24" s="2018">
        <f t="shared" si="10"/>
        <v>0.32500000000000001</v>
      </c>
      <c r="V24" s="444">
        <f t="shared" ca="1" si="11"/>
        <v>0</v>
      </c>
      <c r="W24" s="49">
        <f t="shared" si="12"/>
        <v>0.32500000000000001</v>
      </c>
      <c r="X24" s="1342">
        <f t="shared" ca="1" si="13"/>
        <v>0</v>
      </c>
      <c r="Y24" s="1527" t="str">
        <f t="shared" si="14"/>
        <v/>
      </c>
      <c r="Z24" s="1528">
        <f t="shared" ca="1" si="15"/>
        <v>0</v>
      </c>
      <c r="AA24" s="1336">
        <f t="shared" si="16"/>
        <v>0</v>
      </c>
      <c r="AB24" s="49">
        <f t="shared" ca="1" si="25"/>
        <v>0</v>
      </c>
      <c r="AC24" s="939"/>
      <c r="AD24" s="1300">
        <f t="shared" ca="1" si="0"/>
        <v>0</v>
      </c>
      <c r="AE24" s="1337">
        <f t="shared" ca="1" si="17"/>
        <v>0</v>
      </c>
      <c r="AF24" s="1044" t="str">
        <f t="shared" si="18"/>
        <v/>
      </c>
      <c r="AG24" s="1045"/>
      <c r="AH24" s="1046"/>
      <c r="AI24" s="1047"/>
      <c r="AJ24" s="751"/>
      <c r="AK24" s="567"/>
      <c r="AL24" s="568"/>
      <c r="AM24" s="569"/>
      <c r="AN24" s="570"/>
      <c r="AO24" s="571"/>
      <c r="AP24" s="572"/>
      <c r="AQ24" s="566"/>
      <c r="AR24" s="567"/>
      <c r="AS24" s="568"/>
      <c r="AT24" s="569"/>
      <c r="AU24" s="570"/>
      <c r="AV24" s="571"/>
      <c r="AW24" s="572"/>
      <c r="AX24" s="566"/>
      <c r="AY24" s="567"/>
      <c r="AZ24" s="2020"/>
      <c r="BA24" s="2022"/>
      <c r="BB24" s="438" t="str">
        <f t="shared" si="19"/>
        <v>Mi</v>
      </c>
      <c r="BC24" s="437" t="str">
        <f t="shared" si="20"/>
        <v>Mi</v>
      </c>
      <c r="BD24" s="1858" t="str">
        <f t="shared" si="26"/>
        <v/>
      </c>
      <c r="BE24" s="1858" t="str">
        <f t="shared" si="26"/>
        <v/>
      </c>
      <c r="BF24" s="1858" t="str">
        <f t="shared" si="26"/>
        <v/>
      </c>
      <c r="BG24" s="1858" t="str">
        <f t="shared" si="26"/>
        <v/>
      </c>
      <c r="BH24" s="1858" t="str">
        <f t="shared" si="26"/>
        <v/>
      </c>
      <c r="BI24" s="1858" t="str">
        <f t="shared" si="26"/>
        <v/>
      </c>
      <c r="BJ24" s="1858" t="str">
        <f t="shared" si="26"/>
        <v/>
      </c>
      <c r="BK24" s="1858" t="str">
        <f t="shared" si="26"/>
        <v/>
      </c>
      <c r="BL24" s="1858" t="str">
        <f t="shared" si="26"/>
        <v/>
      </c>
    </row>
    <row r="25" spans="1:64" s="945" customFormat="1" ht="20.25" customHeight="1" x14ac:dyDescent="0.2">
      <c r="A25" s="1275">
        <f t="shared" si="27"/>
        <v>354</v>
      </c>
      <c r="B25" s="485">
        <f t="shared" si="22"/>
        <v>43819</v>
      </c>
      <c r="C25" s="1913">
        <v>21</v>
      </c>
      <c r="D25" s="483">
        <f t="shared" si="28"/>
        <v>51</v>
      </c>
      <c r="E25" s="1785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6"/>
      <c r="H25" s="1511" t="str">
        <f t="shared" ca="1" si="1"/>
        <v/>
      </c>
      <c r="I25" s="1512" t="str">
        <f t="shared" ca="1" si="2"/>
        <v/>
      </c>
      <c r="J25" s="513">
        <f t="shared" ca="1" si="3"/>
        <v>0</v>
      </c>
      <c r="K25" s="1335">
        <f t="shared" ca="1" si="4"/>
        <v>0</v>
      </c>
      <c r="L25" s="444">
        <f t="shared" ca="1" si="5"/>
        <v>0</v>
      </c>
      <c r="M25" s="2076"/>
      <c r="N25" s="1501"/>
      <c r="O25" s="1502"/>
      <c r="P25" s="513">
        <f t="shared" si="6"/>
        <v>0</v>
      </c>
      <c r="Q25" s="513">
        <f t="shared" si="7"/>
        <v>0</v>
      </c>
      <c r="R25" s="1335">
        <f t="shared" ca="1" si="8"/>
        <v>0</v>
      </c>
      <c r="S25" s="444">
        <f t="shared" ca="1" si="9"/>
        <v>0</v>
      </c>
      <c r="T25" s="2076"/>
      <c r="U25" s="2018">
        <f t="shared" si="10"/>
        <v>0.32500000000000001</v>
      </c>
      <c r="V25" s="444">
        <f t="shared" ca="1" si="11"/>
        <v>0</v>
      </c>
      <c r="W25" s="49">
        <f t="shared" si="12"/>
        <v>0.32500000000000001</v>
      </c>
      <c r="X25" s="1342">
        <f t="shared" ca="1" si="13"/>
        <v>0</v>
      </c>
      <c r="Y25" s="1527" t="str">
        <f t="shared" si="14"/>
        <v/>
      </c>
      <c r="Z25" s="1528">
        <f t="shared" ca="1" si="15"/>
        <v>0</v>
      </c>
      <c r="AA25" s="1336">
        <f t="shared" si="16"/>
        <v>0</v>
      </c>
      <c r="AB25" s="49">
        <f t="shared" ca="1" si="25"/>
        <v>0</v>
      </c>
      <c r="AC25" s="939"/>
      <c r="AD25" s="1300">
        <f t="shared" ca="1" si="0"/>
        <v>0</v>
      </c>
      <c r="AE25" s="1337">
        <f t="shared" ca="1" si="17"/>
        <v>0</v>
      </c>
      <c r="AF25" s="1044" t="str">
        <f t="shared" si="18"/>
        <v/>
      </c>
      <c r="AG25" s="1045"/>
      <c r="AH25" s="1046"/>
      <c r="AI25" s="1047"/>
      <c r="AJ25" s="751"/>
      <c r="AK25" s="567"/>
      <c r="AL25" s="568"/>
      <c r="AM25" s="569"/>
      <c r="AN25" s="570"/>
      <c r="AO25" s="571"/>
      <c r="AP25" s="572"/>
      <c r="AQ25" s="566">
        <v>1</v>
      </c>
      <c r="AR25" s="567"/>
      <c r="AS25" s="568">
        <v>1</v>
      </c>
      <c r="AT25" s="569"/>
      <c r="AU25" s="570">
        <v>1</v>
      </c>
      <c r="AV25" s="571"/>
      <c r="AW25" s="572">
        <v>1</v>
      </c>
      <c r="AX25" s="566"/>
      <c r="AY25" s="567"/>
      <c r="AZ25" s="2020"/>
      <c r="BA25" s="2022"/>
      <c r="BB25" s="438" t="str">
        <f t="shared" si="19"/>
        <v>Do</v>
      </c>
      <c r="BC25" s="437" t="str">
        <f t="shared" si="20"/>
        <v>Do</v>
      </c>
      <c r="BD25" s="1858" t="str">
        <f t="shared" si="26"/>
        <v/>
      </c>
      <c r="BE25" s="1858" t="str">
        <f t="shared" si="26"/>
        <v/>
      </c>
      <c r="BF25" s="1858" t="str">
        <f t="shared" si="26"/>
        <v/>
      </c>
      <c r="BG25" s="1858" t="str">
        <f t="shared" si="26"/>
        <v/>
      </c>
      <c r="BH25" s="1858" t="str">
        <f t="shared" si="26"/>
        <v/>
      </c>
      <c r="BI25" s="1858" t="str">
        <f t="shared" si="26"/>
        <v/>
      </c>
      <c r="BJ25" s="1858" t="str">
        <f t="shared" si="26"/>
        <v/>
      </c>
      <c r="BK25" s="1858" t="str">
        <f t="shared" si="26"/>
        <v/>
      </c>
      <c r="BL25" s="1858" t="str">
        <f t="shared" si="26"/>
        <v/>
      </c>
    </row>
    <row r="26" spans="1:64" s="945" customFormat="1" ht="20.25" customHeight="1" x14ac:dyDescent="0.2">
      <c r="A26" s="1275">
        <f t="shared" si="27"/>
        <v>355</v>
      </c>
      <c r="B26" s="485">
        <f t="shared" si="22"/>
        <v>43820</v>
      </c>
      <c r="C26" s="1913">
        <v>22</v>
      </c>
      <c r="D26" s="483">
        <f t="shared" si="28"/>
        <v>51</v>
      </c>
      <c r="E26" s="1785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6"/>
      <c r="H26" s="1511" t="str">
        <f t="shared" ca="1" si="1"/>
        <v/>
      </c>
      <c r="I26" s="1512" t="str">
        <f t="shared" ca="1" si="2"/>
        <v/>
      </c>
      <c r="J26" s="513">
        <f t="shared" ca="1" si="3"/>
        <v>0</v>
      </c>
      <c r="K26" s="1335">
        <f t="shared" ca="1" si="4"/>
        <v>0</v>
      </c>
      <c r="L26" s="444">
        <f t="shared" ca="1" si="5"/>
        <v>0</v>
      </c>
      <c r="M26" s="2076"/>
      <c r="N26" s="1501"/>
      <c r="O26" s="1502"/>
      <c r="P26" s="513">
        <f t="shared" si="6"/>
        <v>0</v>
      </c>
      <c r="Q26" s="513">
        <f t="shared" si="7"/>
        <v>0</v>
      </c>
      <c r="R26" s="1335">
        <f t="shared" ca="1" si="8"/>
        <v>0</v>
      </c>
      <c r="S26" s="444">
        <f t="shared" ca="1" si="9"/>
        <v>0</v>
      </c>
      <c r="T26" s="2076"/>
      <c r="U26" s="2018">
        <f t="shared" si="10"/>
        <v>0.32500000000000001</v>
      </c>
      <c r="V26" s="444">
        <f t="shared" ca="1" si="11"/>
        <v>0</v>
      </c>
      <c r="W26" s="49">
        <f t="shared" si="12"/>
        <v>0.32500000000000001</v>
      </c>
      <c r="X26" s="1342">
        <f t="shared" ca="1" si="13"/>
        <v>0</v>
      </c>
      <c r="Y26" s="1527" t="str">
        <f t="shared" si="14"/>
        <v/>
      </c>
      <c r="Z26" s="1528">
        <f t="shared" ca="1" si="15"/>
        <v>0</v>
      </c>
      <c r="AA26" s="1336">
        <f t="shared" si="16"/>
        <v>0</v>
      </c>
      <c r="AB26" s="49">
        <f t="shared" ca="1" si="25"/>
        <v>0</v>
      </c>
      <c r="AC26" s="939"/>
      <c r="AD26" s="1300">
        <f t="shared" ca="1" si="0"/>
        <v>0</v>
      </c>
      <c r="AE26" s="1337">
        <f t="shared" ca="1" si="17"/>
        <v>0</v>
      </c>
      <c r="AF26" s="1044" t="str">
        <f t="shared" si="18"/>
        <v/>
      </c>
      <c r="AG26" s="1045"/>
      <c r="AH26" s="1046"/>
      <c r="AI26" s="1047"/>
      <c r="AJ26" s="751"/>
      <c r="AK26" s="567"/>
      <c r="AL26" s="568"/>
      <c r="AM26" s="569"/>
      <c r="AN26" s="570"/>
      <c r="AO26" s="571">
        <v>1</v>
      </c>
      <c r="AP26" s="572"/>
      <c r="AQ26" s="566">
        <v>1</v>
      </c>
      <c r="AR26" s="567"/>
      <c r="AS26" s="568">
        <v>1</v>
      </c>
      <c r="AT26" s="569"/>
      <c r="AU26" s="570">
        <v>1</v>
      </c>
      <c r="AV26" s="571"/>
      <c r="AW26" s="572">
        <v>1</v>
      </c>
      <c r="AX26" s="566"/>
      <c r="AY26" s="567">
        <v>1</v>
      </c>
      <c r="AZ26" s="2020"/>
      <c r="BA26" s="2022"/>
      <c r="BB26" s="438" t="str">
        <f t="shared" si="19"/>
        <v>Fr</v>
      </c>
      <c r="BC26" s="437" t="str">
        <f t="shared" si="20"/>
        <v>Fr</v>
      </c>
      <c r="BD26" s="1858" t="str">
        <f t="shared" si="26"/>
        <v/>
      </c>
      <c r="BE26" s="1858" t="str">
        <f t="shared" si="26"/>
        <v/>
      </c>
      <c r="BF26" s="1858" t="str">
        <f t="shared" si="26"/>
        <v/>
      </c>
      <c r="BG26" s="1858" t="str">
        <f t="shared" si="26"/>
        <v/>
      </c>
      <c r="BH26" s="1858" t="str">
        <f t="shared" si="26"/>
        <v/>
      </c>
      <c r="BI26" s="1858" t="str">
        <f t="shared" si="26"/>
        <v/>
      </c>
      <c r="BJ26" s="1858" t="str">
        <f t="shared" si="26"/>
        <v/>
      </c>
      <c r="BK26" s="1858" t="str">
        <f t="shared" si="26"/>
        <v/>
      </c>
      <c r="BL26" s="1858" t="str">
        <f t="shared" si="26"/>
        <v/>
      </c>
    </row>
    <row r="27" spans="1:64" s="945" customFormat="1" ht="20.25" customHeight="1" x14ac:dyDescent="0.2">
      <c r="A27" s="1275">
        <f t="shared" si="27"/>
        <v>356</v>
      </c>
      <c r="B27" s="485">
        <f t="shared" si="22"/>
        <v>43821</v>
      </c>
      <c r="C27" s="1913">
        <v>23</v>
      </c>
      <c r="D27" s="483">
        <f t="shared" si="28"/>
        <v>51</v>
      </c>
      <c r="E27" s="1785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6"/>
      <c r="H27" s="1511" t="str">
        <f t="shared" ca="1" si="1"/>
        <v/>
      </c>
      <c r="I27" s="1512" t="str">
        <f t="shared" ca="1" si="2"/>
        <v/>
      </c>
      <c r="J27" s="513">
        <f t="shared" ca="1" si="3"/>
        <v>0</v>
      </c>
      <c r="K27" s="1335">
        <f t="shared" ca="1" si="4"/>
        <v>0</v>
      </c>
      <c r="L27" s="444">
        <f t="shared" ca="1" si="5"/>
        <v>0</v>
      </c>
      <c r="M27" s="2076"/>
      <c r="N27" s="1501"/>
      <c r="O27" s="1502"/>
      <c r="P27" s="513">
        <f t="shared" si="6"/>
        <v>0</v>
      </c>
      <c r="Q27" s="513">
        <f t="shared" si="7"/>
        <v>0</v>
      </c>
      <c r="R27" s="1335">
        <f t="shared" ca="1" si="8"/>
        <v>0</v>
      </c>
      <c r="S27" s="444">
        <f t="shared" ca="1" si="9"/>
        <v>0</v>
      </c>
      <c r="T27" s="2076"/>
      <c r="U27" s="2018">
        <f t="shared" si="10"/>
        <v>0</v>
      </c>
      <c r="V27" s="444">
        <f t="shared" ca="1" si="11"/>
        <v>0</v>
      </c>
      <c r="W27" s="49">
        <f t="shared" si="12"/>
        <v>0</v>
      </c>
      <c r="X27" s="1342">
        <f t="shared" ca="1" si="13"/>
        <v>0</v>
      </c>
      <c r="Y27" s="1527" t="str">
        <f t="shared" si="14"/>
        <v/>
      </c>
      <c r="Z27" s="1528">
        <f t="shared" ca="1" si="15"/>
        <v>0</v>
      </c>
      <c r="AA27" s="1336">
        <f t="shared" si="16"/>
        <v>0</v>
      </c>
      <c r="AB27" s="49">
        <f t="shared" ca="1" si="25"/>
        <v>0</v>
      </c>
      <c r="AC27" s="939"/>
      <c r="AD27" s="1300">
        <f t="shared" ca="1" si="0"/>
        <v>1</v>
      </c>
      <c r="AE27" s="1337">
        <f t="shared" ca="1" si="17"/>
        <v>0</v>
      </c>
      <c r="AF27" s="1044" t="str">
        <f t="shared" si="18"/>
        <v/>
      </c>
      <c r="AG27" s="1045"/>
      <c r="AH27" s="1046"/>
      <c r="AI27" s="1047"/>
      <c r="AJ27" s="751">
        <v>1</v>
      </c>
      <c r="AK27" s="567">
        <v>1</v>
      </c>
      <c r="AL27" s="568">
        <v>1</v>
      </c>
      <c r="AM27" s="569">
        <v>1</v>
      </c>
      <c r="AN27" s="570">
        <v>1</v>
      </c>
      <c r="AO27" s="571">
        <v>1</v>
      </c>
      <c r="AP27" s="572"/>
      <c r="AQ27" s="566">
        <v>1</v>
      </c>
      <c r="AR27" s="567"/>
      <c r="AS27" s="568">
        <v>1</v>
      </c>
      <c r="AT27" s="569"/>
      <c r="AU27" s="570">
        <v>1</v>
      </c>
      <c r="AV27" s="571">
        <v>1</v>
      </c>
      <c r="AW27" s="572">
        <v>1</v>
      </c>
      <c r="AX27" s="566"/>
      <c r="AY27" s="567">
        <v>1</v>
      </c>
      <c r="AZ27" s="2020"/>
      <c r="BA27" s="2022"/>
      <c r="BB27" s="438" t="str">
        <f t="shared" si="19"/>
        <v>Sa</v>
      </c>
      <c r="BC27" s="437" t="str">
        <f t="shared" si="20"/>
        <v>Sa</v>
      </c>
      <c r="BD27" s="1858" t="str">
        <f t="shared" si="26"/>
        <v/>
      </c>
      <c r="BE27" s="1858" t="str">
        <f t="shared" si="26"/>
        <v/>
      </c>
      <c r="BF27" s="1858" t="str">
        <f t="shared" si="26"/>
        <v/>
      </c>
      <c r="BG27" s="1858" t="str">
        <f t="shared" si="26"/>
        <v/>
      </c>
      <c r="BH27" s="1858" t="str">
        <f t="shared" si="26"/>
        <v/>
      </c>
      <c r="BI27" s="1858" t="str">
        <f t="shared" si="26"/>
        <v/>
      </c>
      <c r="BJ27" s="1858" t="str">
        <f t="shared" si="26"/>
        <v/>
      </c>
      <c r="BK27" s="1858" t="str">
        <f t="shared" si="26"/>
        <v/>
      </c>
      <c r="BL27" s="1858" t="str">
        <f t="shared" si="26"/>
        <v/>
      </c>
    </row>
    <row r="28" spans="1:64" s="945" customFormat="1" ht="20.25" customHeight="1" x14ac:dyDescent="0.2">
      <c r="A28" s="1276">
        <f t="shared" si="27"/>
        <v>357</v>
      </c>
      <c r="B28" s="485">
        <f t="shared" si="22"/>
        <v>43822</v>
      </c>
      <c r="C28" s="1913">
        <v>24</v>
      </c>
      <c r="D28" s="483">
        <f t="shared" si="28"/>
        <v>51</v>
      </c>
      <c r="E28" s="1785">
        <f>IF(OR(G28="oa",G28="f",G28="kk",G28="ez",G28="kug",G28="m",G28="a",G28="hfv",AND(IstUrlaub="n",OR(G28="u",G28="s",G28="hfu")),AND(IstUrlaub="n",G28="k"),AND(Arbeitszeiten!$P$25="x",G28="v")),1,0)+IF(AND(IstUrlaub="n",G28="h"),0.5,0)+IF(G28="hf",0.5,0)+IF(AND(IstUrlaub="j",G28="hfu"),0.5,0)-IF(AND(IstUrlaub="n",G28="k"),IF(L28+S28&lt;U28,(L28+S28)/U28,1),0)</f>
        <v>1</v>
      </c>
      <c r="F28" s="40">
        <f t="shared" si="24"/>
        <v>0</v>
      </c>
      <c r="G28" s="1979" t="str">
        <f>IF(Heil_Abend="j","f",IF(Heil_Abend="h","hf",""))</f>
        <v>f</v>
      </c>
      <c r="H28" s="1511" t="str">
        <f t="shared" ca="1" si="1"/>
        <v/>
      </c>
      <c r="I28" s="1512" t="str">
        <f t="shared" ca="1" si="2"/>
        <v/>
      </c>
      <c r="J28" s="513">
        <f t="shared" ca="1" si="3"/>
        <v>0</v>
      </c>
      <c r="K28" s="1335">
        <f t="shared" ca="1" si="4"/>
        <v>0</v>
      </c>
      <c r="L28" s="444">
        <f t="shared" ca="1" si="5"/>
        <v>0</v>
      </c>
      <c r="M28" s="2076"/>
      <c r="N28" s="1501"/>
      <c r="O28" s="1502"/>
      <c r="P28" s="513">
        <f t="shared" si="6"/>
        <v>0</v>
      </c>
      <c r="Q28" s="513">
        <f t="shared" si="7"/>
        <v>0</v>
      </c>
      <c r="R28" s="1335">
        <f t="shared" ca="1" si="8"/>
        <v>0</v>
      </c>
      <c r="S28" s="444">
        <f t="shared" ca="1" si="9"/>
        <v>0</v>
      </c>
      <c r="T28" s="2076"/>
      <c r="U28" s="2018">
        <f t="shared" si="10"/>
        <v>0</v>
      </c>
      <c r="V28" s="444">
        <f ca="1">L28+S28+IF(AND(G28="d",L28+S28&lt;W28),W28-S28-L28,0)+IF(IstUrlaub="j",IF(OR(G28="hfu",G28="u",G28="s",G28="h",G28="k"),W28,0)*IF(G28="h",0.5,1)-IF(L28+S28&lt;W28,L28+S28,W28)*IF(G28="k",1,0),0)</f>
        <v>0</v>
      </c>
      <c r="W28" s="49">
        <f t="shared" si="12"/>
        <v>0</v>
      </c>
      <c r="X28" s="1342">
        <f t="shared" ca="1" si="13"/>
        <v>0</v>
      </c>
      <c r="Y28" s="1527" t="str">
        <f t="shared" si="14"/>
        <v/>
      </c>
      <c r="Z28" s="1528">
        <f t="shared" ca="1" si="15"/>
        <v>0</v>
      </c>
      <c r="AA28" s="1336">
        <f t="shared" si="16"/>
        <v>0</v>
      </c>
      <c r="AB28" s="49">
        <f t="shared" ca="1" si="25"/>
        <v>0</v>
      </c>
      <c r="AC28" s="939" t="s">
        <v>808</v>
      </c>
      <c r="AD28" s="1300">
        <f t="shared" ca="1" si="0"/>
        <v>1</v>
      </c>
      <c r="AE28" s="1337">
        <f t="shared" ca="1" si="17"/>
        <v>0</v>
      </c>
      <c r="AF28" s="1044" t="str">
        <f t="shared" si="18"/>
        <v/>
      </c>
      <c r="AG28" s="1045"/>
      <c r="AH28" s="1046"/>
      <c r="AI28" s="1047"/>
      <c r="AJ28" s="751">
        <v>1</v>
      </c>
      <c r="AK28" s="567">
        <v>1</v>
      </c>
      <c r="AL28" s="568">
        <v>1</v>
      </c>
      <c r="AM28" s="569">
        <v>1</v>
      </c>
      <c r="AN28" s="570">
        <v>1</v>
      </c>
      <c r="AO28" s="571">
        <v>1</v>
      </c>
      <c r="AP28" s="572"/>
      <c r="AQ28" s="566">
        <v>1</v>
      </c>
      <c r="AR28" s="567"/>
      <c r="AS28" s="568">
        <v>1</v>
      </c>
      <c r="AT28" s="569"/>
      <c r="AU28" s="570">
        <v>1</v>
      </c>
      <c r="AV28" s="571">
        <v>1</v>
      </c>
      <c r="AW28" s="572">
        <v>1</v>
      </c>
      <c r="AX28" s="566"/>
      <c r="AY28" s="567">
        <v>1</v>
      </c>
      <c r="AZ28" s="2020"/>
      <c r="BA28" s="2022"/>
      <c r="BB28" s="438" t="str">
        <f t="shared" si="19"/>
        <v>So</v>
      </c>
      <c r="BC28" s="437" t="str">
        <f t="shared" si="20"/>
        <v>Sof</v>
      </c>
      <c r="BD28" s="1858" t="str">
        <f t="shared" si="26"/>
        <v/>
      </c>
      <c r="BE28" s="1858" t="str">
        <f t="shared" si="26"/>
        <v/>
      </c>
      <c r="BF28" s="1858" t="str">
        <f t="shared" si="26"/>
        <v/>
      </c>
      <c r="BG28" s="1858" t="str">
        <f t="shared" si="26"/>
        <v/>
      </c>
      <c r="BH28" s="1858" t="str">
        <f t="shared" si="26"/>
        <v/>
      </c>
      <c r="BI28" s="1858" t="str">
        <f t="shared" si="26"/>
        <v/>
      </c>
      <c r="BJ28" s="1858" t="str">
        <f t="shared" si="26"/>
        <v/>
      </c>
      <c r="BK28" s="1858" t="str">
        <f t="shared" si="26"/>
        <v/>
      </c>
      <c r="BL28" s="1858" t="str">
        <f t="shared" si="26"/>
        <v/>
      </c>
    </row>
    <row r="29" spans="1:64" s="945" customFormat="1" ht="20.25" customHeight="1" x14ac:dyDescent="0.2">
      <c r="A29" s="1275">
        <f t="shared" si="27"/>
        <v>358</v>
      </c>
      <c r="B29" s="485">
        <f t="shared" si="22"/>
        <v>43823</v>
      </c>
      <c r="C29" s="1913">
        <v>25</v>
      </c>
      <c r="D29" s="483">
        <f t="shared" si="28"/>
        <v>52</v>
      </c>
      <c r="E29" s="1785">
        <f>IF(OR(G5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1</v>
      </c>
      <c r="F29" s="40">
        <f t="shared" si="24"/>
        <v>0.32500000000000001</v>
      </c>
      <c r="G29" s="936" t="str">
        <f>IF(Land="z","","f")</f>
        <v>f</v>
      </c>
      <c r="H29" s="1511" t="str">
        <f t="shared" ca="1" si="1"/>
        <v/>
      </c>
      <c r="I29" s="1512" t="str">
        <f t="shared" ca="1" si="2"/>
        <v/>
      </c>
      <c r="J29" s="937">
        <f t="shared" ca="1" si="3"/>
        <v>0</v>
      </c>
      <c r="K29" s="938">
        <f t="shared" ca="1" si="4"/>
        <v>0</v>
      </c>
      <c r="L29" s="444">
        <f t="shared" ca="1" si="5"/>
        <v>0</v>
      </c>
      <c r="M29" s="2076"/>
      <c r="N29" s="1501"/>
      <c r="O29" s="1502"/>
      <c r="P29" s="937">
        <f t="shared" si="6"/>
        <v>0</v>
      </c>
      <c r="Q29" s="937">
        <f t="shared" si="7"/>
        <v>0</v>
      </c>
      <c r="R29" s="938">
        <f t="shared" ca="1" si="8"/>
        <v>0</v>
      </c>
      <c r="S29" s="444">
        <f t="shared" ca="1" si="9"/>
        <v>0</v>
      </c>
      <c r="T29" s="2076"/>
      <c r="U29" s="2018">
        <f t="shared" si="10"/>
        <v>0.32500000000000001</v>
      </c>
      <c r="V29" s="444">
        <f t="shared" ref="V29:V34" ca="1" si="29">L29+S29+IF(AND(G29="d",L29+S29&lt;W29),W29-S29-L29,0)+IF(IstUrlaub="j",IF(OR(G29="u",G29="s",G29="h",G29="k"),W29,0)*IF(G29="h",0.5,1)-IF(L29+S29&lt;W29,L29+S29,W29)*IF(G29="k",1,0),0)</f>
        <v>0</v>
      </c>
      <c r="W29" s="49">
        <f t="shared" si="12"/>
        <v>0</v>
      </c>
      <c r="X29" s="1342">
        <f t="shared" ca="1" si="13"/>
        <v>0</v>
      </c>
      <c r="Y29" s="1519" t="str">
        <f t="shared" si="14"/>
        <v/>
      </c>
      <c r="Z29" s="1520">
        <f t="shared" ca="1" si="15"/>
        <v>0</v>
      </c>
      <c r="AA29" s="1336">
        <f t="shared" si="16"/>
        <v>0</v>
      </c>
      <c r="AB29" s="49">
        <f t="shared" ca="1" si="25"/>
        <v>0</v>
      </c>
      <c r="AC29" s="939" t="s">
        <v>412</v>
      </c>
      <c r="AD29" s="1300">
        <f t="shared" ca="1" si="0"/>
        <v>1</v>
      </c>
      <c r="AE29" s="1337">
        <f t="shared" ca="1" si="17"/>
        <v>0</v>
      </c>
      <c r="AF29" s="1044" t="str">
        <f t="shared" si="18"/>
        <v/>
      </c>
      <c r="AG29" s="1045"/>
      <c r="AH29" s="1046"/>
      <c r="AI29" s="1047"/>
      <c r="AJ29" s="751">
        <v>1</v>
      </c>
      <c r="AK29" s="567">
        <v>1</v>
      </c>
      <c r="AL29" s="568">
        <v>1</v>
      </c>
      <c r="AM29" s="569">
        <v>1</v>
      </c>
      <c r="AN29" s="570">
        <v>1</v>
      </c>
      <c r="AO29" s="571">
        <v>1</v>
      </c>
      <c r="AP29" s="572"/>
      <c r="AQ29" s="566">
        <v>1</v>
      </c>
      <c r="AR29" s="567"/>
      <c r="AS29" s="568">
        <v>1</v>
      </c>
      <c r="AT29" s="569"/>
      <c r="AU29" s="570">
        <v>1</v>
      </c>
      <c r="AV29" s="571">
        <v>1</v>
      </c>
      <c r="AW29" s="572">
        <v>1</v>
      </c>
      <c r="AX29" s="566"/>
      <c r="AY29" s="567">
        <v>1</v>
      </c>
      <c r="AZ29" s="2020"/>
      <c r="BA29" s="2022"/>
      <c r="BB29" s="438" t="str">
        <f t="shared" si="19"/>
        <v>Mo</v>
      </c>
      <c r="BC29" s="437" t="str">
        <f t="shared" si="20"/>
        <v>Mof</v>
      </c>
      <c r="BD29" s="1858" t="str">
        <f t="shared" si="26"/>
        <v/>
      </c>
      <c r="BE29" s="1858" t="str">
        <f t="shared" si="26"/>
        <v/>
      </c>
      <c r="BF29" s="1858" t="str">
        <f t="shared" si="26"/>
        <v/>
      </c>
      <c r="BG29" s="1858" t="str">
        <f t="shared" si="26"/>
        <v/>
      </c>
      <c r="BH29" s="1858" t="str">
        <f t="shared" si="26"/>
        <v/>
      </c>
      <c r="BI29" s="1858" t="str">
        <f t="shared" si="26"/>
        <v/>
      </c>
      <c r="BJ29" s="1858" t="str">
        <f t="shared" si="26"/>
        <v/>
      </c>
      <c r="BK29" s="1858" t="str">
        <f t="shared" si="26"/>
        <v/>
      </c>
      <c r="BL29" s="1858" t="str">
        <f t="shared" si="26"/>
        <v/>
      </c>
    </row>
    <row r="30" spans="1:64" s="945" customFormat="1" ht="20.25" customHeight="1" x14ac:dyDescent="0.2">
      <c r="A30" s="1275">
        <f t="shared" si="27"/>
        <v>359</v>
      </c>
      <c r="B30" s="485">
        <f t="shared" si="22"/>
        <v>43824</v>
      </c>
      <c r="C30" s="1913">
        <v>26</v>
      </c>
      <c r="D30" s="483">
        <f t="shared" si="28"/>
        <v>52</v>
      </c>
      <c r="E30" s="1785">
        <f>IF(OR(G6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1</v>
      </c>
      <c r="F30" s="40">
        <f t="shared" si="24"/>
        <v>0.32500000000000001</v>
      </c>
      <c r="G30" s="1980" t="str">
        <f>IF(OR(Land="z",AND(CH="x",Vorarbeit&lt;&gt;"x")),"",IF(AND(Vorarbeit="x",CH="x",AT_DI_DEZ="x",AM_DEZ="x"),"v","f"))</f>
        <v>f</v>
      </c>
      <c r="H30" s="1511" t="str">
        <f t="shared" ca="1" si="1"/>
        <v/>
      </c>
      <c r="I30" s="1512" t="str">
        <f t="shared" ca="1" si="2"/>
        <v/>
      </c>
      <c r="J30" s="937">
        <f t="shared" ca="1" si="3"/>
        <v>0</v>
      </c>
      <c r="K30" s="938">
        <f t="shared" ca="1" si="4"/>
        <v>0</v>
      </c>
      <c r="L30" s="444">
        <f t="shared" ca="1" si="5"/>
        <v>0</v>
      </c>
      <c r="M30" s="2076"/>
      <c r="N30" s="1501"/>
      <c r="O30" s="1502"/>
      <c r="P30" s="937">
        <f t="shared" si="6"/>
        <v>0</v>
      </c>
      <c r="Q30" s="937">
        <f t="shared" si="7"/>
        <v>0</v>
      </c>
      <c r="R30" s="938">
        <f t="shared" ca="1" si="8"/>
        <v>0</v>
      </c>
      <c r="S30" s="444">
        <f t="shared" ca="1" si="9"/>
        <v>0</v>
      </c>
      <c r="T30" s="2076"/>
      <c r="U30" s="2018">
        <f t="shared" si="10"/>
        <v>0.32500000000000001</v>
      </c>
      <c r="V30" s="444">
        <f t="shared" ca="1" si="29"/>
        <v>0</v>
      </c>
      <c r="W30" s="49">
        <f t="shared" si="12"/>
        <v>0</v>
      </c>
      <c r="X30" s="1342">
        <f t="shared" ca="1" si="13"/>
        <v>0</v>
      </c>
      <c r="Y30" s="1519" t="str">
        <f t="shared" si="14"/>
        <v/>
      </c>
      <c r="Z30" s="1520">
        <f t="shared" ca="1" si="15"/>
        <v>0</v>
      </c>
      <c r="AA30" s="1336">
        <f t="shared" si="16"/>
        <v>0</v>
      </c>
      <c r="AB30" s="49">
        <f t="shared" ca="1" si="25"/>
        <v>0</v>
      </c>
      <c r="AC30" s="939" t="s">
        <v>413</v>
      </c>
      <c r="AD30" s="1300">
        <f t="shared" ca="1" si="0"/>
        <v>1</v>
      </c>
      <c r="AE30" s="1337">
        <f t="shared" ca="1" si="17"/>
        <v>0</v>
      </c>
      <c r="AF30" s="1044" t="str">
        <f t="shared" si="18"/>
        <v/>
      </c>
      <c r="AG30" s="1045"/>
      <c r="AH30" s="1046"/>
      <c r="AI30" s="1047"/>
      <c r="AJ30" s="751">
        <v>1</v>
      </c>
      <c r="AK30" s="567">
        <v>1</v>
      </c>
      <c r="AL30" s="568">
        <v>1</v>
      </c>
      <c r="AM30" s="569">
        <v>1</v>
      </c>
      <c r="AN30" s="570">
        <v>1</v>
      </c>
      <c r="AO30" s="571">
        <v>1</v>
      </c>
      <c r="AP30" s="572"/>
      <c r="AQ30" s="566">
        <v>1</v>
      </c>
      <c r="AR30" s="567"/>
      <c r="AS30" s="568">
        <v>1</v>
      </c>
      <c r="AT30" s="569"/>
      <c r="AU30" s="570">
        <v>1</v>
      </c>
      <c r="AV30" s="571">
        <v>1</v>
      </c>
      <c r="AW30" s="572">
        <v>1</v>
      </c>
      <c r="AX30" s="566"/>
      <c r="AY30" s="567">
        <v>1</v>
      </c>
      <c r="AZ30" s="2020"/>
      <c r="BA30" s="2022"/>
      <c r="BB30" s="438" t="str">
        <f t="shared" si="19"/>
        <v>Di</v>
      </c>
      <c r="BC30" s="437" t="str">
        <f t="shared" si="20"/>
        <v>Dif</v>
      </c>
      <c r="BD30" s="1858" t="str">
        <f t="shared" si="26"/>
        <v/>
      </c>
      <c r="BE30" s="1858" t="str">
        <f t="shared" si="26"/>
        <v/>
      </c>
      <c r="BF30" s="1858" t="str">
        <f t="shared" si="26"/>
        <v/>
      </c>
      <c r="BG30" s="1858" t="str">
        <f t="shared" si="26"/>
        <v/>
      </c>
      <c r="BH30" s="1858" t="str">
        <f t="shared" si="26"/>
        <v/>
      </c>
      <c r="BI30" s="1858" t="str">
        <f t="shared" si="26"/>
        <v/>
      </c>
      <c r="BJ30" s="1858" t="str">
        <f t="shared" si="26"/>
        <v/>
      </c>
      <c r="BK30" s="1858" t="str">
        <f t="shared" si="26"/>
        <v/>
      </c>
      <c r="BL30" s="1858" t="str">
        <f t="shared" si="26"/>
        <v/>
      </c>
    </row>
    <row r="31" spans="1:64" s="945" customFormat="1" ht="20.25" customHeight="1" x14ac:dyDescent="0.2">
      <c r="A31" s="1275">
        <f t="shared" si="27"/>
        <v>360</v>
      </c>
      <c r="B31" s="485">
        <f t="shared" si="22"/>
        <v>43825</v>
      </c>
      <c r="C31" s="1913">
        <v>27</v>
      </c>
      <c r="D31" s="483">
        <f t="shared" si="28"/>
        <v>52</v>
      </c>
      <c r="E31" s="1785">
        <f>IF(OR(G7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1980" t="str">
        <f>IF(AND(AT_MI_DEZ="x",AM_DEZ="x",Vorarbeit="x"),"v","")</f>
        <v/>
      </c>
      <c r="H31" s="1511" t="str">
        <f t="shared" ca="1" si="1"/>
        <v/>
      </c>
      <c r="I31" s="1512" t="str">
        <f t="shared" ca="1" si="2"/>
        <v/>
      </c>
      <c r="J31" s="513">
        <f t="shared" ca="1" si="3"/>
        <v>0</v>
      </c>
      <c r="K31" s="1335">
        <f t="shared" ca="1" si="4"/>
        <v>0</v>
      </c>
      <c r="L31" s="444">
        <f t="shared" ca="1" si="5"/>
        <v>0</v>
      </c>
      <c r="M31" s="2076"/>
      <c r="N31" s="1501"/>
      <c r="O31" s="1502"/>
      <c r="P31" s="513">
        <f t="shared" si="6"/>
        <v>0</v>
      </c>
      <c r="Q31" s="513">
        <f t="shared" si="7"/>
        <v>0</v>
      </c>
      <c r="R31" s="1335">
        <f t="shared" ca="1" si="8"/>
        <v>0</v>
      </c>
      <c r="S31" s="444">
        <f t="shared" ca="1" si="9"/>
        <v>0</v>
      </c>
      <c r="T31" s="2076"/>
      <c r="U31" s="2018">
        <f t="shared" si="10"/>
        <v>0.32500000000000001</v>
      </c>
      <c r="V31" s="444">
        <f t="shared" ca="1" si="29"/>
        <v>0</v>
      </c>
      <c r="W31" s="49">
        <f t="shared" si="12"/>
        <v>0.32500000000000001</v>
      </c>
      <c r="X31" s="1342">
        <f t="shared" ca="1" si="13"/>
        <v>0</v>
      </c>
      <c r="Y31" s="1527" t="str">
        <f t="shared" si="14"/>
        <v/>
      </c>
      <c r="Z31" s="1528">
        <f t="shared" ca="1" si="15"/>
        <v>0</v>
      </c>
      <c r="AA31" s="1336">
        <f t="shared" si="16"/>
        <v>0</v>
      </c>
      <c r="AB31" s="49">
        <f t="shared" ca="1" si="25"/>
        <v>0</v>
      </c>
      <c r="AC31" s="939"/>
      <c r="AD31" s="1300">
        <f t="shared" ca="1" si="0"/>
        <v>1</v>
      </c>
      <c r="AE31" s="1337">
        <f t="shared" ca="1" si="17"/>
        <v>0</v>
      </c>
      <c r="AF31" s="1044" t="str">
        <f t="shared" si="18"/>
        <v/>
      </c>
      <c r="AG31" s="1045"/>
      <c r="AH31" s="1046"/>
      <c r="AI31" s="1047"/>
      <c r="AJ31" s="751">
        <v>1</v>
      </c>
      <c r="AK31" s="567">
        <v>1</v>
      </c>
      <c r="AL31" s="568">
        <v>1</v>
      </c>
      <c r="AM31" s="569">
        <v>1</v>
      </c>
      <c r="AN31" s="570">
        <v>1</v>
      </c>
      <c r="AO31" s="571">
        <v>1</v>
      </c>
      <c r="AP31" s="572">
        <v>1</v>
      </c>
      <c r="AQ31" s="566">
        <v>1</v>
      </c>
      <c r="AR31" s="567">
        <v>1</v>
      </c>
      <c r="AS31" s="568">
        <v>1</v>
      </c>
      <c r="AT31" s="569">
        <v>1</v>
      </c>
      <c r="AU31" s="570">
        <v>1</v>
      </c>
      <c r="AV31" s="571">
        <v>1</v>
      </c>
      <c r="AW31" s="572">
        <v>1</v>
      </c>
      <c r="AX31" s="566">
        <v>1</v>
      </c>
      <c r="AY31" s="567">
        <v>1</v>
      </c>
      <c r="AZ31" s="2020"/>
      <c r="BA31" s="2022"/>
      <c r="BB31" s="438" t="str">
        <f t="shared" si="19"/>
        <v>Mi</v>
      </c>
      <c r="BC31" s="437" t="str">
        <f t="shared" si="20"/>
        <v>Mi</v>
      </c>
      <c r="BD31" s="1858" t="str">
        <f t="shared" si="26"/>
        <v/>
      </c>
      <c r="BE31" s="1858" t="str">
        <f t="shared" si="26"/>
        <v/>
      </c>
      <c r="BF31" s="1858" t="str">
        <f t="shared" si="26"/>
        <v/>
      </c>
      <c r="BG31" s="1858" t="str">
        <f t="shared" si="26"/>
        <v/>
      </c>
      <c r="BH31" s="1858" t="str">
        <f t="shared" si="26"/>
        <v/>
      </c>
      <c r="BI31" s="1858" t="str">
        <f t="shared" si="26"/>
        <v/>
      </c>
      <c r="BJ31" s="1858" t="str">
        <f t="shared" si="26"/>
        <v/>
      </c>
      <c r="BK31" s="1858" t="str">
        <f t="shared" si="26"/>
        <v/>
      </c>
      <c r="BL31" s="1858" t="str">
        <f t="shared" si="26"/>
        <v/>
      </c>
    </row>
    <row r="32" spans="1:64" s="945" customFormat="1" ht="20.25" customHeight="1" x14ac:dyDescent="0.2">
      <c r="A32" s="1275">
        <f t="shared" si="27"/>
        <v>361</v>
      </c>
      <c r="B32" s="485">
        <f t="shared" si="22"/>
        <v>43826</v>
      </c>
      <c r="C32" s="1913">
        <v>28</v>
      </c>
      <c r="D32" s="483">
        <f t="shared" si="28"/>
        <v>52</v>
      </c>
      <c r="E32" s="1785">
        <f>IF(OR(G8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1980" t="str">
        <f>IF(AND(AT_DO_DEZ="x",AM_DEZ="x",Vorarbeit="x"),"v","")</f>
        <v/>
      </c>
      <c r="H32" s="1511" t="str">
        <f t="shared" ca="1" si="1"/>
        <v/>
      </c>
      <c r="I32" s="1512" t="str">
        <f t="shared" ca="1" si="2"/>
        <v/>
      </c>
      <c r="J32" s="513">
        <f t="shared" ca="1" si="3"/>
        <v>0</v>
      </c>
      <c r="K32" s="1335">
        <f t="shared" ca="1" si="4"/>
        <v>0</v>
      </c>
      <c r="L32" s="444">
        <f t="shared" ca="1" si="5"/>
        <v>0</v>
      </c>
      <c r="M32" s="2076"/>
      <c r="N32" s="1501"/>
      <c r="O32" s="1502"/>
      <c r="P32" s="513">
        <f t="shared" si="6"/>
        <v>0</v>
      </c>
      <c r="Q32" s="513">
        <f t="shared" si="7"/>
        <v>0</v>
      </c>
      <c r="R32" s="1335">
        <f t="shared" ca="1" si="8"/>
        <v>0</v>
      </c>
      <c r="S32" s="444">
        <f t="shared" ca="1" si="9"/>
        <v>0</v>
      </c>
      <c r="T32" s="2076"/>
      <c r="U32" s="2018">
        <f t="shared" si="10"/>
        <v>0.32500000000000001</v>
      </c>
      <c r="V32" s="444">
        <f t="shared" ca="1" si="29"/>
        <v>0</v>
      </c>
      <c r="W32" s="49">
        <f t="shared" si="12"/>
        <v>0.32500000000000001</v>
      </c>
      <c r="X32" s="1342">
        <f t="shared" ca="1" si="13"/>
        <v>0</v>
      </c>
      <c r="Y32" s="1527" t="str">
        <f t="shared" si="14"/>
        <v/>
      </c>
      <c r="Z32" s="1528">
        <f t="shared" ca="1" si="15"/>
        <v>0</v>
      </c>
      <c r="AA32" s="1336">
        <f t="shared" si="16"/>
        <v>0</v>
      </c>
      <c r="AB32" s="49">
        <f t="shared" ca="1" si="25"/>
        <v>0</v>
      </c>
      <c r="AC32" s="939"/>
      <c r="AD32" s="1300">
        <f t="shared" ca="1" si="0"/>
        <v>1</v>
      </c>
      <c r="AE32" s="1337">
        <f t="shared" ca="1" si="17"/>
        <v>0</v>
      </c>
      <c r="AF32" s="1044" t="str">
        <f t="shared" si="18"/>
        <v/>
      </c>
      <c r="AG32" s="1045"/>
      <c r="AH32" s="1046"/>
      <c r="AI32" s="1047"/>
      <c r="AJ32" s="751">
        <v>1</v>
      </c>
      <c r="AK32" s="567">
        <v>1</v>
      </c>
      <c r="AL32" s="568">
        <v>1</v>
      </c>
      <c r="AM32" s="569">
        <v>1</v>
      </c>
      <c r="AN32" s="570">
        <v>1</v>
      </c>
      <c r="AO32" s="571">
        <v>1</v>
      </c>
      <c r="AP32" s="572">
        <v>1</v>
      </c>
      <c r="AQ32" s="566">
        <v>1</v>
      </c>
      <c r="AR32" s="567">
        <v>1</v>
      </c>
      <c r="AS32" s="568">
        <v>1</v>
      </c>
      <c r="AT32" s="569">
        <v>1</v>
      </c>
      <c r="AU32" s="570">
        <v>1</v>
      </c>
      <c r="AV32" s="571">
        <v>1</v>
      </c>
      <c r="AW32" s="572">
        <v>1</v>
      </c>
      <c r="AX32" s="566">
        <v>1</v>
      </c>
      <c r="AY32" s="567">
        <v>1</v>
      </c>
      <c r="AZ32" s="2020"/>
      <c r="BA32" s="2022"/>
      <c r="BB32" s="438" t="str">
        <f t="shared" si="19"/>
        <v>Do</v>
      </c>
      <c r="BC32" s="437" t="str">
        <f t="shared" si="20"/>
        <v>Do</v>
      </c>
      <c r="BD32" s="1858" t="str">
        <f t="shared" si="26"/>
        <v/>
      </c>
      <c r="BE32" s="1858" t="str">
        <f t="shared" si="26"/>
        <v/>
      </c>
      <c r="BF32" s="1858" t="str">
        <f t="shared" si="26"/>
        <v/>
      </c>
      <c r="BG32" s="1858" t="str">
        <f t="shared" si="26"/>
        <v/>
      </c>
      <c r="BH32" s="1858" t="str">
        <f t="shared" si="26"/>
        <v/>
      </c>
      <c r="BI32" s="1858" t="str">
        <f t="shared" si="26"/>
        <v/>
      </c>
      <c r="BJ32" s="1858" t="str">
        <f t="shared" si="26"/>
        <v/>
      </c>
      <c r="BK32" s="1858" t="str">
        <f t="shared" si="26"/>
        <v/>
      </c>
      <c r="BL32" s="1858" t="str">
        <f t="shared" si="26"/>
        <v/>
      </c>
    </row>
    <row r="33" spans="1:64" s="945" customFormat="1" ht="20.25" customHeight="1" x14ac:dyDescent="0.2">
      <c r="A33" s="1275">
        <f t="shared" si="27"/>
        <v>362</v>
      </c>
      <c r="B33" s="485">
        <f t="shared" si="22"/>
        <v>43827</v>
      </c>
      <c r="C33" s="1913">
        <v>29</v>
      </c>
      <c r="D33" s="483">
        <f t="shared" si="28"/>
        <v>52</v>
      </c>
      <c r="E33" s="1785">
        <f>IF(OR(G9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1980" t="str">
        <f>IF(AND(AT_FR_DEZ="x",AM_DEZ="x",Vorarbeit="x"),"v","")</f>
        <v/>
      </c>
      <c r="H33" s="1511" t="str">
        <f t="shared" ca="1" si="1"/>
        <v/>
      </c>
      <c r="I33" s="1512" t="str">
        <f t="shared" ca="1" si="2"/>
        <v/>
      </c>
      <c r="J33" s="513">
        <f t="shared" ca="1" si="3"/>
        <v>0</v>
      </c>
      <c r="K33" s="1335">
        <f t="shared" ca="1" si="4"/>
        <v>0</v>
      </c>
      <c r="L33" s="444">
        <f t="shared" ca="1" si="5"/>
        <v>0</v>
      </c>
      <c r="M33" s="2076"/>
      <c r="N33" s="1501"/>
      <c r="O33" s="1502"/>
      <c r="P33" s="513">
        <f t="shared" si="6"/>
        <v>0</v>
      </c>
      <c r="Q33" s="513">
        <f t="shared" si="7"/>
        <v>0</v>
      </c>
      <c r="R33" s="1335">
        <f t="shared" ca="1" si="8"/>
        <v>0</v>
      </c>
      <c r="S33" s="444">
        <f t="shared" ca="1" si="9"/>
        <v>0</v>
      </c>
      <c r="T33" s="2076"/>
      <c r="U33" s="2018">
        <f t="shared" si="10"/>
        <v>0.32500000000000001</v>
      </c>
      <c r="V33" s="444">
        <f t="shared" ca="1" si="29"/>
        <v>0</v>
      </c>
      <c r="W33" s="49">
        <f t="shared" si="12"/>
        <v>0.32500000000000001</v>
      </c>
      <c r="X33" s="1342">
        <f t="shared" ca="1" si="13"/>
        <v>0</v>
      </c>
      <c r="Y33" s="1527" t="str">
        <f t="shared" si="14"/>
        <v/>
      </c>
      <c r="Z33" s="1528">
        <f t="shared" ca="1" si="15"/>
        <v>0</v>
      </c>
      <c r="AA33" s="1336">
        <f t="shared" si="16"/>
        <v>0</v>
      </c>
      <c r="AB33" s="49">
        <f t="shared" ca="1" si="25"/>
        <v>0</v>
      </c>
      <c r="AC33" s="939"/>
      <c r="AD33" s="1300">
        <f t="shared" ca="1" si="0"/>
        <v>1</v>
      </c>
      <c r="AE33" s="1337">
        <f t="shared" ca="1" si="17"/>
        <v>0</v>
      </c>
      <c r="AF33" s="1044" t="str">
        <f t="shared" si="18"/>
        <v/>
      </c>
      <c r="AG33" s="1045"/>
      <c r="AH33" s="1046"/>
      <c r="AI33" s="1047"/>
      <c r="AJ33" s="751">
        <v>1</v>
      </c>
      <c r="AK33" s="567">
        <v>1</v>
      </c>
      <c r="AL33" s="568">
        <v>1</v>
      </c>
      <c r="AM33" s="569">
        <v>1</v>
      </c>
      <c r="AN33" s="570">
        <v>1</v>
      </c>
      <c r="AO33" s="571">
        <v>1</v>
      </c>
      <c r="AP33" s="572">
        <v>1</v>
      </c>
      <c r="AQ33" s="566">
        <v>1</v>
      </c>
      <c r="AR33" s="567">
        <v>1</v>
      </c>
      <c r="AS33" s="568">
        <v>1</v>
      </c>
      <c r="AT33" s="569">
        <v>1</v>
      </c>
      <c r="AU33" s="570">
        <v>1</v>
      </c>
      <c r="AV33" s="571">
        <v>1</v>
      </c>
      <c r="AW33" s="572">
        <v>1</v>
      </c>
      <c r="AX33" s="566">
        <v>1</v>
      </c>
      <c r="AY33" s="567">
        <v>1</v>
      </c>
      <c r="AZ33" s="2020"/>
      <c r="BA33" s="2022"/>
      <c r="BB33" s="438" t="str">
        <f t="shared" si="19"/>
        <v>Fr</v>
      </c>
      <c r="BC33" s="437" t="str">
        <f t="shared" si="20"/>
        <v>Fr</v>
      </c>
      <c r="BD33" s="1858" t="str">
        <f t="shared" si="26"/>
        <v/>
      </c>
      <c r="BE33" s="1858" t="str">
        <f t="shared" si="26"/>
        <v/>
      </c>
      <c r="BF33" s="1858" t="str">
        <f t="shared" si="26"/>
        <v/>
      </c>
      <c r="BG33" s="1858" t="str">
        <f t="shared" si="26"/>
        <v/>
      </c>
      <c r="BH33" s="1858" t="str">
        <f t="shared" si="26"/>
        <v/>
      </c>
      <c r="BI33" s="1858" t="str">
        <f t="shared" si="26"/>
        <v/>
      </c>
      <c r="BJ33" s="1858" t="str">
        <f t="shared" si="26"/>
        <v/>
      </c>
      <c r="BK33" s="1858" t="str">
        <f t="shared" si="26"/>
        <v/>
      </c>
      <c r="BL33" s="1858" t="str">
        <f t="shared" si="26"/>
        <v/>
      </c>
    </row>
    <row r="34" spans="1:64" s="945" customFormat="1" ht="20.25" customHeight="1" x14ac:dyDescent="0.2">
      <c r="A34" s="1275">
        <f t="shared" si="27"/>
        <v>363</v>
      </c>
      <c r="B34" s="485">
        <f t="shared" si="22"/>
        <v>43828</v>
      </c>
      <c r="C34" s="1913">
        <v>30</v>
      </c>
      <c r="D34" s="483">
        <f t="shared" si="28"/>
        <v>52</v>
      </c>
      <c r="E34" s="1785">
        <f>IF(OR(G10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1980"/>
      <c r="H34" s="1511" t="str">
        <f t="shared" ca="1" si="1"/>
        <v/>
      </c>
      <c r="I34" s="1512" t="str">
        <f t="shared" ca="1" si="2"/>
        <v/>
      </c>
      <c r="J34" s="513">
        <f t="shared" ca="1" si="3"/>
        <v>0</v>
      </c>
      <c r="K34" s="1335">
        <f t="shared" ca="1" si="4"/>
        <v>0</v>
      </c>
      <c r="L34" s="444">
        <f t="shared" ca="1" si="5"/>
        <v>0</v>
      </c>
      <c r="M34" s="2076"/>
      <c r="N34" s="1501"/>
      <c r="O34" s="1502"/>
      <c r="P34" s="513">
        <f t="shared" si="6"/>
        <v>0</v>
      </c>
      <c r="Q34" s="513">
        <f t="shared" si="7"/>
        <v>0</v>
      </c>
      <c r="R34" s="1335">
        <f t="shared" ca="1" si="8"/>
        <v>0</v>
      </c>
      <c r="S34" s="444">
        <f t="shared" ca="1" si="9"/>
        <v>0</v>
      </c>
      <c r="T34" s="2076"/>
      <c r="U34" s="2018">
        <f t="shared" si="10"/>
        <v>0</v>
      </c>
      <c r="V34" s="444">
        <f t="shared" ca="1" si="29"/>
        <v>0</v>
      </c>
      <c r="W34" s="49">
        <f t="shared" si="12"/>
        <v>0</v>
      </c>
      <c r="X34" s="1342">
        <f t="shared" ca="1" si="13"/>
        <v>0</v>
      </c>
      <c r="Y34" s="1527" t="str">
        <f t="shared" si="14"/>
        <v/>
      </c>
      <c r="Z34" s="1528">
        <f t="shared" ca="1" si="15"/>
        <v>0</v>
      </c>
      <c r="AA34" s="1336">
        <f t="shared" si="16"/>
        <v>0</v>
      </c>
      <c r="AB34" s="49">
        <f t="shared" ca="1" si="25"/>
        <v>0</v>
      </c>
      <c r="AC34" s="939"/>
      <c r="AD34" s="1300">
        <f t="shared" ca="1" si="0"/>
        <v>1</v>
      </c>
      <c r="AE34" s="1337">
        <f t="shared" ca="1" si="17"/>
        <v>0</v>
      </c>
      <c r="AF34" s="1044" t="str">
        <f t="shared" si="18"/>
        <v/>
      </c>
      <c r="AG34" s="1045"/>
      <c r="AH34" s="1046"/>
      <c r="AI34" s="1047"/>
      <c r="AJ34" s="751">
        <v>1</v>
      </c>
      <c r="AK34" s="567">
        <v>1</v>
      </c>
      <c r="AL34" s="568">
        <v>1</v>
      </c>
      <c r="AM34" s="569">
        <v>1</v>
      </c>
      <c r="AN34" s="570">
        <v>1</v>
      </c>
      <c r="AO34" s="571">
        <v>1</v>
      </c>
      <c r="AP34" s="572">
        <v>1</v>
      </c>
      <c r="AQ34" s="566">
        <v>1</v>
      </c>
      <c r="AR34" s="567">
        <v>1</v>
      </c>
      <c r="AS34" s="568">
        <v>1</v>
      </c>
      <c r="AT34" s="569">
        <v>1</v>
      </c>
      <c r="AU34" s="570">
        <v>1</v>
      </c>
      <c r="AV34" s="571">
        <v>1</v>
      </c>
      <c r="AW34" s="572">
        <v>1</v>
      </c>
      <c r="AX34" s="566">
        <v>1</v>
      </c>
      <c r="AY34" s="567">
        <v>1</v>
      </c>
      <c r="AZ34" s="2020"/>
      <c r="BA34" s="2022"/>
      <c r="BB34" s="438" t="str">
        <f t="shared" si="19"/>
        <v>Sa</v>
      </c>
      <c r="BC34" s="437" t="str">
        <f t="shared" si="20"/>
        <v>Sa</v>
      </c>
      <c r="BD34" s="1858" t="str">
        <f t="shared" si="26"/>
        <v/>
      </c>
      <c r="BE34" s="1858" t="str">
        <f t="shared" si="26"/>
        <v/>
      </c>
      <c r="BF34" s="1858" t="str">
        <f t="shared" si="26"/>
        <v/>
      </c>
      <c r="BG34" s="1858" t="str">
        <f t="shared" si="26"/>
        <v/>
      </c>
      <c r="BH34" s="1858" t="str">
        <f t="shared" si="26"/>
        <v/>
      </c>
      <c r="BI34" s="1858" t="str">
        <f t="shared" si="26"/>
        <v/>
      </c>
      <c r="BJ34" s="1858" t="str">
        <f t="shared" si="26"/>
        <v/>
      </c>
      <c r="BK34" s="1858" t="str">
        <f t="shared" si="26"/>
        <v/>
      </c>
      <c r="BL34" s="1858" t="str">
        <f t="shared" si="26"/>
        <v/>
      </c>
    </row>
    <row r="35" spans="1:64" s="945" customFormat="1" ht="20.25" customHeight="1" x14ac:dyDescent="0.2">
      <c r="A35" s="1276">
        <f t="shared" si="27"/>
        <v>364</v>
      </c>
      <c r="B35" s="485">
        <f t="shared" si="22"/>
        <v>43829</v>
      </c>
      <c r="C35" s="1913">
        <v>31</v>
      </c>
      <c r="D35" s="483">
        <f t="shared" si="28"/>
        <v>52</v>
      </c>
      <c r="E35" s="1785">
        <f>IF(OR(G35="oa",G35="f",G35="kk",G35="ez",G35="kug",G35="m",G35="a",G35="hfv",AND(IstUrlaub="n",OR(G35="u",G35="s",G35="hfu")),AND(IstUrlaub="n",G35="k"),AND(Arbeitszeiten!$P$25="x",G35="v")),1,0)+IF(AND(IstUrlaub="n",G35="h"),0.5,0)+IF(G35="hf",0.5,0)+IF(AND(IstUrlaub="j",G35="hfu"),0.5,0)-IF(AND(IstUrlaub="n",G35="k"),IF(L35+S35&lt;U35,(L35+S35)/U35,1),0)</f>
        <v>1</v>
      </c>
      <c r="F35" s="40">
        <f t="shared" si="24"/>
        <v>0</v>
      </c>
      <c r="G35" s="1979" t="str">
        <f>IF(Silvester="j","f",IF(Silvester="h","hf",""))</f>
        <v>f</v>
      </c>
      <c r="H35" s="1511" t="str">
        <f t="shared" ca="1" si="1"/>
        <v/>
      </c>
      <c r="I35" s="1512" t="str">
        <f t="shared" ca="1" si="2"/>
        <v/>
      </c>
      <c r="J35" s="513">
        <f t="shared" ca="1" si="3"/>
        <v>0</v>
      </c>
      <c r="K35" s="1335">
        <f t="shared" ca="1" si="4"/>
        <v>0</v>
      </c>
      <c r="L35" s="444">
        <f t="shared" ca="1" si="5"/>
        <v>0</v>
      </c>
      <c r="M35" s="2076"/>
      <c r="N35" s="1501"/>
      <c r="O35" s="1502"/>
      <c r="P35" s="513">
        <f t="shared" si="6"/>
        <v>0</v>
      </c>
      <c r="Q35" s="513">
        <f t="shared" si="7"/>
        <v>0</v>
      </c>
      <c r="R35" s="1335">
        <f t="shared" ca="1" si="8"/>
        <v>0</v>
      </c>
      <c r="S35" s="444">
        <f t="shared" ca="1" si="9"/>
        <v>0</v>
      </c>
      <c r="T35" s="2076"/>
      <c r="U35" s="2018">
        <f t="shared" si="10"/>
        <v>0</v>
      </c>
      <c r="V35" s="444">
        <f ca="1">L35+S35+IF(AND(G35="d",L35+S35&lt;W35),W35-S35-L35,0)+IF(IstUrlaub="j",IF(OR(G35="hfu",G35="u",G35="s",G35="h",G35="k"),W35,0)*IF(G35="h",0.5,1)-IF(L35+S35&lt;W35,L35+S35,W35)*IF(G35="k",1,0),0)</f>
        <v>0</v>
      </c>
      <c r="W35" s="49">
        <f t="shared" si="12"/>
        <v>0</v>
      </c>
      <c r="X35" s="1342">
        <f t="shared" ca="1" si="13"/>
        <v>0</v>
      </c>
      <c r="Y35" s="1527" t="str">
        <f t="shared" si="14"/>
        <v/>
      </c>
      <c r="Z35" s="1528">
        <f t="shared" ca="1" si="15"/>
        <v>0</v>
      </c>
      <c r="AA35" s="1336">
        <f t="shared" si="16"/>
        <v>0</v>
      </c>
      <c r="AB35" s="49">
        <f t="shared" ca="1" si="25"/>
        <v>0</v>
      </c>
      <c r="AC35" s="939" t="s">
        <v>50</v>
      </c>
      <c r="AD35" s="1300">
        <f t="shared" ca="1" si="0"/>
        <v>1</v>
      </c>
      <c r="AE35" s="1337">
        <f t="shared" ca="1" si="17"/>
        <v>0</v>
      </c>
      <c r="AF35" s="1044" t="str">
        <f t="shared" si="18"/>
        <v/>
      </c>
      <c r="AG35" s="1045"/>
      <c r="AH35" s="1046"/>
      <c r="AI35" s="1047"/>
      <c r="AJ35" s="751">
        <v>1</v>
      </c>
      <c r="AK35" s="567">
        <v>1</v>
      </c>
      <c r="AL35" s="568">
        <v>1</v>
      </c>
      <c r="AM35" s="569">
        <v>1</v>
      </c>
      <c r="AN35" s="570">
        <v>1</v>
      </c>
      <c r="AO35" s="571">
        <v>1</v>
      </c>
      <c r="AP35" s="572">
        <v>1</v>
      </c>
      <c r="AQ35" s="566">
        <v>1</v>
      </c>
      <c r="AR35" s="567">
        <v>1</v>
      </c>
      <c r="AS35" s="568">
        <v>1</v>
      </c>
      <c r="AT35" s="569">
        <v>1</v>
      </c>
      <c r="AU35" s="570">
        <v>1</v>
      </c>
      <c r="AV35" s="571">
        <v>1</v>
      </c>
      <c r="AW35" s="572">
        <v>1</v>
      </c>
      <c r="AX35" s="566">
        <v>1</v>
      </c>
      <c r="AY35" s="567">
        <v>1</v>
      </c>
      <c r="AZ35" s="2020"/>
      <c r="BA35" s="2022"/>
      <c r="BB35" s="438" t="str">
        <f t="shared" si="19"/>
        <v>So</v>
      </c>
      <c r="BC35" s="437" t="str">
        <f t="shared" si="20"/>
        <v>Sof</v>
      </c>
      <c r="BD35" s="1858" t="str">
        <f t="shared" si="26"/>
        <v/>
      </c>
      <c r="BE35" s="1858" t="str">
        <f t="shared" si="26"/>
        <v/>
      </c>
      <c r="BF35" s="1858" t="str">
        <f t="shared" si="26"/>
        <v/>
      </c>
      <c r="BG35" s="1858" t="str">
        <f t="shared" si="26"/>
        <v/>
      </c>
      <c r="BH35" s="1858" t="str">
        <f t="shared" si="26"/>
        <v/>
      </c>
      <c r="BI35" s="1858" t="str">
        <f t="shared" si="26"/>
        <v/>
      </c>
      <c r="BJ35" s="1858" t="str">
        <f t="shared" si="26"/>
        <v/>
      </c>
      <c r="BK35" s="1858" t="str">
        <f t="shared" si="26"/>
        <v/>
      </c>
      <c r="BL35" s="1858" t="str">
        <f t="shared" si="26"/>
        <v/>
      </c>
    </row>
    <row r="36" spans="1:64" s="945" customFormat="1" ht="20.25" customHeight="1" thickBot="1" x14ac:dyDescent="0.25">
      <c r="B36" s="1018"/>
      <c r="C36" s="1019"/>
      <c r="D36" s="1006"/>
      <c r="E36" s="483"/>
      <c r="F36" s="444"/>
      <c r="G36" s="1016"/>
      <c r="H36" s="1513"/>
      <c r="I36" s="1514"/>
      <c r="J36" s="1008"/>
      <c r="K36" s="1020"/>
      <c r="L36" s="1010"/>
      <c r="M36" s="2052"/>
      <c r="N36" s="1503"/>
      <c r="O36" s="1504"/>
      <c r="P36" s="1008"/>
      <c r="Q36" s="1008"/>
      <c r="R36" s="1021"/>
      <c r="S36" s="1010"/>
      <c r="T36" s="2055"/>
      <c r="U36" s="1008"/>
      <c r="V36" s="1010"/>
      <c r="W36" s="1964"/>
      <c r="X36" s="1012"/>
      <c r="Y36" s="1521"/>
      <c r="Z36" s="1522"/>
      <c r="AA36" s="1022"/>
      <c r="AB36" s="1014"/>
      <c r="AC36" s="1023"/>
      <c r="AD36" s="1301">
        <f t="shared" ca="1" si="0"/>
        <v>1</v>
      </c>
      <c r="AE36" s="1305"/>
      <c r="AF36" s="1044"/>
      <c r="AG36" s="1045"/>
      <c r="AH36" s="1046"/>
      <c r="AI36" s="1047"/>
      <c r="AJ36" s="944">
        <v>1</v>
      </c>
      <c r="AK36" s="567">
        <v>1</v>
      </c>
      <c r="AL36" s="568">
        <v>1</v>
      </c>
      <c r="AM36" s="569">
        <v>1</v>
      </c>
      <c r="AN36" s="570">
        <v>1</v>
      </c>
      <c r="AO36" s="571">
        <v>1</v>
      </c>
      <c r="AP36" s="572">
        <v>1</v>
      </c>
      <c r="AQ36" s="566">
        <v>1</v>
      </c>
      <c r="AR36" s="567">
        <v>1</v>
      </c>
      <c r="AS36" s="568">
        <v>1</v>
      </c>
      <c r="AT36" s="569">
        <v>1</v>
      </c>
      <c r="AU36" s="570">
        <v>1</v>
      </c>
      <c r="AV36" s="571">
        <v>1</v>
      </c>
      <c r="AW36" s="572">
        <v>1</v>
      </c>
      <c r="AX36" s="566">
        <v>1</v>
      </c>
      <c r="AY36" s="567">
        <v>1</v>
      </c>
      <c r="AZ36" s="2020"/>
      <c r="BA36" s="2022"/>
      <c r="BB36" s="438"/>
      <c r="BC36" s="437"/>
      <c r="BD36" s="1858" t="str">
        <f t="shared" si="26"/>
        <v/>
      </c>
      <c r="BE36" s="1858" t="str">
        <f t="shared" si="26"/>
        <v/>
      </c>
      <c r="BF36" s="1858" t="str">
        <f t="shared" si="26"/>
        <v/>
      </c>
      <c r="BG36" s="1858"/>
      <c r="BH36" s="1858" t="str">
        <f t="shared" si="26"/>
        <v/>
      </c>
      <c r="BI36" s="1858" t="str">
        <f t="shared" si="26"/>
        <v/>
      </c>
      <c r="BJ36" s="1858" t="str">
        <f t="shared" si="26"/>
        <v/>
      </c>
      <c r="BK36" s="1858" t="str">
        <f t="shared" si="26"/>
        <v/>
      </c>
      <c r="BL36" s="1858" t="str">
        <f t="shared" si="26"/>
        <v/>
      </c>
    </row>
    <row r="37" spans="1:64" s="945" customFormat="1" ht="20.25" customHeight="1" thickBot="1" x14ac:dyDescent="0.25">
      <c r="B37" s="1784" t="s">
        <v>718</v>
      </c>
      <c r="C37" s="1771"/>
      <c r="D37" s="1772"/>
      <c r="E37" s="1772"/>
      <c r="F37" s="1773">
        <v>0</v>
      </c>
      <c r="G37" s="2097" t="s">
        <v>310</v>
      </c>
      <c r="H37" s="2098"/>
      <c r="I37" s="2098"/>
      <c r="J37" s="2098"/>
      <c r="K37" s="2099"/>
      <c r="L37" s="1773">
        <v>0</v>
      </c>
      <c r="M37" s="2073"/>
      <c r="N37" s="2100" t="s">
        <v>311</v>
      </c>
      <c r="O37" s="2101"/>
      <c r="P37" s="2101"/>
      <c r="Q37" s="2101"/>
      <c r="R37" s="2102"/>
      <c r="S37" s="1773">
        <v>0</v>
      </c>
      <c r="T37" s="1818"/>
      <c r="U37" s="1818"/>
      <c r="V37" s="1773">
        <v>0</v>
      </c>
      <c r="W37" s="1773">
        <v>0</v>
      </c>
      <c r="X37" s="2097" t="s">
        <v>312</v>
      </c>
      <c r="Y37" s="2098"/>
      <c r="Z37" s="2098"/>
      <c r="AA37" s="2098"/>
      <c r="AB37" s="2098"/>
      <c r="AC37" s="2098"/>
      <c r="AD37" s="2099"/>
      <c r="AE37" s="1309"/>
      <c r="AF37" s="756"/>
      <c r="AG37" s="757"/>
      <c r="AH37" s="1830"/>
      <c r="AI37" s="758"/>
      <c r="AJ37" s="944">
        <v>1</v>
      </c>
      <c r="AK37" s="567">
        <v>1</v>
      </c>
      <c r="AL37" s="568">
        <v>1</v>
      </c>
      <c r="AM37" s="569">
        <v>1</v>
      </c>
      <c r="AN37" s="570">
        <v>1</v>
      </c>
      <c r="AO37" s="571">
        <v>1</v>
      </c>
      <c r="AP37" s="572">
        <v>1</v>
      </c>
      <c r="AQ37" s="566">
        <v>1</v>
      </c>
      <c r="AR37" s="567">
        <v>1</v>
      </c>
      <c r="AS37" s="568">
        <v>1</v>
      </c>
      <c r="AT37" s="569">
        <v>1</v>
      </c>
      <c r="AU37" s="570">
        <v>1</v>
      </c>
      <c r="AV37" s="571">
        <v>1</v>
      </c>
      <c r="AW37" s="572">
        <v>1</v>
      </c>
      <c r="AX37" s="566">
        <v>1</v>
      </c>
      <c r="AY37" s="567">
        <v>1</v>
      </c>
      <c r="AZ37" s="2020"/>
      <c r="BA37" s="2022"/>
      <c r="BB37" s="250"/>
      <c r="BC37" s="5"/>
      <c r="BD37" s="1858"/>
      <c r="BE37" s="1858"/>
      <c r="BF37" s="1858"/>
      <c r="BG37" s="1858"/>
      <c r="BH37" s="1858"/>
      <c r="BI37" s="1858"/>
      <c r="BJ37" s="1858"/>
      <c r="BK37" s="1858"/>
      <c r="BL37" s="1858"/>
    </row>
    <row r="38" spans="1:64" s="945" customFormat="1" ht="20.25" customHeight="1" thickBot="1" x14ac:dyDescent="0.25">
      <c r="B38" s="1784" t="s">
        <v>719</v>
      </c>
      <c r="C38" s="1771"/>
      <c r="D38" s="1772"/>
      <c r="E38" s="1772"/>
      <c r="F38" s="1782">
        <v>0</v>
      </c>
      <c r="G38" s="2097" t="s">
        <v>310</v>
      </c>
      <c r="H38" s="2098"/>
      <c r="I38" s="2098"/>
      <c r="J38" s="2098"/>
      <c r="K38" s="2099"/>
      <c r="L38" s="1782">
        <v>0</v>
      </c>
      <c r="M38" s="2074"/>
      <c r="N38" s="2100" t="s">
        <v>311</v>
      </c>
      <c r="O38" s="2101"/>
      <c r="P38" s="2101"/>
      <c r="Q38" s="2101"/>
      <c r="R38" s="2102"/>
      <c r="S38" s="1782">
        <v>0</v>
      </c>
      <c r="T38" s="2075"/>
      <c r="U38" s="1818"/>
      <c r="V38" s="1782">
        <v>0</v>
      </c>
      <c r="W38" s="1782">
        <v>0</v>
      </c>
      <c r="X38" s="2097" t="s">
        <v>312</v>
      </c>
      <c r="Y38" s="2098"/>
      <c r="Z38" s="2098"/>
      <c r="AA38" s="2098"/>
      <c r="AB38" s="2098"/>
      <c r="AC38" s="2098"/>
      <c r="AD38" s="2099"/>
      <c r="AE38" s="1309"/>
      <c r="AF38" s="756"/>
      <c r="AG38" s="757"/>
      <c r="AH38" s="760"/>
      <c r="AI38" s="758"/>
      <c r="AJ38" s="944">
        <v>1</v>
      </c>
      <c r="AK38" s="567">
        <v>1</v>
      </c>
      <c r="AL38" s="568">
        <v>1</v>
      </c>
      <c r="AM38" s="569">
        <v>1</v>
      </c>
      <c r="AN38" s="570">
        <v>1</v>
      </c>
      <c r="AO38" s="571">
        <v>1</v>
      </c>
      <c r="AP38" s="572">
        <v>1</v>
      </c>
      <c r="AQ38" s="566">
        <v>1</v>
      </c>
      <c r="AR38" s="567">
        <v>1</v>
      </c>
      <c r="AS38" s="568">
        <v>1</v>
      </c>
      <c r="AT38" s="569">
        <v>1</v>
      </c>
      <c r="AU38" s="570">
        <v>1</v>
      </c>
      <c r="AV38" s="571">
        <v>1</v>
      </c>
      <c r="AW38" s="572">
        <v>1</v>
      </c>
      <c r="AX38" s="566">
        <v>1</v>
      </c>
      <c r="AY38" s="567">
        <v>1</v>
      </c>
      <c r="AZ38" s="2021"/>
      <c r="BA38" s="2023"/>
      <c r="BB38" s="250"/>
      <c r="BC38" s="5"/>
      <c r="BD38" s="1858"/>
      <c r="BE38" s="1858"/>
      <c r="BF38" s="1858"/>
      <c r="BG38" s="1858"/>
      <c r="BH38" s="1858"/>
      <c r="BI38" s="1858"/>
      <c r="BJ38" s="1858"/>
      <c r="BK38" s="1858"/>
      <c r="BL38" s="1858"/>
    </row>
    <row r="39" spans="1:64" ht="13.5" thickBot="1" x14ac:dyDescent="0.25">
      <c r="B39" s="1770" t="s">
        <v>313</v>
      </c>
      <c r="C39" s="453"/>
      <c r="D39" s="453"/>
      <c r="E39" s="453"/>
      <c r="F39" s="1774">
        <f>SUM(F4:F37)-F38</f>
        <v>0.65</v>
      </c>
      <c r="G39" s="1775"/>
      <c r="H39" s="1776"/>
      <c r="I39" s="1776"/>
      <c r="J39" s="1777"/>
      <c r="K39" s="1778"/>
      <c r="L39" s="1774">
        <f ca="1">SUM(L4:L37)-L38</f>
        <v>0</v>
      </c>
      <c r="M39" s="1783"/>
      <c r="N39" s="1774"/>
      <c r="O39" s="1774"/>
      <c r="P39" s="1774"/>
      <c r="Q39" s="1774"/>
      <c r="R39" s="1774"/>
      <c r="S39" s="1774">
        <f ca="1">SUM(S4:S38)</f>
        <v>0</v>
      </c>
      <c r="T39" s="1783"/>
      <c r="U39" s="1774"/>
      <c r="V39" s="1774">
        <f ca="1">SUM(V4:V37)-V38</f>
        <v>0</v>
      </c>
      <c r="W39" s="1774">
        <f>SUM(W4:W37)-W38</f>
        <v>6.1750000000000016</v>
      </c>
      <c r="X39" s="1774">
        <f ca="1">SUM(X4:X38)-AB2</f>
        <v>0</v>
      </c>
      <c r="Y39" s="1774"/>
      <c r="Z39" s="1774">
        <f>SUM(AA4:AA38)</f>
        <v>0</v>
      </c>
      <c r="AA39" s="1779"/>
      <c r="AB39" s="1780">
        <f ca="1">AB35-November</f>
        <v>0</v>
      </c>
      <c r="AC39" s="1442">
        <f ca="1">IF(dezSaldo="J",AB39*24,"")</f>
        <v>0</v>
      </c>
      <c r="AF39" s="1481">
        <f>SUM(AF5:AF35)</f>
        <v>0</v>
      </c>
      <c r="AG39" s="1482">
        <f>SUM(AG5:AG35)</f>
        <v>0</v>
      </c>
      <c r="AH39" s="1483">
        <f>SUM(AH5:AH35)</f>
        <v>0</v>
      </c>
      <c r="AI39" s="1484">
        <f>SUM(AI5:AI35)</f>
        <v>0</v>
      </c>
      <c r="AJ39" s="1544" t="s">
        <v>109</v>
      </c>
      <c r="AK39" s="1545" t="s">
        <v>109</v>
      </c>
      <c r="AL39" s="1546" t="s">
        <v>109</v>
      </c>
      <c r="AM39" s="1547" t="s">
        <v>109</v>
      </c>
      <c r="AN39" s="1548" t="s">
        <v>110</v>
      </c>
      <c r="AO39" s="1549" t="s">
        <v>110</v>
      </c>
      <c r="AP39" s="1550" t="s">
        <v>110</v>
      </c>
      <c r="AQ39" s="1551" t="s">
        <v>111</v>
      </c>
      <c r="AR39" s="1545" t="s">
        <v>112</v>
      </c>
      <c r="AS39" s="1546" t="s">
        <v>112</v>
      </c>
      <c r="AT39" s="1547" t="s">
        <v>113</v>
      </c>
      <c r="AU39" s="1548" t="s">
        <v>114</v>
      </c>
      <c r="AV39" s="1549" t="s">
        <v>114</v>
      </c>
      <c r="AW39" s="1550" t="s">
        <v>114</v>
      </c>
      <c r="AX39" s="1551" t="s">
        <v>114</v>
      </c>
      <c r="AY39" s="1545" t="s">
        <v>115</v>
      </c>
      <c r="AZ39" s="1546" t="s">
        <v>116</v>
      </c>
      <c r="BA39" s="1547" t="s">
        <v>117</v>
      </c>
      <c r="BD39" s="1859">
        <f>SUM(BD4:BD38)</f>
        <v>0</v>
      </c>
      <c r="BE39" s="1859">
        <f t="shared" ref="BE39:BL39" si="30">SUM(BE4:BE38)</f>
        <v>0</v>
      </c>
      <c r="BF39" s="1859">
        <f t="shared" si="30"/>
        <v>0</v>
      </c>
      <c r="BG39" s="1859">
        <f t="shared" si="30"/>
        <v>0</v>
      </c>
      <c r="BH39" s="1859">
        <f t="shared" si="30"/>
        <v>0</v>
      </c>
      <c r="BI39" s="1859">
        <f t="shared" si="30"/>
        <v>0</v>
      </c>
      <c r="BJ39" s="1859">
        <f t="shared" si="30"/>
        <v>0</v>
      </c>
      <c r="BK39" s="1859">
        <f t="shared" si="30"/>
        <v>0</v>
      </c>
      <c r="BL39" s="1859">
        <f t="shared" si="30"/>
        <v>0</v>
      </c>
    </row>
    <row r="40" spans="1:64" x14ac:dyDescent="0.2">
      <c r="B40" s="152" t="str">
        <f>IF(AND(N46&gt;0,Vorarbeit&lt;&gt;"x"),"   FEHLER!!! V-Tage nur verwenden, wenn in Arbeitszeiten Zelle P25 aktiviert wurde!","")</f>
        <v/>
      </c>
      <c r="N40" s="349"/>
      <c r="O40" s="349"/>
      <c r="P40" s="349"/>
      <c r="Q40" s="349"/>
      <c r="R40" s="612" t="s">
        <v>316</v>
      </c>
      <c r="S40" s="349"/>
      <c r="T40" s="349"/>
      <c r="Z40" s="600" t="s">
        <v>314</v>
      </c>
      <c r="AB40" s="601">
        <f>AB2</f>
        <v>0</v>
      </c>
      <c r="AC40" s="1282" t="s">
        <v>742</v>
      </c>
      <c r="AJ40" s="1552" t="s">
        <v>123</v>
      </c>
      <c r="AK40" s="1553" t="s">
        <v>124</v>
      </c>
      <c r="AL40" s="1554" t="s">
        <v>125</v>
      </c>
      <c r="AM40" s="1555" t="s">
        <v>109</v>
      </c>
      <c r="AN40" s="1556" t="s">
        <v>109</v>
      </c>
      <c r="AO40" s="1557" t="s">
        <v>110</v>
      </c>
      <c r="AP40" s="1558" t="s">
        <v>125</v>
      </c>
      <c r="AQ40" s="1552" t="s">
        <v>126</v>
      </c>
      <c r="AR40" s="1553" t="s">
        <v>127</v>
      </c>
      <c r="AS40" s="1554" t="s">
        <v>113</v>
      </c>
      <c r="AT40" s="1555" t="s">
        <v>128</v>
      </c>
      <c r="AU40" s="1556" t="s">
        <v>129</v>
      </c>
      <c r="AV40" s="1557" t="s">
        <v>112</v>
      </c>
      <c r="AW40" s="1558" t="s">
        <v>115</v>
      </c>
      <c r="AX40" s="1552" t="s">
        <v>110</v>
      </c>
      <c r="AY40" s="1553" t="s">
        <v>110</v>
      </c>
      <c r="AZ40" s="1554"/>
      <c r="BA40" s="1555" t="s">
        <v>110</v>
      </c>
      <c r="BD40" s="1859"/>
      <c r="BE40" s="1859"/>
      <c r="BF40" s="1859"/>
      <c r="BG40" s="1859"/>
      <c r="BH40" s="1859"/>
      <c r="BI40" s="1859"/>
      <c r="BJ40" s="1859"/>
      <c r="BK40" s="1859"/>
      <c r="BL40" s="1859"/>
    </row>
    <row r="41" spans="1:64" ht="13.5" thickBot="1" x14ac:dyDescent="0.25">
      <c r="C41" s="28" t="s">
        <v>315</v>
      </c>
      <c r="D41" s="746" t="str">
        <f>Ihr_Name</f>
        <v>Ihr Name</v>
      </c>
      <c r="E41" s="746"/>
      <c r="F41" s="746"/>
      <c r="G41" s="7"/>
      <c r="H41" s="747"/>
      <c r="I41" s="747"/>
      <c r="J41" s="747"/>
      <c r="K41" s="348"/>
      <c r="L41" s="349"/>
      <c r="M41" s="349"/>
      <c r="N41" s="347"/>
      <c r="R41" s="612" t="s">
        <v>317</v>
      </c>
      <c r="S41" s="618" t="str">
        <f>IF(JahresSoll&gt;0,"Jahr","Monat")</f>
        <v>Monat</v>
      </c>
      <c r="T41" s="618"/>
      <c r="U41" s="349"/>
      <c r="Z41" s="429" t="str">
        <f>IF(S41="Monat","+ Sollreduzierung (mon. Soll)","+ Sollreduzierung (jährl. Soll)")</f>
        <v>+ Sollreduzierung (mon. Soll)</v>
      </c>
      <c r="AA41" s="429"/>
      <c r="AB41" s="418">
        <f>S52</f>
        <v>0</v>
      </c>
      <c r="AC41" s="1282" t="s">
        <v>743</v>
      </c>
      <c r="AJ41" s="1559"/>
      <c r="AK41" s="1560"/>
      <c r="AL41" s="1561"/>
      <c r="AM41" s="1562"/>
      <c r="AN41" s="1563"/>
      <c r="AO41" s="1564"/>
      <c r="AP41" s="1565"/>
      <c r="AQ41" s="1559"/>
      <c r="AR41" s="1560"/>
      <c r="AS41" s="1561" t="s">
        <v>123</v>
      </c>
      <c r="AT41" s="1562"/>
      <c r="AU41" s="1563"/>
      <c r="AV41" s="1564"/>
      <c r="AW41" s="1565"/>
      <c r="AX41" s="1559"/>
      <c r="AY41" s="1560"/>
      <c r="AZ41" s="1561"/>
      <c r="BA41" s="1562"/>
      <c r="BD41" s="1859"/>
      <c r="BE41" s="1859"/>
      <c r="BF41" s="1859"/>
      <c r="BG41" s="1859"/>
      <c r="BH41" s="1859"/>
      <c r="BI41" s="1859"/>
      <c r="BJ41" s="1859"/>
      <c r="BK41" s="1859"/>
      <c r="BL41" s="1859"/>
    </row>
    <row r="42" spans="1:64" ht="13.5" thickBot="1" x14ac:dyDescent="0.25">
      <c r="D42" s="1885" t="str">
        <f>'11'!$D$42</f>
        <v>Ihre Abteilung - Ihre Personalnummer</v>
      </c>
      <c r="E42" s="1656"/>
      <c r="F42" s="1656"/>
      <c r="G42" s="1657"/>
      <c r="H42" s="1657"/>
      <c r="I42" s="1658"/>
      <c r="L42" s="347"/>
      <c r="M42" s="347"/>
      <c r="N42" s="958">
        <f>COUNTIF(G5:G35,"=u")+COUNTIF(G5:G35,"=h")/2+IF(G28="hfu",0.5,0)+IF(G35="hfu",0.5,0)</f>
        <v>0</v>
      </c>
      <c r="O42" s="1636" t="s">
        <v>324</v>
      </c>
      <c r="P42" s="475"/>
      <c r="Q42" s="475"/>
      <c r="R42" s="1608" t="s">
        <v>842</v>
      </c>
      <c r="S42" s="615" t="str">
        <f>IF(S41="Jahr",JahresSoll/Arbeitstage!$G$31*N42,"------")</f>
        <v>------</v>
      </c>
      <c r="T42" s="614"/>
      <c r="U42" s="618"/>
      <c r="W42" s="427"/>
      <c r="X42" s="427"/>
      <c r="Y42" s="427"/>
      <c r="Z42" s="428" t="s">
        <v>318</v>
      </c>
      <c r="AA42" s="428"/>
      <c r="AB42" s="427">
        <f ca="1">AB39-AB40+AB41</f>
        <v>0</v>
      </c>
      <c r="AC42" s="1443">
        <f ca="1">AB42*24</f>
        <v>0</v>
      </c>
    </row>
    <row r="43" spans="1:64" ht="13.5" thickBot="1" x14ac:dyDescent="0.25">
      <c r="B43" s="451" t="s">
        <v>319</v>
      </c>
      <c r="C43" s="452"/>
      <c r="D43" s="461"/>
      <c r="E43" s="327" t="s">
        <v>599</v>
      </c>
      <c r="F43" s="353" t="s">
        <v>320</v>
      </c>
      <c r="G43" s="353" t="s">
        <v>321</v>
      </c>
      <c r="H43" s="669" t="s">
        <v>322</v>
      </c>
      <c r="I43" s="668" t="s">
        <v>323</v>
      </c>
      <c r="K43" s="2109" t="s">
        <v>753</v>
      </c>
      <c r="L43" s="2110"/>
      <c r="M43" s="2053"/>
      <c r="N43" s="957">
        <f>H51</f>
        <v>2</v>
      </c>
      <c r="O43" s="1637" t="s">
        <v>29</v>
      </c>
      <c r="P43" s="476"/>
      <c r="Q43" s="476"/>
      <c r="R43" s="1609" t="s">
        <v>481</v>
      </c>
      <c r="S43" s="615">
        <f>IF(S41="Jahr",JahresSoll/AT_JAHR*N43,AB2/AT_DEZ*N43)</f>
        <v>0</v>
      </c>
      <c r="T43" s="614"/>
      <c r="U43" s="614"/>
      <c r="Z43" s="1279" t="str">
        <f ca="1">IF(N1&lt;0,"negativer Vormonatssaldo!","")</f>
        <v/>
      </c>
      <c r="AB43" s="1285">
        <f ca="1">IF(AND(AB42&gt;0,N1&lt;0),IF(AB42&gt;-N1,-N1,AB42),0)</f>
        <v>0</v>
      </c>
      <c r="AC43" s="4"/>
      <c r="AL43" s="60" t="s">
        <v>325</v>
      </c>
      <c r="AM43" s="381"/>
      <c r="AN43" s="381"/>
      <c r="AO43" s="381"/>
      <c r="AP43" s="381"/>
      <c r="AQ43" s="381"/>
      <c r="AR43" s="381"/>
      <c r="AS43" s="381"/>
      <c r="AT43" s="381"/>
      <c r="AU43" s="61"/>
    </row>
    <row r="44" spans="1:64" x14ac:dyDescent="0.2">
      <c r="B44" s="449" t="s">
        <v>326</v>
      </c>
      <c r="C44" s="450"/>
      <c r="D44" s="321" t="str">
        <f>AT_MO_DEZ</f>
        <v>x</v>
      </c>
      <c r="E44" s="1159">
        <f>Montag12</f>
        <v>0.32500000000000001</v>
      </c>
      <c r="F44" s="324">
        <f>Pause1_Mo_12</f>
        <v>2.0833333333333332E-2</v>
      </c>
      <c r="G44" s="324">
        <f>Pause2_Mo_12</f>
        <v>3.125E-2</v>
      </c>
      <c r="H44" s="953">
        <f>COUNTIF($BC$5:$BC$35,"=mof")</f>
        <v>1</v>
      </c>
      <c r="I44" s="324">
        <f>IF(D44="x",Vorarbeit_Mo_12,0)</f>
        <v>0</v>
      </c>
      <c r="K44" s="1860" t="s">
        <v>685</v>
      </c>
      <c r="L44" s="1861">
        <f>BD39</f>
        <v>0</v>
      </c>
      <c r="M44" s="1863"/>
      <c r="N44" s="957">
        <f>COUNTIF(G5:G35,"=k")*IF(Übersicht!E14="j",1,-1)</f>
        <v>0</v>
      </c>
      <c r="O44" s="1637" t="s">
        <v>330</v>
      </c>
      <c r="P44" s="476"/>
      <c r="Q44" s="476"/>
      <c r="R44" s="1610" t="s">
        <v>480</v>
      </c>
      <c r="S44" s="615">
        <f>IF(S41="Jahr",JahresSoll/AT_JAHR*N44,AB2/AT_DEZ*N44)*IF(Übersicht!E14="j",1,-1)</f>
        <v>0</v>
      </c>
      <c r="T44" s="614"/>
      <c r="U44" s="614"/>
      <c r="W44" s="350"/>
      <c r="X44" s="350"/>
      <c r="Y44" s="351"/>
      <c r="Z44" s="352" t="s">
        <v>327</v>
      </c>
      <c r="AA44" s="352"/>
      <c r="AB44" s="1480">
        <f>Sollueberstunden</f>
        <v>0</v>
      </c>
      <c r="AC44" s="1283" t="s">
        <v>740</v>
      </c>
      <c r="AL44" s="382" t="s">
        <v>152</v>
      </c>
      <c r="AM44" s="383"/>
      <c r="AN44" s="384"/>
      <c r="AO44" s="1426" t="s">
        <v>328</v>
      </c>
      <c r="AP44" s="385"/>
      <c r="AQ44" s="385"/>
      <c r="AR44" s="385"/>
      <c r="AS44" s="385"/>
      <c r="AT44" s="385"/>
      <c r="AU44" s="386"/>
    </row>
    <row r="45" spans="1:64" ht="13.5" thickBot="1" x14ac:dyDescent="0.25">
      <c r="B45" s="449" t="s">
        <v>329</v>
      </c>
      <c r="C45" s="450"/>
      <c r="D45" s="322" t="str">
        <f>AT_DI_DEZ</f>
        <v>x</v>
      </c>
      <c r="E45" s="1160">
        <f>Dienstag12</f>
        <v>0.32500000000000001</v>
      </c>
      <c r="F45" s="325">
        <f>Pause1_Di_12</f>
        <v>2.0833333333333332E-2</v>
      </c>
      <c r="G45" s="325">
        <f>Pause2_Di_12</f>
        <v>3.125E-2</v>
      </c>
      <c r="H45" s="954">
        <f>COUNTIF($BC$5:$BC$35,"=dif")</f>
        <v>1</v>
      </c>
      <c r="I45" s="325">
        <f>IF(D45="x",Vorarbeit_Di_12,0)</f>
        <v>0</v>
      </c>
      <c r="K45" s="1862" t="s">
        <v>717</v>
      </c>
      <c r="L45" s="1863">
        <f>BE39</f>
        <v>0</v>
      </c>
      <c r="M45" s="1863"/>
      <c r="N45" s="412">
        <f>COUNTIF(G5:G35,"=kk")+COUNTIF(G5:G35,"=m")+COUNTIF(G5:G35,"=ez")+COUNTIF(G5:G35,"=a")</f>
        <v>0</v>
      </c>
      <c r="O45" s="1637" t="s">
        <v>748</v>
      </c>
      <c r="P45" s="476"/>
      <c r="Q45" s="476"/>
      <c r="R45" s="1828" t="s">
        <v>739</v>
      </c>
      <c r="S45" s="615">
        <f>IF(S41="Jahr",JahresSoll/AT_JAHR*N45,AB2/AT_DEZ*N45)</f>
        <v>0</v>
      </c>
      <c r="T45" s="614"/>
      <c r="U45" s="614"/>
      <c r="W45" s="416"/>
      <c r="X45" s="416"/>
      <c r="Y45" s="416"/>
      <c r="Z45" s="415" t="s">
        <v>331</v>
      </c>
      <c r="AA45" s="415"/>
      <c r="AB45" s="417">
        <f ca="1">IF(AB42&lt;0,AB42,AB43+IF(AB42-AB43-AB44&gt;0,AB42-AB44-AB43,0))</f>
        <v>0</v>
      </c>
      <c r="AC45" s="1442">
        <f ca="1">AB45*24</f>
        <v>0</v>
      </c>
      <c r="AL45" s="387" t="s">
        <v>153</v>
      </c>
      <c r="AM45" s="372"/>
      <c r="AN45" s="372"/>
      <c r="AO45" s="1427" t="s">
        <v>332</v>
      </c>
      <c r="AP45" s="360"/>
      <c r="AQ45" s="360"/>
      <c r="AR45" s="360"/>
      <c r="AS45" s="360"/>
      <c r="AT45" s="360"/>
      <c r="AU45" s="388"/>
    </row>
    <row r="46" spans="1:64" ht="14.25" thickTop="1" thickBot="1" x14ac:dyDescent="0.25">
      <c r="B46" s="449" t="s">
        <v>333</v>
      </c>
      <c r="C46" s="450"/>
      <c r="D46" s="322" t="str">
        <f>AT_MI_DEZ</f>
        <v>x</v>
      </c>
      <c r="E46" s="1160">
        <f>Mittwoch12</f>
        <v>0.32500000000000001</v>
      </c>
      <c r="F46" s="325">
        <f>Pause1_Mi_12</f>
        <v>2.0833333333333332E-2</v>
      </c>
      <c r="G46" s="325">
        <f>Pause2_Mi_12</f>
        <v>3.125E-2</v>
      </c>
      <c r="H46" s="954">
        <f>COUNTIF($BC$5:$BC$35,"=mif")</f>
        <v>0</v>
      </c>
      <c r="I46" s="325">
        <f>IF(D46="x",Vorarbeit_Mi_12,0)</f>
        <v>0</v>
      </c>
      <c r="K46" s="1862" t="s">
        <v>637</v>
      </c>
      <c r="L46" s="1863">
        <f>BF39</f>
        <v>0</v>
      </c>
      <c r="M46" s="1863"/>
      <c r="N46" s="957">
        <f>Arbeitstage!D29</f>
        <v>0</v>
      </c>
      <c r="O46" s="1638" t="s">
        <v>31</v>
      </c>
      <c r="P46" s="477"/>
      <c r="Q46" s="477"/>
      <c r="R46" s="1610" t="s">
        <v>482</v>
      </c>
      <c r="S46" s="616" t="s">
        <v>334</v>
      </c>
      <c r="T46" s="613"/>
      <c r="U46" s="613"/>
      <c r="Z46" s="1066" t="s">
        <v>335</v>
      </c>
      <c r="AA46" s="1066"/>
      <c r="AB46" s="1066" t="s">
        <v>336</v>
      </c>
      <c r="AL46" s="554" t="s">
        <v>154</v>
      </c>
      <c r="AM46" s="555"/>
      <c r="AN46" s="555"/>
      <c r="AO46" s="1428" t="s">
        <v>337</v>
      </c>
      <c r="AP46" s="556"/>
      <c r="AQ46" s="556"/>
      <c r="AR46" s="556"/>
      <c r="AS46" s="556"/>
      <c r="AT46" s="556"/>
      <c r="AU46" s="557"/>
    </row>
    <row r="47" spans="1:64" ht="13.5" thickBot="1" x14ac:dyDescent="0.25">
      <c r="B47" s="449" t="s">
        <v>338</v>
      </c>
      <c r="C47" s="450"/>
      <c r="D47" s="322" t="str">
        <f>AT_DO_DEZ</f>
        <v>x</v>
      </c>
      <c r="E47" s="1160">
        <f>Donnerstag12</f>
        <v>0.32500000000000001</v>
      </c>
      <c r="F47" s="325">
        <f>Pause1_Do_12</f>
        <v>2.0833333333333332E-2</v>
      </c>
      <c r="G47" s="325">
        <f>Pause2_Do_12</f>
        <v>3.125E-2</v>
      </c>
      <c r="H47" s="954">
        <f>COUNTIF($BC$5:$BC$35,"=dof")</f>
        <v>0</v>
      </c>
      <c r="I47" s="325">
        <f>IF(D47="x",Vorarbeit_Do_12,0)</f>
        <v>0</v>
      </c>
      <c r="K47" s="1862" t="s">
        <v>483</v>
      </c>
      <c r="L47" s="1863">
        <f>BG39</f>
        <v>0</v>
      </c>
      <c r="M47" s="2054"/>
      <c r="N47" s="1057">
        <f>COUNTIF(G5:G35,"=d")</f>
        <v>0</v>
      </c>
      <c r="O47" s="1058" t="s">
        <v>339</v>
      </c>
      <c r="P47" s="1024"/>
      <c r="Q47" s="1024"/>
      <c r="R47" s="1059">
        <f>COUNTIF(G5:G35,"=dr")</f>
        <v>0</v>
      </c>
      <c r="S47" s="616" t="s">
        <v>334</v>
      </c>
      <c r="T47" s="613"/>
      <c r="U47" s="613"/>
      <c r="W47" s="4"/>
      <c r="Y47" s="1060" t="s">
        <v>340</v>
      </c>
      <c r="Z47" s="1475"/>
      <c r="AA47" s="1476"/>
      <c r="AB47" s="1477"/>
      <c r="AL47" s="389" t="s">
        <v>155</v>
      </c>
      <c r="AM47" s="361"/>
      <c r="AN47" s="361"/>
      <c r="AO47" s="1429" t="s">
        <v>341</v>
      </c>
      <c r="AP47" s="362"/>
      <c r="AQ47" s="362"/>
      <c r="AR47" s="362"/>
      <c r="AS47" s="362"/>
      <c r="AT47" s="362"/>
      <c r="AU47" s="390"/>
    </row>
    <row r="48" spans="1:64" ht="13.5" thickBot="1" x14ac:dyDescent="0.25">
      <c r="B48" s="449" t="s">
        <v>342</v>
      </c>
      <c r="C48" s="450"/>
      <c r="D48" s="322" t="str">
        <f>AT_FR_DEZ</f>
        <v>x</v>
      </c>
      <c r="E48" s="1160">
        <f>Freitag12</f>
        <v>0.32500000000000001</v>
      </c>
      <c r="F48" s="325">
        <f>Pause1_Fr_12</f>
        <v>2.0833333333333332E-2</v>
      </c>
      <c r="G48" s="325">
        <f>Pause2_Fr_12</f>
        <v>3.125E-2</v>
      </c>
      <c r="H48" s="986">
        <f>COUNTIF($BC$5:$BC$35,"=frf")+IF(OR(G28="hf",G28="hfu",G28="hfv"),0.5,0)+IF(OR(G35="hf",G35="hfu",G35="hfv"),0.5,0)</f>
        <v>0</v>
      </c>
      <c r="I48" s="325">
        <f>IF(D48="x",Vorarbeit_Fr_12,0)</f>
        <v>0</v>
      </c>
      <c r="K48" s="1862" t="s">
        <v>682</v>
      </c>
      <c r="L48" s="1863">
        <f>BH39</f>
        <v>0</v>
      </c>
      <c r="M48" s="1863"/>
      <c r="N48" s="959">
        <f>COUNTIF(G5:G35,"=s")</f>
        <v>0</v>
      </c>
      <c r="O48" s="761" t="s">
        <v>22</v>
      </c>
      <c r="P48" s="762"/>
      <c r="Q48" s="762"/>
      <c r="R48" s="763"/>
      <c r="S48" s="615">
        <f>IF(S41="Jahr",JahresSoll/AT_JAHR*N48,AB2/AT_DEZ*N48)</f>
        <v>0</v>
      </c>
      <c r="T48" s="614"/>
      <c r="U48" s="348"/>
      <c r="Z48" s="352" t="s">
        <v>344</v>
      </c>
      <c r="AB48" s="1477"/>
      <c r="AD48" s="292"/>
      <c r="AE48" s="1311"/>
      <c r="AF48" s="292"/>
      <c r="AG48" s="292"/>
      <c r="AH48" s="292"/>
      <c r="AI48" s="292"/>
      <c r="AL48" s="391" t="s">
        <v>156</v>
      </c>
      <c r="AM48" s="363"/>
      <c r="AN48" s="363"/>
      <c r="AO48" s="1430" t="s">
        <v>345</v>
      </c>
      <c r="AP48" s="364"/>
      <c r="AQ48" s="364"/>
      <c r="AR48" s="364"/>
      <c r="AS48" s="364"/>
      <c r="AT48" s="364"/>
      <c r="AU48" s="392"/>
    </row>
    <row r="49" spans="2:47" ht="13.5" thickBot="1" x14ac:dyDescent="0.25">
      <c r="B49" s="449" t="s">
        <v>346</v>
      </c>
      <c r="C49" s="450"/>
      <c r="D49" s="322">
        <f>AT_SA_DEZ</f>
        <v>0</v>
      </c>
      <c r="E49" s="1160">
        <f>Samstag12</f>
        <v>0</v>
      </c>
      <c r="F49" s="325">
        <f>Pause1_Sa_12</f>
        <v>2.0833333333333332E-2</v>
      </c>
      <c r="G49" s="325">
        <f>Pause2_Sa_12</f>
        <v>3.125E-2</v>
      </c>
      <c r="H49" s="954">
        <f>COUNTIF($BC$5:$BC$35,"=saf")</f>
        <v>0</v>
      </c>
      <c r="I49" s="325">
        <f>IF(D49="x",Vorarbeit_Sa_12,0)</f>
        <v>0</v>
      </c>
      <c r="K49" s="1862" t="s">
        <v>746</v>
      </c>
      <c r="L49" s="1863">
        <f>BI39</f>
        <v>0</v>
      </c>
      <c r="M49" s="2054"/>
      <c r="N49" s="470" t="s">
        <v>343</v>
      </c>
      <c r="O49" s="471"/>
      <c r="P49" s="471"/>
      <c r="Q49" s="471"/>
      <c r="R49" s="472"/>
      <c r="S49" s="617"/>
      <c r="T49" s="348"/>
      <c r="U49" s="640"/>
      <c r="W49" s="414"/>
      <c r="X49" s="414"/>
      <c r="Y49" s="414"/>
      <c r="Z49" s="415" t="s">
        <v>318</v>
      </c>
      <c r="AA49" s="415"/>
      <c r="AB49" s="1061">
        <f ca="1">AB45+Z47-AB47-AB48</f>
        <v>0</v>
      </c>
      <c r="AC49" s="1442">
        <f ca="1">AB49*24</f>
        <v>0</v>
      </c>
      <c r="AD49" s="292"/>
      <c r="AE49" s="1311"/>
      <c r="AF49" s="292"/>
      <c r="AG49" s="292"/>
      <c r="AH49" s="292"/>
      <c r="AI49" s="292"/>
      <c r="AL49" s="393" t="s">
        <v>157</v>
      </c>
      <c r="AM49" s="365"/>
      <c r="AN49" s="365"/>
      <c r="AO49" s="1431" t="s">
        <v>348</v>
      </c>
      <c r="AP49" s="366"/>
      <c r="AQ49" s="366"/>
      <c r="AR49" s="366"/>
      <c r="AS49" s="366"/>
      <c r="AT49" s="366"/>
      <c r="AU49" s="394"/>
    </row>
    <row r="50" spans="2:47" ht="13.5" thickBot="1" x14ac:dyDescent="0.25">
      <c r="B50" s="449" t="s">
        <v>349</v>
      </c>
      <c r="C50" s="450"/>
      <c r="D50" s="323">
        <f>AT_SO_DEZ</f>
        <v>0</v>
      </c>
      <c r="E50" s="1161">
        <f>Sonntag12</f>
        <v>0</v>
      </c>
      <c r="F50" s="326">
        <f>Pause1_So_12</f>
        <v>2.0833333333333332E-2</v>
      </c>
      <c r="G50" s="326">
        <f>Pause2_So_12</f>
        <v>3.125E-2</v>
      </c>
      <c r="H50" s="955">
        <f>COUNTIF($BC$5:$BC$35,"=sof")</f>
        <v>2</v>
      </c>
      <c r="I50" s="326">
        <f>IF(D50="x",Vorarbeit_So_12,0)</f>
        <v>0</v>
      </c>
      <c r="K50" s="1862" t="str">
        <f>Übersicht!E26</f>
        <v>s01</v>
      </c>
      <c r="L50" s="1863">
        <f>BJ39</f>
        <v>0</v>
      </c>
      <c r="M50" s="2054"/>
      <c r="N50" s="468" t="s">
        <v>347</v>
      </c>
      <c r="O50" s="348"/>
      <c r="P50" s="348"/>
      <c r="Q50" s="348"/>
      <c r="R50" s="413"/>
      <c r="S50" s="469">
        <f>IF(S41="Jahr","-----",24)</f>
        <v>24</v>
      </c>
      <c r="T50" s="348"/>
      <c r="U50" s="641"/>
      <c r="AC50" s="621" t="str">
        <f>IF(max_Monat_kum="j","Kumuliert! Siehe Saldo!","")</f>
        <v/>
      </c>
      <c r="AL50" s="395" t="s">
        <v>158</v>
      </c>
      <c r="AM50" s="373"/>
      <c r="AN50" s="373"/>
      <c r="AO50" s="1432" t="s">
        <v>351</v>
      </c>
      <c r="AP50" s="374"/>
      <c r="AQ50" s="374"/>
      <c r="AR50" s="374"/>
      <c r="AS50" s="374"/>
      <c r="AT50" s="374"/>
      <c r="AU50" s="396"/>
    </row>
    <row r="51" spans="2:47" ht="13.5" thickBot="1" x14ac:dyDescent="0.25">
      <c r="B51" s="451" t="s">
        <v>352</v>
      </c>
      <c r="C51" s="452"/>
      <c r="D51" s="462">
        <f>COUNTIF(D44:D50,"x")</f>
        <v>5</v>
      </c>
      <c r="E51" s="341">
        <f>SUM(E44:E50)</f>
        <v>1.625</v>
      </c>
      <c r="F51" s="328">
        <f>SUM(F44:F50)</f>
        <v>0.14583333333333331</v>
      </c>
      <c r="G51" s="328">
        <f>SUM(G44:G50)</f>
        <v>0.21875</v>
      </c>
      <c r="H51" s="956">
        <f>IF(D44="x",H44,0)+IF(D45="x",H45,0)+IF(D46="x",H46,0)+IF(D47="x",H47,0)+IF(D48="x",H48,0)+IF(D49="x",H49,0)+IF(D50="x",H50,0)</f>
        <v>2</v>
      </c>
      <c r="I51" s="328">
        <f>SUM(I44:I50)</f>
        <v>0</v>
      </c>
      <c r="K51" s="1862" t="str">
        <f>Übersicht!E27</f>
        <v>s02</v>
      </c>
      <c r="L51" s="1863">
        <f>BK39</f>
        <v>0</v>
      </c>
      <c r="M51" s="2054"/>
      <c r="N51" s="425" t="s">
        <v>350</v>
      </c>
      <c r="O51" s="421"/>
      <c r="P51" s="421"/>
      <c r="Q51" s="421"/>
      <c r="R51" s="422"/>
      <c r="S51" s="619">
        <f>IF(S41="Jahr","-----",AB2/4.348125/Arbeitstage_DEZ*S50/12)</f>
        <v>0</v>
      </c>
      <c r="T51" s="641"/>
      <c r="U51" s="642"/>
      <c r="Z51" s="463" t="s">
        <v>354</v>
      </c>
      <c r="AA51" s="463"/>
      <c r="AB51" s="1478" t="str">
        <f>max_Monat</f>
        <v>frei</v>
      </c>
      <c r="AC51" s="1284" t="s">
        <v>741</v>
      </c>
      <c r="AD51" s="27"/>
      <c r="AE51" s="1312"/>
      <c r="AF51" s="27"/>
      <c r="AG51" s="27"/>
      <c r="AH51" s="27"/>
      <c r="AI51" s="27"/>
      <c r="AL51" s="397" t="s">
        <v>159</v>
      </c>
      <c r="AM51" s="377"/>
      <c r="AN51" s="379"/>
      <c r="AO51" s="1433" t="s">
        <v>355</v>
      </c>
      <c r="AP51" s="358"/>
      <c r="AQ51" s="358"/>
      <c r="AR51" s="358"/>
      <c r="AS51" s="358"/>
      <c r="AT51" s="358"/>
      <c r="AU51" s="398"/>
    </row>
    <row r="52" spans="2:47" ht="13.5" thickBot="1" x14ac:dyDescent="0.25">
      <c r="B52" s="952" t="str">
        <f>IF(Arbeitszeiten!P70=0,"","Das Wochensoll wurde nicht richtig verteilt! (siehe Arbeitszeiten)")</f>
        <v/>
      </c>
      <c r="E52" s="2"/>
      <c r="F52" s="3"/>
      <c r="G52" s="3"/>
      <c r="H52" s="987" t="s">
        <v>414</v>
      </c>
      <c r="I52" s="30"/>
      <c r="K52" s="1864" t="str">
        <f>Übersicht!E28</f>
        <v>s03</v>
      </c>
      <c r="L52" s="1865">
        <f>BL39</f>
        <v>0</v>
      </c>
      <c r="M52" s="2056"/>
      <c r="N52" s="426" t="s">
        <v>353</v>
      </c>
      <c r="O52" s="423"/>
      <c r="P52" s="423"/>
      <c r="Q52" s="423"/>
      <c r="R52" s="424"/>
      <c r="S52" s="620">
        <f>S43+S44+S45+S48+IF(S41="Jahr",S42,S51)</f>
        <v>0</v>
      </c>
      <c r="T52" s="642"/>
      <c r="W52" s="464"/>
      <c r="X52" s="465"/>
      <c r="Y52" s="465"/>
      <c r="Z52" s="466" t="s">
        <v>318</v>
      </c>
      <c r="AA52" s="466"/>
      <c r="AB52" s="1440">
        <f ca="1">IF(max_Monat_kum="j",AB49,IF(AB49&gt;AB51,AB51,AB49))</f>
        <v>0</v>
      </c>
      <c r="AC52" s="1441">
        <f ca="1">AB52*24</f>
        <v>0</v>
      </c>
      <c r="AL52" s="399"/>
      <c r="AM52" s="378"/>
      <c r="AN52" s="380"/>
      <c r="AO52" s="1434" t="s">
        <v>356</v>
      </c>
      <c r="AP52" s="359"/>
      <c r="AQ52" s="359"/>
      <c r="AR52" s="359"/>
      <c r="AS52" s="359"/>
      <c r="AT52" s="359"/>
      <c r="AU52" s="400"/>
    </row>
    <row r="53" spans="2:47" ht="13.5" thickBot="1" x14ac:dyDescent="0.25">
      <c r="B53" s="1997"/>
      <c r="C53" s="1998"/>
      <c r="D53" s="1999" t="s">
        <v>840</v>
      </c>
      <c r="E53" s="644">
        <f>'11'!G53</f>
        <v>30</v>
      </c>
      <c r="F53" s="622" t="s">
        <v>357</v>
      </c>
      <c r="G53" s="643">
        <f>E53-N42</f>
        <v>30</v>
      </c>
      <c r="H53" s="988">
        <f>IF(D48="x",IF(G28="hfv",0.5,0)+IF(G35="hfv",0.5,0),0)</f>
        <v>0</v>
      </c>
      <c r="I53" s="30"/>
      <c r="N53" s="1"/>
      <c r="O53" s="508">
        <f>IF(AB53="x",1,IF(AB53="",-1,"Bitte -&gt; X &lt;- eintragen oder das Feld leer lassen!"))</f>
        <v>-1</v>
      </c>
      <c r="P53" s="507"/>
      <c r="Q53" s="507"/>
      <c r="R53" s="507"/>
      <c r="S53" s="507"/>
      <c r="T53" s="507"/>
      <c r="U53" s="507"/>
      <c r="V53" s="507"/>
      <c r="W53" s="507"/>
      <c r="X53" s="507"/>
      <c r="Y53" s="507"/>
      <c r="Z53" s="507"/>
      <c r="AA53" s="502"/>
      <c r="AB53" s="1479"/>
      <c r="AL53" s="401" t="s">
        <v>160</v>
      </c>
      <c r="AM53" s="375"/>
      <c r="AN53" s="375"/>
      <c r="AO53" s="1435" t="s">
        <v>358</v>
      </c>
      <c r="AP53" s="376"/>
      <c r="AQ53" s="376"/>
      <c r="AR53" s="376"/>
      <c r="AS53" s="376"/>
      <c r="AT53" s="376"/>
      <c r="AU53" s="402"/>
    </row>
    <row r="54" spans="2:47" ht="13.5" thickBot="1" x14ac:dyDescent="0.25">
      <c r="B54" s="2000" t="str">
        <f>IF(Übersicht!E11&lt;&gt;0,CONCATENATE("   *Mit Wirkung ",TEXT(Übersicht!D11,"TT.MM.JJJJ")," sind ",Übersicht!E11," Tag(e) verfallen."),"")</f>
        <v/>
      </c>
      <c r="C54" s="2001"/>
      <c r="D54" s="2001"/>
      <c r="H54" s="1872" t="str">
        <f>IF(Übersicht!N15="J",IF(Pausen_ArbZG&gt;0,"  Die Sollpausen verstoßen gegen das dt. Arbeitszeitgesetz! Bitte in der Tabelle 'Arbeitszeiten' korrigieren.",""),"Keine Auswertung nach dt. ArbZG!")</f>
        <v/>
      </c>
      <c r="AL54" s="560" t="s">
        <v>163</v>
      </c>
      <c r="AM54" s="561"/>
      <c r="AN54" s="561"/>
      <c r="AO54" s="1436" t="s">
        <v>359</v>
      </c>
      <c r="AP54" s="562"/>
      <c r="AQ54" s="562"/>
      <c r="AR54" s="562"/>
      <c r="AS54" s="562"/>
      <c r="AT54" s="562"/>
      <c r="AU54" s="563"/>
    </row>
    <row r="55" spans="2:47" x14ac:dyDescent="0.2">
      <c r="H55" s="1872" t="str">
        <f ca="1">IF(AND(Übersicht!O15="J",SUM(AE5:AE35)&gt;0),"  An mindestens einem Tag wurden mehr als 10 Stunden gearbeitet. Bitte prüfen, ob ein Verstoß gegen das Arbeitszeitgesetz vorliegt!","")</f>
        <v/>
      </c>
      <c r="S55" s="1873">
        <f ca="1">IF(OR(H1&lt;-Schulden12r,H1&gt;Guthaben12r),"rot",0)</f>
        <v>0</v>
      </c>
      <c r="AL55" s="564"/>
      <c r="AM55" s="565"/>
      <c r="AN55" s="565"/>
      <c r="AO55" s="1437" t="s">
        <v>360</v>
      </c>
      <c r="AP55" s="558"/>
      <c r="AQ55" s="558"/>
      <c r="AR55" s="558"/>
      <c r="AS55" s="558"/>
      <c r="AT55" s="558"/>
      <c r="AU55" s="559"/>
    </row>
    <row r="56" spans="2:47" x14ac:dyDescent="0.2">
      <c r="I56" s="354"/>
      <c r="J56" s="354"/>
      <c r="K56" s="354"/>
      <c r="L56" s="765"/>
      <c r="M56" s="765"/>
      <c r="N56" s="354"/>
      <c r="O56" s="356"/>
      <c r="P56" s="348"/>
      <c r="Q56" s="348"/>
      <c r="S56" s="1809">
        <f ca="1">IF(OR(H1&lt;-Schulden12g,H1&gt;Guthaben12g),IF(S55="rot",0,"gelb"),0)</f>
        <v>0</v>
      </c>
      <c r="W56" s="354"/>
      <c r="X56" s="354"/>
      <c r="Y56" s="765"/>
      <c r="Z56" s="354"/>
      <c r="AA56" s="354"/>
      <c r="AB56" s="355"/>
      <c r="AL56" s="389" t="s">
        <v>164</v>
      </c>
      <c r="AM56" s="361"/>
      <c r="AN56" s="361"/>
      <c r="AO56" s="1429" t="s">
        <v>361</v>
      </c>
      <c r="AP56" s="362"/>
      <c r="AQ56" s="362"/>
      <c r="AR56" s="362"/>
      <c r="AS56" s="362"/>
      <c r="AT56" s="362"/>
      <c r="AU56" s="390"/>
    </row>
    <row r="57" spans="2:47" ht="13.5" thickBot="1" x14ac:dyDescent="0.25">
      <c r="I57" s="1644" t="s">
        <v>657</v>
      </c>
      <c r="J57" s="29"/>
      <c r="K57" s="29"/>
      <c r="L57" s="29"/>
      <c r="M57" s="29"/>
      <c r="N57" s="29"/>
      <c r="O57" s="29"/>
      <c r="P57" s="292"/>
      <c r="Q57" s="292"/>
      <c r="S57" s="1874" t="str">
        <f ca="1">IF(OR(S56="gelb",S55="rot"),0,"grün")</f>
        <v>grün</v>
      </c>
      <c r="W57" s="1644" t="s">
        <v>656</v>
      </c>
      <c r="X57" s="29"/>
      <c r="Y57" s="29"/>
      <c r="Z57" s="29"/>
      <c r="AA57" s="29"/>
      <c r="AB57" s="29"/>
      <c r="AL57" s="391" t="s">
        <v>165</v>
      </c>
      <c r="AM57" s="363"/>
      <c r="AN57" s="363"/>
      <c r="AO57" s="1430" t="s">
        <v>362</v>
      </c>
      <c r="AP57" s="364"/>
      <c r="AQ57" s="364"/>
      <c r="AR57" s="364"/>
      <c r="AS57" s="364"/>
      <c r="AT57" s="364"/>
      <c r="AU57" s="392"/>
    </row>
    <row r="58" spans="2:47" ht="13.5" thickBot="1" x14ac:dyDescent="0.25">
      <c r="B58" s="548" t="s">
        <v>363</v>
      </c>
      <c r="AB58" s="646" t="s">
        <v>364</v>
      </c>
      <c r="AD58" s="273"/>
      <c r="AL58" s="393" t="s">
        <v>166</v>
      </c>
      <c r="AM58" s="365"/>
      <c r="AN58" s="365"/>
      <c r="AO58" s="1431" t="s">
        <v>365</v>
      </c>
      <c r="AP58" s="366"/>
      <c r="AQ58" s="366"/>
      <c r="AR58" s="366"/>
      <c r="AS58" s="366"/>
      <c r="AT58" s="366"/>
      <c r="AU58" s="394"/>
    </row>
    <row r="59" spans="2:47" ht="13.5" thickBot="1" x14ac:dyDescent="0.25">
      <c r="B59" s="454" t="s">
        <v>366</v>
      </c>
      <c r="C59" s="455"/>
      <c r="D59" s="53" t="s">
        <v>367</v>
      </c>
      <c r="E59" s="1677"/>
      <c r="F59" s="1677"/>
      <c r="H59" s="1032" t="s">
        <v>368</v>
      </c>
      <c r="I59" s="1032"/>
      <c r="J59" s="1032"/>
      <c r="K59" s="1032"/>
      <c r="L59" s="1033">
        <f>Zuschlag_F</f>
        <v>0</v>
      </c>
      <c r="M59" s="1033"/>
      <c r="N59" s="1034" t="s">
        <v>369</v>
      </c>
      <c r="O59" s="1034"/>
      <c r="P59" s="1034"/>
      <c r="Q59" s="1034"/>
      <c r="R59" s="1035">
        <f>Zuschlag_So</f>
        <v>0</v>
      </c>
      <c r="S59" s="1036" t="s">
        <v>219</v>
      </c>
      <c r="T59" s="1036"/>
      <c r="U59" s="1036"/>
      <c r="W59" s="1035">
        <f>Zuschlag_Sa</f>
        <v>0</v>
      </c>
      <c r="X59" s="1036" t="s">
        <v>218</v>
      </c>
      <c r="Y59" s="1036"/>
      <c r="AB59" s="650" t="s">
        <v>370</v>
      </c>
      <c r="AC59" s="651"/>
      <c r="AD59" s="652" t="str">
        <f>IstUrlaub</f>
        <v>j</v>
      </c>
      <c r="AL59" s="403" t="s">
        <v>167</v>
      </c>
      <c r="AM59" s="367"/>
      <c r="AN59" s="367"/>
      <c r="AO59" s="1438" t="s">
        <v>371</v>
      </c>
      <c r="AP59" s="368"/>
      <c r="AQ59" s="368"/>
      <c r="AR59" s="368"/>
      <c r="AS59" s="368"/>
      <c r="AT59" s="368"/>
      <c r="AU59" s="404"/>
    </row>
    <row r="60" spans="2:47" ht="13.5" thickBot="1" x14ac:dyDescent="0.25">
      <c r="B60" s="456" t="s">
        <v>372</v>
      </c>
      <c r="C60" s="457"/>
      <c r="D60" s="270" t="str">
        <f>Arbeitstage!C7</f>
        <v>x</v>
      </c>
      <c r="E60" s="1875">
        <f>'1'!$AB$53</f>
        <v>0</v>
      </c>
      <c r="F60" s="1677"/>
      <c r="H60" s="1456" t="s">
        <v>373</v>
      </c>
      <c r="I60" s="1457"/>
      <c r="J60" s="1457"/>
      <c r="K60" s="1458"/>
      <c r="L60" s="1459"/>
      <c r="M60" s="1459"/>
      <c r="N60" s="1460"/>
      <c r="O60" s="1460"/>
      <c r="P60" s="1460"/>
      <c r="Q60" s="1460"/>
      <c r="R60" s="1460"/>
      <c r="S60" s="1461"/>
      <c r="T60" s="1461"/>
      <c r="U60" s="1461"/>
      <c r="V60" s="1461"/>
      <c r="W60" s="1461"/>
      <c r="X60" s="1461"/>
      <c r="Y60" s="1462"/>
      <c r="AB60" s="647" t="s">
        <v>374</v>
      </c>
      <c r="AC60" s="122"/>
      <c r="AD60" s="652" t="str">
        <f>Übersicht!E14</f>
        <v>j</v>
      </c>
      <c r="AL60" s="405" t="s">
        <v>168</v>
      </c>
      <c r="AM60" s="370"/>
      <c r="AN60" s="371"/>
      <c r="AO60" s="369" t="s">
        <v>375</v>
      </c>
      <c r="AP60" s="359"/>
      <c r="AQ60" s="359"/>
      <c r="AR60" s="359"/>
      <c r="AS60" s="359"/>
      <c r="AT60" s="359"/>
      <c r="AU60" s="400"/>
    </row>
    <row r="61" spans="2:47" ht="13.5" thickBot="1" x14ac:dyDescent="0.25">
      <c r="B61" s="458" t="s">
        <v>376</v>
      </c>
      <c r="C61" s="291"/>
      <c r="D61" s="271" t="str">
        <f>Arbeitstage!C9</f>
        <v>x</v>
      </c>
      <c r="E61" s="1875">
        <f>'2'!$AB$53</f>
        <v>0</v>
      </c>
      <c r="F61" s="2107" t="s">
        <v>763</v>
      </c>
      <c r="G61" s="2108"/>
      <c r="H61" s="1463"/>
      <c r="I61" s="1464"/>
      <c r="J61" s="1464"/>
      <c r="K61" s="1464"/>
      <c r="L61" s="1465"/>
      <c r="M61" s="1465"/>
      <c r="N61" s="1466"/>
      <c r="O61" s="1466"/>
      <c r="P61" s="1466"/>
      <c r="Q61" s="1466"/>
      <c r="R61" s="1466"/>
      <c r="S61" s="1467"/>
      <c r="T61" s="1467"/>
      <c r="U61" s="1467"/>
      <c r="V61" s="1467"/>
      <c r="W61" s="1467"/>
      <c r="X61" s="1467"/>
      <c r="Y61" s="1468"/>
      <c r="AB61" s="650" t="s">
        <v>377</v>
      </c>
      <c r="AC61" s="651"/>
      <c r="AD61" s="652" t="str">
        <f>IF(Arbeitszeiten!P25="x","j","n")</f>
        <v>n</v>
      </c>
      <c r="AL61" s="406" t="s">
        <v>169</v>
      </c>
      <c r="AM61" s="407"/>
      <c r="AN61" s="407"/>
      <c r="AO61" s="1439" t="s">
        <v>378</v>
      </c>
      <c r="AP61" s="408"/>
      <c r="AQ61" s="408"/>
      <c r="AR61" s="408"/>
      <c r="AS61" s="408"/>
      <c r="AT61" s="408"/>
      <c r="AU61" s="409"/>
    </row>
    <row r="62" spans="2:47" x14ac:dyDescent="0.2">
      <c r="B62" s="458" t="s">
        <v>379</v>
      </c>
      <c r="C62" s="291"/>
      <c r="D62" s="271" t="str">
        <f>Arbeitstage!C11</f>
        <v>x</v>
      </c>
      <c r="E62" s="1875">
        <f>'3'!$AB$53</f>
        <v>0</v>
      </c>
      <c r="F62" s="1878"/>
      <c r="G62" s="1879" t="s">
        <v>762</v>
      </c>
      <c r="H62" s="1900" t="s">
        <v>779</v>
      </c>
      <c r="I62" s="1901"/>
      <c r="J62" s="1901"/>
      <c r="K62" s="1901"/>
      <c r="L62" s="1465"/>
      <c r="M62" s="1465"/>
      <c r="N62" s="1466"/>
      <c r="O62" s="1466"/>
      <c r="P62" s="1466"/>
      <c r="Q62" s="1466"/>
      <c r="R62" s="1466"/>
      <c r="S62" s="1467"/>
      <c r="T62" s="1467"/>
      <c r="U62" s="1467"/>
      <c r="V62" s="1467"/>
      <c r="W62" s="1467"/>
      <c r="X62" s="1467"/>
      <c r="Y62" s="1468"/>
      <c r="AB62" s="647" t="s">
        <v>380</v>
      </c>
      <c r="AC62" s="122"/>
      <c r="AD62" s="653"/>
    </row>
    <row r="63" spans="2:47" ht="13.5" thickBot="1" x14ac:dyDescent="0.25">
      <c r="B63" s="458" t="s">
        <v>381</v>
      </c>
      <c r="C63" s="291"/>
      <c r="D63" s="271" t="str">
        <f>Arbeitstage!C13</f>
        <v>x</v>
      </c>
      <c r="E63" s="1875">
        <f>'4'!$AB$53</f>
        <v>0</v>
      </c>
      <c r="F63" s="1878" t="s">
        <v>761</v>
      </c>
      <c r="G63" s="1897" t="s">
        <v>777</v>
      </c>
      <c r="H63" s="1900" t="s">
        <v>780</v>
      </c>
      <c r="I63" s="1901"/>
      <c r="J63" s="1901"/>
      <c r="K63" s="1901"/>
      <c r="L63" s="1465"/>
      <c r="M63" s="1465"/>
      <c r="N63" s="1466">
        <f>K64</f>
        <v>0.32500000000000001</v>
      </c>
      <c r="O63" s="1466"/>
      <c r="P63" s="1466"/>
      <c r="Q63" s="1466"/>
      <c r="R63" s="1466"/>
      <c r="S63" s="1467"/>
      <c r="T63" s="1467"/>
      <c r="U63" s="1467"/>
      <c r="V63" s="1467"/>
      <c r="W63" s="1467"/>
      <c r="X63" s="1467"/>
      <c r="Y63" s="1468"/>
      <c r="AB63" s="648" t="s">
        <v>382</v>
      </c>
      <c r="AC63" s="649"/>
      <c r="AD63" s="654" t="str">
        <f>IF(Arbeitszeiten!P25="x",IF(Arbeitszeiten!P38="","j","n"),"-")</f>
        <v>-</v>
      </c>
    </row>
    <row r="64" spans="2:47" ht="13.5" thickBot="1" x14ac:dyDescent="0.25">
      <c r="B64" s="458" t="s">
        <v>383</v>
      </c>
      <c r="C64" s="291"/>
      <c r="D64" s="271" t="str">
        <f>Arbeitstage!C15</f>
        <v>x</v>
      </c>
      <c r="E64" s="1875">
        <f>'5'!$AB$53</f>
        <v>0</v>
      </c>
      <c r="F64" s="1481">
        <f>Arbeitszeiten!P47</f>
        <v>0.32500000000000001</v>
      </c>
      <c r="G64" s="1906">
        <f>N64+N65</f>
        <v>0.26</v>
      </c>
      <c r="H64" s="1900" t="s">
        <v>781</v>
      </c>
      <c r="I64" s="1901"/>
      <c r="J64" s="1901"/>
      <c r="K64" s="1902">
        <f>F64</f>
        <v>0.32500000000000001</v>
      </c>
      <c r="L64" s="1903">
        <v>0.6</v>
      </c>
      <c r="M64" s="1465"/>
      <c r="N64" s="1466">
        <f>K64*L64</f>
        <v>0.19500000000000001</v>
      </c>
      <c r="O64" s="1466"/>
      <c r="P64" s="1466"/>
      <c r="Q64" s="1466"/>
      <c r="R64" s="1466"/>
      <c r="S64" s="1467"/>
      <c r="T64" s="1467"/>
      <c r="U64" s="1467"/>
      <c r="V64" s="1467"/>
      <c r="W64" s="1467"/>
      <c r="X64" s="1467"/>
      <c r="Y64" s="1468"/>
      <c r="AB64" s="650" t="s">
        <v>384</v>
      </c>
      <c r="AC64" s="651"/>
      <c r="AD64" s="652" t="str">
        <f>IF(Übersicht!N15="J","j","n")</f>
        <v>j</v>
      </c>
    </row>
    <row r="65" spans="2:30" ht="13.5" thickBot="1" x14ac:dyDescent="0.25">
      <c r="B65" s="458" t="s">
        <v>385</v>
      </c>
      <c r="C65" s="291"/>
      <c r="D65" s="271" t="str">
        <f>Arbeitstage!C17</f>
        <v>x</v>
      </c>
      <c r="E65" s="1875">
        <f>'6'!$AB$53</f>
        <v>0</v>
      </c>
      <c r="F65" s="1878" t="s">
        <v>764</v>
      </c>
      <c r="G65" s="1877">
        <f>G64/F64</f>
        <v>0.8</v>
      </c>
      <c r="H65" s="1900" t="s">
        <v>782</v>
      </c>
      <c r="I65" s="1901"/>
      <c r="J65" s="1901"/>
      <c r="K65" s="1904">
        <f>K64</f>
        <v>0.32500000000000001</v>
      </c>
      <c r="L65" s="1905">
        <f>(100%-L64)/2</f>
        <v>0.2</v>
      </c>
      <c r="M65" s="1465"/>
      <c r="N65" s="1466">
        <f>K65*L65</f>
        <v>6.5000000000000002E-2</v>
      </c>
      <c r="O65" s="1466"/>
      <c r="P65" s="1466"/>
      <c r="Q65" s="1466"/>
      <c r="R65" s="1466"/>
      <c r="S65" s="1467"/>
      <c r="T65" s="1467"/>
      <c r="U65" s="1467"/>
      <c r="V65" s="1467"/>
      <c r="W65" s="1467"/>
      <c r="X65" s="1467"/>
      <c r="Y65" s="1468"/>
      <c r="AB65" s="740">
        <f>COUNTIF($G$5:$G$35,CONCATENATE("=",Übersicht!E26))</f>
        <v>0</v>
      </c>
      <c r="AC65" s="737" t="str">
        <f>Übersicht!B26</f>
        <v>Statistik 1</v>
      </c>
      <c r="AD65" s="122"/>
    </row>
    <row r="66" spans="2:30" x14ac:dyDescent="0.2">
      <c r="B66" s="458" t="s">
        <v>386</v>
      </c>
      <c r="C66" s="291"/>
      <c r="D66" s="271" t="str">
        <f>Arbeitstage!C19</f>
        <v>x</v>
      </c>
      <c r="E66" s="1875">
        <f>'7'!$AB$53</f>
        <v>0</v>
      </c>
      <c r="F66" s="1880"/>
      <c r="G66" s="1879"/>
      <c r="H66" s="1900" t="s">
        <v>783</v>
      </c>
      <c r="I66" s="1901"/>
      <c r="J66" s="1901"/>
      <c r="K66" s="1901"/>
      <c r="L66" s="1465"/>
      <c r="M66" s="1465"/>
      <c r="N66" s="1466"/>
      <c r="O66" s="1466"/>
      <c r="P66" s="1466"/>
      <c r="Q66" s="1466"/>
      <c r="R66" s="1466"/>
      <c r="S66" s="1467"/>
      <c r="T66" s="1467"/>
      <c r="U66" s="1467"/>
      <c r="V66" s="1467"/>
      <c r="W66" s="1467"/>
      <c r="X66" s="1467"/>
      <c r="Y66" s="1468"/>
      <c r="AB66" s="741">
        <f>COUNTIF($G$5:$G$35,CONCATENATE("=",Übersicht!E27))</f>
        <v>0</v>
      </c>
      <c r="AC66" s="738" t="str">
        <f>Übersicht!B27</f>
        <v>Statistik 2</v>
      </c>
      <c r="AD66" s="125"/>
    </row>
    <row r="67" spans="2:30" x14ac:dyDescent="0.2">
      <c r="B67" s="458" t="s">
        <v>387</v>
      </c>
      <c r="C67" s="291"/>
      <c r="D67" s="271" t="str">
        <f>Arbeitstage!C21</f>
        <v>x</v>
      </c>
      <c r="E67" s="1875">
        <f>'8'!$AB$53</f>
        <v>0</v>
      </c>
      <c r="F67" s="1881"/>
      <c r="G67" s="1882" t="s">
        <v>762</v>
      </c>
      <c r="H67" s="1900" t="s">
        <v>784</v>
      </c>
      <c r="I67" s="1901"/>
      <c r="J67" s="1901"/>
      <c r="K67" s="1901"/>
      <c r="L67" s="1905">
        <f>100%-L64-L65</f>
        <v>0.2</v>
      </c>
      <c r="M67" s="1465"/>
      <c r="N67" s="1466">
        <f>N63-N64-N65</f>
        <v>6.5000000000000002E-2</v>
      </c>
      <c r="O67" s="1466"/>
      <c r="P67" s="1466"/>
      <c r="Q67" s="1466"/>
      <c r="R67" s="1466"/>
      <c r="S67" s="1467"/>
      <c r="T67" s="1467"/>
      <c r="U67" s="1467"/>
      <c r="V67" s="1467"/>
      <c r="W67" s="1467"/>
      <c r="X67" s="1467"/>
      <c r="Y67" s="1468"/>
      <c r="AB67" s="742">
        <f>COUNTIF($G$5:$G$35,CONCATENATE("=",Übersicht!E28))</f>
        <v>0</v>
      </c>
      <c r="AC67" s="739" t="str">
        <f>Übersicht!B28</f>
        <v>Statistik 3</v>
      </c>
      <c r="AD67" s="649"/>
    </row>
    <row r="68" spans="2:30" ht="13.5" thickBot="1" x14ac:dyDescent="0.25">
      <c r="B68" s="458" t="s">
        <v>388</v>
      </c>
      <c r="C68" s="291"/>
      <c r="D68" s="271" t="str">
        <f>Arbeitstage!C23</f>
        <v>x</v>
      </c>
      <c r="E68" s="1875">
        <f>'9'!$AB$53</f>
        <v>0</v>
      </c>
      <c r="F68" s="1881" t="s">
        <v>761</v>
      </c>
      <c r="G68" s="1898" t="s">
        <v>778</v>
      </c>
      <c r="H68" s="1900" t="s">
        <v>785</v>
      </c>
      <c r="I68" s="1901"/>
      <c r="J68" s="1901"/>
      <c r="K68" s="1901"/>
      <c r="L68" s="1465"/>
      <c r="M68" s="1465"/>
      <c r="N68" s="1466"/>
      <c r="O68" s="1466"/>
      <c r="P68" s="1466"/>
      <c r="Q68" s="1466"/>
      <c r="R68" s="1466"/>
      <c r="S68" s="1467"/>
      <c r="T68" s="1467"/>
      <c r="U68" s="1467"/>
      <c r="V68" s="1467"/>
      <c r="W68" s="1467"/>
      <c r="X68" s="1467"/>
      <c r="Y68" s="1468"/>
      <c r="AB68" s="742">
        <f>COUNTIF($G$5:$G$35,CONCATENATE("=",Soll_Stat))</f>
        <v>0</v>
      </c>
      <c r="AC68" s="739" t="str">
        <f>Übersicht!B20</f>
        <v>Soll-Statistik</v>
      </c>
      <c r="AD68" s="649"/>
    </row>
    <row r="69" spans="2:30" ht="13.5" thickBot="1" x14ac:dyDescent="0.25">
      <c r="B69" s="458" t="s">
        <v>389</v>
      </c>
      <c r="C69" s="291"/>
      <c r="D69" s="271" t="str">
        <f>Arbeitstage!C25</f>
        <v>x</v>
      </c>
      <c r="E69" s="1875">
        <f>'10'!$AB$53</f>
        <v>0</v>
      </c>
      <c r="F69" s="1481">
        <f>F64</f>
        <v>0.32500000000000001</v>
      </c>
      <c r="G69" s="1481">
        <f>N67</f>
        <v>6.5000000000000002E-2</v>
      </c>
      <c r="H69" s="1900" t="s">
        <v>786</v>
      </c>
      <c r="I69" s="1901"/>
      <c r="J69" s="1901"/>
      <c r="K69" s="1901"/>
      <c r="L69" s="1465"/>
      <c r="M69" s="1465"/>
      <c r="N69" s="1466"/>
      <c r="O69" s="1466"/>
      <c r="P69" s="1466"/>
      <c r="Q69" s="1466"/>
      <c r="R69" s="1466"/>
      <c r="S69" s="1467"/>
      <c r="T69" s="1467"/>
      <c r="U69" s="1467"/>
      <c r="V69" s="1467"/>
      <c r="W69" s="1467"/>
      <c r="X69" s="1467"/>
      <c r="Y69" s="1468"/>
      <c r="AB69" s="770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25">
      <c r="B70" s="458" t="s">
        <v>390</v>
      </c>
      <c r="C70" s="291"/>
      <c r="D70" s="271" t="str">
        <f>Arbeitstage!C27</f>
        <v>x</v>
      </c>
      <c r="E70" s="1875">
        <f>'11'!$AB$53</f>
        <v>0</v>
      </c>
      <c r="F70" s="1881" t="s">
        <v>764</v>
      </c>
      <c r="G70" s="1877">
        <f>1-G69/F69</f>
        <v>0.8</v>
      </c>
      <c r="H70" s="1900" t="s">
        <v>787</v>
      </c>
      <c r="I70" s="1901"/>
      <c r="J70" s="1901"/>
      <c r="K70" s="1901"/>
      <c r="L70" s="1465"/>
      <c r="M70" s="1465"/>
      <c r="N70" s="1466"/>
      <c r="O70" s="1466"/>
      <c r="P70" s="1466"/>
      <c r="Q70" s="1466"/>
      <c r="R70" s="1466"/>
      <c r="S70" s="1467"/>
      <c r="T70" s="1467"/>
      <c r="U70" s="1467"/>
      <c r="V70" s="1467"/>
      <c r="W70" s="1467"/>
      <c r="X70" s="1467"/>
      <c r="Y70" s="1468"/>
      <c r="AB70" s="655">
        <f ca="1">AB49-AB52</f>
        <v>0</v>
      </c>
      <c r="AC70" s="657" t="s">
        <v>391</v>
      </c>
      <c r="AD70" s="658"/>
    </row>
    <row r="71" spans="2:30" ht="13.5" thickBot="1" x14ac:dyDescent="0.25">
      <c r="B71" s="459" t="s">
        <v>392</v>
      </c>
      <c r="C71" s="460"/>
      <c r="D71" s="300" t="str">
        <f>Arbeitstage!C29</f>
        <v>x</v>
      </c>
      <c r="E71" s="1875">
        <f>'12'!$AB$53</f>
        <v>0</v>
      </c>
      <c r="F71" s="1883"/>
      <c r="G71" s="1884"/>
      <c r="H71" s="1900" t="s">
        <v>788</v>
      </c>
      <c r="I71" s="1901"/>
      <c r="J71" s="1901"/>
      <c r="K71" s="1901"/>
      <c r="L71" s="1465"/>
      <c r="M71" s="1465"/>
      <c r="N71" s="1466"/>
      <c r="O71" s="1466"/>
      <c r="P71" s="1466"/>
      <c r="Q71" s="1466"/>
      <c r="R71" s="1466"/>
      <c r="S71" s="1467"/>
      <c r="T71" s="1467"/>
      <c r="U71" s="1467"/>
      <c r="V71" s="1467"/>
      <c r="W71" s="1467"/>
      <c r="X71" s="1467"/>
      <c r="Y71" s="1468"/>
      <c r="AB71" s="656">
        <f ca="1">'11'!AB71+AB70</f>
        <v>0</v>
      </c>
      <c r="AC71" s="659" t="s">
        <v>393</v>
      </c>
      <c r="AD71" s="660"/>
    </row>
    <row r="72" spans="2:30" ht="13.5" thickBot="1" x14ac:dyDescent="0.25">
      <c r="B72" s="454" t="s">
        <v>352</v>
      </c>
      <c r="C72" s="453"/>
      <c r="D72" s="52">
        <f>COUNTIF(D60:D71,"=x")</f>
        <v>12</v>
      </c>
      <c r="E72" s="1876">
        <f>COUNTIF(E60:E71,"=x")</f>
        <v>0</v>
      </c>
      <c r="F72" s="1677"/>
      <c r="H72" s="1900" t="s">
        <v>789</v>
      </c>
      <c r="I72" s="1901"/>
      <c r="J72" s="1901"/>
      <c r="K72" s="1901"/>
      <c r="L72" s="1465"/>
      <c r="M72" s="1465"/>
      <c r="N72" s="1466"/>
      <c r="O72" s="1466"/>
      <c r="P72" s="1466"/>
      <c r="Q72" s="1466"/>
      <c r="R72" s="1466"/>
      <c r="S72" s="1467"/>
      <c r="T72" s="1467"/>
      <c r="U72" s="1467"/>
      <c r="V72" s="1467"/>
      <c r="W72" s="1467"/>
      <c r="X72" s="1467"/>
      <c r="Y72" s="1468"/>
      <c r="AB72" s="655">
        <f ca="1">AB35-AB39+AB52-H1</f>
        <v>0</v>
      </c>
      <c r="AC72" s="657" t="s">
        <v>394</v>
      </c>
      <c r="AD72" s="661"/>
    </row>
    <row r="73" spans="2:30" ht="13.5" thickBot="1" x14ac:dyDescent="0.25">
      <c r="H73" s="1469"/>
      <c r="I73" s="1470"/>
      <c r="J73" s="1470"/>
      <c r="K73" s="1470"/>
      <c r="L73" s="1471"/>
      <c r="M73" s="1471"/>
      <c r="N73" s="1472"/>
      <c r="O73" s="1472"/>
      <c r="P73" s="1472"/>
      <c r="Q73" s="1472"/>
      <c r="R73" s="1472"/>
      <c r="S73" s="1473"/>
      <c r="T73" s="1473"/>
      <c r="U73" s="1473"/>
      <c r="V73" s="1473"/>
      <c r="W73" s="1473"/>
      <c r="X73" s="1473"/>
      <c r="Y73" s="1474"/>
      <c r="AB73" s="656">
        <f ca="1">'11'!AB73+AB72</f>
        <v>0</v>
      </c>
      <c r="AC73" s="659" t="s">
        <v>393</v>
      </c>
      <c r="AD73" s="662"/>
    </row>
    <row r="75" spans="2:30" ht="13.5" thickBot="1" x14ac:dyDescent="0.25">
      <c r="B75" s="1789" t="s">
        <v>950</v>
      </c>
    </row>
    <row r="76" spans="2:30" x14ac:dyDescent="0.2">
      <c r="B76" s="2057" t="str">
        <f>IF('11'!B76="","",'11'!B76)</f>
        <v>Büro/Betrieb</v>
      </c>
      <c r="C76" s="2058" t="str">
        <f>IF('11'!C76="","",'11'!C76)</f>
        <v/>
      </c>
      <c r="D76" s="2059" t="str">
        <f>IF('11'!D76="","",'11'!D76)</f>
        <v>B</v>
      </c>
      <c r="E76" s="2060"/>
      <c r="F76" s="2060"/>
      <c r="G76" s="1273"/>
      <c r="H76" s="2061"/>
      <c r="I76" s="2061"/>
      <c r="J76" s="2061"/>
      <c r="K76" s="2062"/>
      <c r="L76" s="2062"/>
      <c r="M76" s="2062"/>
      <c r="N76" s="2062"/>
      <c r="O76" s="2062"/>
      <c r="P76" s="2062"/>
      <c r="Q76" s="2062"/>
      <c r="R76" s="2062"/>
      <c r="S76" s="2062"/>
      <c r="T76" s="2062"/>
      <c r="U76" s="2062"/>
      <c r="V76" s="2062"/>
      <c r="W76" s="2061"/>
      <c r="X76" s="2063"/>
      <c r="Y76" s="2063"/>
      <c r="Z76" s="2063"/>
      <c r="AA76" s="2063"/>
      <c r="AB76" s="2063"/>
      <c r="AC76" s="38"/>
      <c r="AD76" s="38"/>
    </row>
    <row r="77" spans="2:30" x14ac:dyDescent="0.2">
      <c r="B77" s="2064" t="str">
        <f>IF('11'!B77="","",'11'!B77)</f>
        <v>mobile Arbeit</v>
      </c>
      <c r="C77" s="2065" t="str">
        <f>IF('11'!C77="","",'11'!C77)</f>
        <v/>
      </c>
      <c r="D77" s="2066" t="str">
        <f>IF('11'!D77="","",'11'!D77)</f>
        <v>M</v>
      </c>
      <c r="E77" s="2060"/>
      <c r="F77" s="2060"/>
      <c r="G77" s="1273"/>
      <c r="H77" s="2061"/>
      <c r="I77" s="2061"/>
      <c r="J77" s="2061"/>
      <c r="K77" s="2062"/>
      <c r="L77" s="2062"/>
      <c r="M77" s="2062"/>
      <c r="N77" s="2062"/>
      <c r="O77" s="2062"/>
      <c r="P77" s="2062"/>
      <c r="Q77" s="2062"/>
      <c r="R77" s="2062"/>
      <c r="S77" s="2062"/>
      <c r="T77" s="2062"/>
      <c r="U77" s="2062"/>
      <c r="V77" s="2062"/>
      <c r="W77" s="2061"/>
      <c r="X77" s="2063"/>
      <c r="Y77" s="2063"/>
      <c r="Z77" s="2063"/>
      <c r="AA77" s="2063"/>
      <c r="AB77" s="2063"/>
      <c r="AC77" s="38"/>
      <c r="AD77" s="38"/>
    </row>
    <row r="78" spans="2:30" x14ac:dyDescent="0.2">
      <c r="B78" s="2064" t="str">
        <f>IF('11'!B78="","",'11'!B78)</f>
        <v/>
      </c>
      <c r="C78" s="2065" t="str">
        <f>IF('11'!C78="","",'11'!C78)</f>
        <v/>
      </c>
      <c r="D78" s="2066" t="str">
        <f>IF('11'!D78="","",'11'!D78)</f>
        <v/>
      </c>
      <c r="E78" s="2060"/>
      <c r="F78" s="2060"/>
      <c r="G78" s="1273"/>
      <c r="H78" s="2061"/>
      <c r="I78" s="2061"/>
      <c r="J78" s="2061"/>
      <c r="K78" s="2062"/>
      <c r="L78" s="2062"/>
      <c r="M78" s="2062"/>
      <c r="N78" s="2062"/>
      <c r="O78" s="2062"/>
      <c r="P78" s="2062"/>
      <c r="Q78" s="2062"/>
      <c r="R78" s="2062"/>
      <c r="S78" s="2062"/>
      <c r="T78" s="2062"/>
      <c r="U78" s="2062"/>
      <c r="V78" s="2062"/>
      <c r="W78" s="2061"/>
      <c r="X78" s="2063"/>
      <c r="Y78" s="2063"/>
      <c r="Z78" s="2063"/>
      <c r="AA78" s="2063"/>
      <c r="AB78" s="2063"/>
      <c r="AC78" s="38"/>
      <c r="AD78" s="38"/>
    </row>
    <row r="79" spans="2:30" x14ac:dyDescent="0.2">
      <c r="B79" s="2064" t="str">
        <f>IF('11'!B79="","",'11'!B79)</f>
        <v>Zweigstelle</v>
      </c>
      <c r="C79" s="2065" t="str">
        <f>IF('11'!C79="","",'11'!C79)</f>
        <v/>
      </c>
      <c r="D79" s="2066" t="str">
        <f>IF('11'!D79="","",'11'!D79)</f>
        <v>ZS</v>
      </c>
      <c r="E79" s="2060"/>
      <c r="F79" s="2060"/>
      <c r="G79" s="1273"/>
      <c r="H79" s="2061"/>
      <c r="I79" s="2061"/>
      <c r="J79" s="2061"/>
      <c r="K79" s="2062"/>
      <c r="L79" s="2062"/>
      <c r="M79" s="2062"/>
      <c r="N79" s="2062"/>
      <c r="O79" s="2062"/>
      <c r="P79" s="2062"/>
      <c r="Q79" s="2062"/>
      <c r="R79" s="2062"/>
      <c r="S79" s="2062"/>
      <c r="T79" s="2062"/>
      <c r="U79" s="2062"/>
      <c r="V79" s="2062"/>
      <c r="W79" s="2061"/>
      <c r="X79" s="2063"/>
      <c r="Y79" s="2063"/>
      <c r="Z79" s="2063"/>
      <c r="AA79" s="2063"/>
      <c r="AB79" s="2063"/>
      <c r="AC79" s="38"/>
      <c r="AD79" s="38"/>
    </row>
    <row r="80" spans="2:30" x14ac:dyDescent="0.2">
      <c r="B80" s="2064" t="str">
        <f>IF('11'!B80="","",'11'!B80)</f>
        <v>Kunde 1</v>
      </c>
      <c r="C80" s="2065" t="str">
        <f>IF('11'!C80="","",'11'!C80)</f>
        <v/>
      </c>
      <c r="D80" s="2066" t="str">
        <f>IF('11'!D80="","",'11'!D80)</f>
        <v>K1</v>
      </c>
      <c r="E80" s="2060"/>
      <c r="F80" s="2060"/>
      <c r="G80" s="1273"/>
      <c r="H80" s="2061"/>
      <c r="I80" s="2061"/>
      <c r="J80" s="2061"/>
      <c r="K80" s="2062"/>
      <c r="L80" s="2062"/>
      <c r="M80" s="2062"/>
      <c r="N80" s="2062"/>
      <c r="O80" s="2062"/>
      <c r="P80" s="2062"/>
      <c r="Q80" s="2062"/>
      <c r="R80" s="2062"/>
      <c r="S80" s="2062"/>
      <c r="T80" s="2062"/>
      <c r="U80" s="2062"/>
      <c r="V80" s="2062"/>
      <c r="W80" s="2061"/>
      <c r="X80" s="2063"/>
      <c r="Y80" s="2063"/>
      <c r="Z80" s="2063"/>
      <c r="AA80" s="2063"/>
      <c r="AB80" s="2063"/>
      <c r="AC80" s="38"/>
      <c r="AD80" s="38"/>
    </row>
    <row r="81" spans="2:30" x14ac:dyDescent="0.2">
      <c r="B81" s="2064" t="str">
        <f>IF('11'!B81="","",'11'!B81)</f>
        <v>Kunde 2</v>
      </c>
      <c r="C81" s="2065" t="str">
        <f>IF('11'!C81="","",'11'!C81)</f>
        <v/>
      </c>
      <c r="D81" s="2066" t="str">
        <f>IF('11'!D81="","",'11'!D81)</f>
        <v>K2</v>
      </c>
      <c r="E81" s="2060"/>
      <c r="F81" s="2060"/>
      <c r="G81" s="1273"/>
      <c r="H81" s="2061"/>
      <c r="I81" s="2061"/>
      <c r="J81" s="2061"/>
      <c r="K81" s="2062"/>
      <c r="L81" s="2062"/>
      <c r="M81" s="2062"/>
      <c r="N81" s="2062"/>
      <c r="O81" s="2062"/>
      <c r="P81" s="2062"/>
      <c r="Q81" s="2062"/>
      <c r="R81" s="2062"/>
      <c r="S81" s="2062"/>
      <c r="T81" s="2062"/>
      <c r="U81" s="2062"/>
      <c r="V81" s="2062"/>
      <c r="W81" s="2061"/>
      <c r="X81" s="2063"/>
      <c r="Y81" s="2063"/>
      <c r="Z81" s="2063"/>
      <c r="AA81" s="2063"/>
      <c r="AB81" s="2063"/>
      <c r="AC81" s="38"/>
      <c r="AD81" s="38"/>
    </row>
    <row r="82" spans="2:30" x14ac:dyDescent="0.2">
      <c r="B82" s="2067" t="str">
        <f>IF('11'!B82="","",'11'!B82)</f>
        <v/>
      </c>
      <c r="C82" s="2065" t="str">
        <f>IF('11'!C82="","",'11'!C82)</f>
        <v/>
      </c>
      <c r="D82" s="2066" t="str">
        <f>IF('11'!D82="","",'11'!D82)</f>
        <v/>
      </c>
      <c r="E82" s="2060"/>
      <c r="F82" s="2060"/>
      <c r="G82" s="1273"/>
      <c r="H82" s="2061"/>
      <c r="I82" s="2061"/>
      <c r="J82" s="2061"/>
      <c r="K82" s="2062"/>
      <c r="L82" s="2062"/>
      <c r="M82" s="2062"/>
      <c r="N82" s="2062"/>
      <c r="O82" s="2062"/>
      <c r="P82" s="2062"/>
      <c r="Q82" s="2062"/>
      <c r="R82" s="2062"/>
      <c r="S82" s="2062"/>
      <c r="T82" s="2062"/>
      <c r="U82" s="2062"/>
      <c r="V82" s="2062"/>
      <c r="W82" s="2061"/>
      <c r="X82" s="2063"/>
      <c r="Y82" s="2063"/>
      <c r="Z82" s="2063"/>
      <c r="AA82" s="2063"/>
      <c r="AB82" s="2063"/>
      <c r="AC82" s="38"/>
      <c r="AD82" s="38"/>
    </row>
    <row r="83" spans="2:30" x14ac:dyDescent="0.2">
      <c r="B83" s="2067" t="str">
        <f>IF('11'!B83="","",'11'!B83)</f>
        <v/>
      </c>
      <c r="C83" s="2065" t="str">
        <f>IF('11'!C83="","",'11'!C83)</f>
        <v/>
      </c>
      <c r="D83" s="2066" t="str">
        <f>IF('11'!D83="","",'11'!D83)</f>
        <v/>
      </c>
      <c r="E83" s="2060"/>
      <c r="F83" s="2060"/>
      <c r="G83" s="1273"/>
      <c r="H83" s="2061"/>
      <c r="I83" s="2061"/>
      <c r="J83" s="2061"/>
      <c r="K83" s="2062"/>
      <c r="L83" s="2062"/>
      <c r="M83" s="2062"/>
      <c r="N83" s="2062"/>
      <c r="O83" s="2062"/>
      <c r="P83" s="2062"/>
      <c r="Q83" s="2062"/>
      <c r="R83" s="2062"/>
      <c r="S83" s="2062"/>
      <c r="T83" s="2062"/>
      <c r="U83" s="2062"/>
      <c r="V83" s="2062"/>
      <c r="W83" s="2061"/>
      <c r="X83" s="2063"/>
      <c r="Y83" s="2063"/>
      <c r="Z83" s="2063"/>
      <c r="AA83" s="2063"/>
      <c r="AB83" s="2063"/>
      <c r="AC83" s="38"/>
      <c r="AD83" s="38"/>
    </row>
    <row r="84" spans="2:30" x14ac:dyDescent="0.2">
      <c r="B84" s="2067" t="str">
        <f>IF('11'!B84="","",'11'!B84)</f>
        <v/>
      </c>
      <c r="C84" s="2065" t="str">
        <f>IF('11'!C84="","",'11'!C84)</f>
        <v/>
      </c>
      <c r="D84" s="2066" t="str">
        <f>IF('11'!D84="","",'11'!D84)</f>
        <v/>
      </c>
      <c r="E84" s="2060"/>
      <c r="F84" s="2060"/>
      <c r="G84" s="1273"/>
      <c r="H84" s="2061"/>
      <c r="I84" s="2061"/>
      <c r="J84" s="2061"/>
      <c r="K84" s="2062"/>
      <c r="L84" s="2062"/>
      <c r="M84" s="2062"/>
      <c r="N84" s="2062"/>
      <c r="O84" s="2062"/>
      <c r="P84" s="2062"/>
      <c r="Q84" s="2062"/>
      <c r="R84" s="2062"/>
      <c r="S84" s="2062"/>
      <c r="T84" s="2062"/>
      <c r="U84" s="2062"/>
      <c r="V84" s="2062"/>
      <c r="W84" s="2061"/>
      <c r="X84" s="2063"/>
      <c r="Y84" s="2063"/>
      <c r="Z84" s="2063"/>
      <c r="AA84" s="2063"/>
      <c r="AB84" s="2063"/>
      <c r="AC84" s="38"/>
      <c r="AD84" s="38"/>
    </row>
    <row r="85" spans="2:30" x14ac:dyDescent="0.2">
      <c r="B85" s="2067" t="str">
        <f>IF('11'!B85="","",'11'!B85)</f>
        <v/>
      </c>
      <c r="C85" s="2065" t="str">
        <f>IF('11'!C85="","",'11'!C85)</f>
        <v/>
      </c>
      <c r="D85" s="2066" t="str">
        <f>IF('11'!D85="","",'11'!D85)</f>
        <v>s</v>
      </c>
      <c r="E85" s="2060"/>
      <c r="F85" s="2060"/>
      <c r="G85" s="1273"/>
      <c r="H85" s="2061"/>
      <c r="I85" s="2061"/>
      <c r="J85" s="2061"/>
      <c r="K85" s="2062"/>
      <c r="L85" s="2062"/>
      <c r="M85" s="2062"/>
      <c r="N85" s="2062"/>
      <c r="O85" s="2062"/>
      <c r="P85" s="2062"/>
      <c r="Q85" s="2062"/>
      <c r="R85" s="2062"/>
      <c r="S85" s="2062"/>
      <c r="T85" s="2062"/>
      <c r="U85" s="2062"/>
      <c r="V85" s="2062"/>
      <c r="W85" s="2061"/>
      <c r="X85" s="2063"/>
      <c r="Y85" s="2063"/>
      <c r="Z85" s="2063"/>
      <c r="AA85" s="2063"/>
      <c r="AB85" s="2063"/>
      <c r="AC85" s="38"/>
      <c r="AD85" s="38"/>
    </row>
    <row r="86" spans="2:30" x14ac:dyDescent="0.2">
      <c r="B86" s="2067" t="str">
        <f>IF('11'!B86="","",'11'!B86)</f>
        <v/>
      </c>
      <c r="C86" s="2065" t="str">
        <f>IF('11'!C86="","",'11'!C86)</f>
        <v/>
      </c>
      <c r="D86" s="2066" t="str">
        <f>IF('11'!D86="","",'11'!D86)</f>
        <v>i</v>
      </c>
      <c r="E86" s="2060"/>
      <c r="F86" s="2060"/>
      <c r="G86" s="1273"/>
      <c r="H86" s="2061"/>
      <c r="I86" s="2061"/>
      <c r="J86" s="2061"/>
      <c r="K86" s="2062"/>
      <c r="L86" s="2062"/>
      <c r="M86" s="2062"/>
      <c r="N86" s="2062"/>
      <c r="O86" s="2062"/>
      <c r="P86" s="2062"/>
      <c r="Q86" s="2062"/>
      <c r="R86" s="2062"/>
      <c r="S86" s="2062"/>
      <c r="T86" s="2062"/>
      <c r="U86" s="2062"/>
      <c r="V86" s="2062"/>
      <c r="W86" s="2061"/>
      <c r="X86" s="2063"/>
      <c r="Y86" s="2063"/>
      <c r="Z86" s="2063"/>
      <c r="AA86" s="2063"/>
      <c r="AB86" s="2063"/>
      <c r="AC86" s="38"/>
      <c r="AD86" s="38"/>
    </row>
    <row r="87" spans="2:30" x14ac:dyDescent="0.2">
      <c r="B87" s="2067" t="str">
        <f>IF('11'!B87="","",'11'!B87)</f>
        <v/>
      </c>
      <c r="C87" s="2065" t="str">
        <f>IF('11'!C87="","",'11'!C87)</f>
        <v/>
      </c>
      <c r="D87" s="2066" t="str">
        <f>IF('11'!D87="","",'11'!D87)</f>
        <v>e</v>
      </c>
      <c r="E87" s="2060"/>
      <c r="F87" s="2060"/>
      <c r="G87" s="1273"/>
      <c r="H87" s="2061"/>
      <c r="I87" s="2061"/>
      <c r="J87" s="2061"/>
      <c r="K87" s="2062"/>
      <c r="L87" s="2062"/>
      <c r="M87" s="2062"/>
      <c r="N87" s="2062"/>
      <c r="O87" s="2062"/>
      <c r="P87" s="2062"/>
      <c r="Q87" s="2062"/>
      <c r="R87" s="2062"/>
      <c r="S87" s="2062"/>
      <c r="T87" s="2062"/>
      <c r="U87" s="2062"/>
      <c r="V87" s="2062"/>
      <c r="W87" s="2061"/>
      <c r="X87" s="2063"/>
      <c r="Y87" s="2063"/>
      <c r="Z87" s="2063"/>
      <c r="AA87" s="2063"/>
      <c r="AB87" s="2063"/>
      <c r="AC87" s="38"/>
      <c r="AD87" s="38"/>
    </row>
    <row r="88" spans="2:30" x14ac:dyDescent="0.2">
      <c r="B88" s="2067" t="str">
        <f>IF('11'!B88="","",'11'!B88)</f>
        <v/>
      </c>
      <c r="C88" s="2065" t="str">
        <f>IF('11'!C88="","",'11'!C88)</f>
        <v/>
      </c>
      <c r="D88" s="2066" t="str">
        <f>IF('11'!D88="","",'11'!D88)</f>
        <v>h</v>
      </c>
      <c r="E88" s="2060"/>
      <c r="F88" s="2060"/>
      <c r="G88" s="1273"/>
      <c r="H88" s="2061"/>
      <c r="I88" s="2061"/>
      <c r="J88" s="2061"/>
      <c r="K88" s="2062"/>
      <c r="L88" s="2062"/>
      <c r="M88" s="2062"/>
      <c r="N88" s="2062"/>
      <c r="O88" s="2062"/>
      <c r="P88" s="2062"/>
      <c r="Q88" s="2062"/>
      <c r="R88" s="2062"/>
      <c r="S88" s="2062"/>
      <c r="T88" s="2062"/>
      <c r="U88" s="2062"/>
      <c r="V88" s="2062"/>
      <c r="W88" s="2061"/>
      <c r="X88" s="2063"/>
      <c r="Y88" s="2063"/>
      <c r="Z88" s="2063"/>
      <c r="AA88" s="2063"/>
      <c r="AB88" s="2063"/>
      <c r="AC88" s="38"/>
      <c r="AD88" s="38"/>
    </row>
    <row r="89" spans="2:30" x14ac:dyDescent="0.2">
      <c r="B89" s="2067" t="str">
        <f>IF('11'!B89="","",'11'!B89)</f>
        <v/>
      </c>
      <c r="C89" s="2065" t="str">
        <f>IF('11'!C89="","",'11'!C89)</f>
        <v/>
      </c>
      <c r="D89" s="2066" t="str">
        <f>IF('11'!D89="","",'11'!D89)</f>
        <v>e</v>
      </c>
      <c r="E89" s="2060"/>
      <c r="F89" s="2060"/>
      <c r="G89" s="1273"/>
      <c r="H89" s="2061"/>
      <c r="I89" s="2061"/>
      <c r="J89" s="2061"/>
      <c r="K89" s="2062"/>
      <c r="L89" s="2062"/>
      <c r="M89" s="2062"/>
      <c r="N89" s="2062"/>
      <c r="O89" s="2062"/>
      <c r="P89" s="2062"/>
      <c r="Q89" s="2062"/>
      <c r="R89" s="2062"/>
      <c r="S89" s="2062"/>
      <c r="T89" s="2062"/>
      <c r="U89" s="2062"/>
      <c r="V89" s="2062"/>
      <c r="W89" s="2061"/>
      <c r="X89" s="2063"/>
      <c r="Y89" s="2063"/>
      <c r="Z89" s="2063"/>
      <c r="AA89" s="2063"/>
      <c r="AB89" s="2063"/>
      <c r="AC89" s="38"/>
      <c r="AD89" s="38"/>
    </row>
    <row r="90" spans="2:30" x14ac:dyDescent="0.2">
      <c r="B90" s="2067" t="str">
        <f>IF('11'!B90="","",'11'!B90)</f>
        <v/>
      </c>
      <c r="C90" s="2065" t="str">
        <f>IF('11'!C90="","",'11'!C90)</f>
        <v/>
      </c>
      <c r="D90" s="2066" t="str">
        <f>IF('11'!D90="","",'11'!D90)</f>
        <v/>
      </c>
      <c r="E90" s="2060"/>
      <c r="F90" s="2060"/>
      <c r="G90" s="1273"/>
      <c r="H90" s="2061"/>
      <c r="I90" s="2061"/>
      <c r="J90" s="2061"/>
      <c r="K90" s="2062"/>
      <c r="L90" s="2062"/>
      <c r="M90" s="2062"/>
      <c r="N90" s="2062"/>
      <c r="O90" s="2062"/>
      <c r="P90" s="2062"/>
      <c r="Q90" s="2062"/>
      <c r="R90" s="2062"/>
      <c r="S90" s="2062"/>
      <c r="T90" s="2062"/>
      <c r="U90" s="2062"/>
      <c r="V90" s="2062"/>
      <c r="W90" s="2061"/>
      <c r="X90" s="2063"/>
      <c r="Y90" s="2063"/>
      <c r="Z90" s="2063"/>
      <c r="AA90" s="2063"/>
      <c r="AB90" s="2063"/>
      <c r="AC90" s="38"/>
      <c r="AD90" s="38"/>
    </row>
    <row r="91" spans="2:30" x14ac:dyDescent="0.2">
      <c r="B91" s="2067" t="str">
        <f>IF('11'!B91="","",'11'!B91)</f>
        <v/>
      </c>
      <c r="C91" s="2065" t="str">
        <f>IF('11'!C91="","",'11'!C91)</f>
        <v/>
      </c>
      <c r="D91" s="2066" t="str">
        <f>IF('11'!D91="","",'11'!D91)</f>
        <v>u</v>
      </c>
      <c r="E91" s="2060"/>
      <c r="F91" s="2060"/>
      <c r="G91" s="1273"/>
      <c r="H91" s="2061"/>
      <c r="I91" s="2061"/>
      <c r="J91" s="2061"/>
      <c r="K91" s="2062"/>
      <c r="L91" s="2062"/>
      <c r="M91" s="2062"/>
      <c r="N91" s="2062"/>
      <c r="O91" s="2062"/>
      <c r="P91" s="2062"/>
      <c r="Q91" s="2062"/>
      <c r="R91" s="2062"/>
      <c r="S91" s="2062"/>
      <c r="T91" s="2062"/>
      <c r="U91" s="2062"/>
      <c r="V91" s="2062"/>
      <c r="W91" s="2061"/>
      <c r="X91" s="2063"/>
      <c r="Y91" s="2063"/>
      <c r="Z91" s="2063"/>
      <c r="AA91" s="2063"/>
      <c r="AB91" s="2063"/>
      <c r="AC91" s="38"/>
      <c r="AD91" s="38"/>
    </row>
    <row r="92" spans="2:30" x14ac:dyDescent="0.2">
      <c r="B92" s="2067" t="str">
        <f>IF('11'!B92="","",'11'!B92)</f>
        <v/>
      </c>
      <c r="C92" s="2065" t="str">
        <f>IF('11'!C92="","",'11'!C92)</f>
        <v/>
      </c>
      <c r="D92" s="2066" t="str">
        <f>IF('11'!D92="","",'11'!D92)</f>
        <v>n</v>
      </c>
      <c r="E92" s="2060"/>
      <c r="F92" s="2060"/>
      <c r="G92" s="1273"/>
      <c r="H92" s="2061"/>
      <c r="I92" s="2061"/>
      <c r="J92" s="2061"/>
      <c r="K92" s="2062"/>
      <c r="L92" s="2062"/>
      <c r="M92" s="2062"/>
      <c r="N92" s="2062"/>
      <c r="O92" s="2062"/>
      <c r="P92" s="2062"/>
      <c r="Q92" s="2062"/>
      <c r="R92" s="2062"/>
      <c r="S92" s="2062"/>
      <c r="T92" s="2062"/>
      <c r="U92" s="2062"/>
      <c r="V92" s="2062"/>
      <c r="W92" s="2061"/>
      <c r="X92" s="2063"/>
      <c r="Y92" s="2063"/>
      <c r="Z92" s="2063"/>
      <c r="AA92" s="2063"/>
      <c r="AB92" s="2063"/>
      <c r="AC92" s="38"/>
      <c r="AD92" s="38"/>
    </row>
    <row r="93" spans="2:30" x14ac:dyDescent="0.2">
      <c r="B93" s="2067" t="str">
        <f>IF('11'!B93="","",'11'!B93)</f>
        <v/>
      </c>
      <c r="C93" s="2065" t="str">
        <f>IF('11'!C93="","",'11'!C93)</f>
        <v/>
      </c>
      <c r="D93" s="2066" t="str">
        <f>IF('11'!D93="","",'11'!D93)</f>
        <v>t</v>
      </c>
      <c r="E93" s="2060"/>
      <c r="F93" s="2060"/>
      <c r="G93" s="1273"/>
      <c r="H93" s="2061"/>
      <c r="I93" s="2061"/>
      <c r="J93" s="2061"/>
      <c r="K93" s="2062"/>
      <c r="L93" s="2062"/>
      <c r="M93" s="2062"/>
      <c r="N93" s="2062"/>
      <c r="O93" s="2062"/>
      <c r="P93" s="2062"/>
      <c r="Q93" s="2062"/>
      <c r="R93" s="2062"/>
      <c r="S93" s="2062"/>
      <c r="T93" s="2062"/>
      <c r="U93" s="2062"/>
      <c r="V93" s="2062"/>
      <c r="W93" s="2061"/>
      <c r="X93" s="2063"/>
      <c r="Y93" s="2063"/>
      <c r="Z93" s="2063"/>
      <c r="AA93" s="2063"/>
      <c r="AB93" s="2063"/>
      <c r="AC93" s="38"/>
      <c r="AD93" s="38"/>
    </row>
    <row r="94" spans="2:30" x14ac:dyDescent="0.2">
      <c r="B94" s="2067" t="str">
        <f>IF('11'!B94="","",'11'!B94)</f>
        <v/>
      </c>
      <c r="C94" s="2065" t="str">
        <f>IF('11'!C94="","",'11'!C94)</f>
        <v/>
      </c>
      <c r="D94" s="2066" t="str">
        <f>IF('11'!D94="","",'11'!D94)</f>
        <v>e</v>
      </c>
      <c r="E94" s="2060"/>
      <c r="F94" s="2060"/>
      <c r="G94" s="1273"/>
      <c r="H94" s="2061"/>
      <c r="I94" s="2061"/>
      <c r="J94" s="2061"/>
      <c r="K94" s="2062"/>
      <c r="L94" s="2062"/>
      <c r="M94" s="2062"/>
      <c r="N94" s="2062"/>
      <c r="O94" s="2062"/>
      <c r="P94" s="2062"/>
      <c r="Q94" s="2062"/>
      <c r="R94" s="2062"/>
      <c r="S94" s="2062"/>
      <c r="T94" s="2062"/>
      <c r="U94" s="2062"/>
      <c r="V94" s="2062"/>
      <c r="W94" s="2061"/>
      <c r="X94" s="2063"/>
      <c r="Y94" s="2063"/>
      <c r="Z94" s="2063"/>
      <c r="AA94" s="2063"/>
      <c r="AB94" s="2063"/>
      <c r="AC94" s="38"/>
      <c r="AD94" s="38"/>
    </row>
    <row r="95" spans="2:30" ht="13.5" thickBot="1" x14ac:dyDescent="0.25">
      <c r="B95" s="2068" t="str">
        <f>IF('11'!B95="","",'11'!B95)</f>
        <v/>
      </c>
      <c r="C95" s="2069" t="str">
        <f>IF('11'!C95="","",'11'!C95)</f>
        <v/>
      </c>
      <c r="D95" s="2072" t="str">
        <f>IF('11'!D95="","",'11'!D95)</f>
        <v>n</v>
      </c>
      <c r="E95" s="2060"/>
      <c r="F95" s="2060"/>
      <c r="G95" s="1273"/>
      <c r="H95" s="2061"/>
      <c r="I95" s="2061"/>
      <c r="J95" s="2061"/>
      <c r="K95" s="2062"/>
      <c r="L95" s="2062"/>
      <c r="M95" s="2062"/>
      <c r="N95" s="2062"/>
      <c r="O95" s="2062"/>
      <c r="P95" s="2062"/>
      <c r="Q95" s="2062"/>
      <c r="R95" s="2062"/>
      <c r="S95" s="2062"/>
      <c r="T95" s="2062"/>
      <c r="U95" s="2062"/>
      <c r="V95" s="2062"/>
      <c r="W95" s="2061"/>
      <c r="X95" s="2063"/>
      <c r="Y95" s="2063"/>
      <c r="Z95" s="2063"/>
      <c r="AA95" s="2063"/>
      <c r="AB95" s="2063"/>
      <c r="AC95" s="38"/>
      <c r="AD95" s="38"/>
    </row>
    <row r="96" spans="2:30" x14ac:dyDescent="0.2">
      <c r="B96" s="2070"/>
      <c r="C96" s="2060"/>
      <c r="D96" s="2060"/>
      <c r="E96" s="2060"/>
      <c r="F96" s="2060"/>
      <c r="G96" s="1273"/>
      <c r="H96" s="2061"/>
      <c r="I96" s="2061"/>
      <c r="J96" s="2061"/>
      <c r="K96" s="2062"/>
      <c r="L96" s="2062"/>
      <c r="M96" s="2062"/>
      <c r="N96" s="2062"/>
      <c r="O96" s="2062"/>
      <c r="P96" s="2062"/>
      <c r="Q96" s="2062"/>
      <c r="R96" s="2062"/>
      <c r="S96" s="2062"/>
      <c r="T96" s="2062"/>
      <c r="U96" s="2062"/>
      <c r="V96" s="2062"/>
      <c r="W96" s="2061"/>
      <c r="X96" s="2063"/>
      <c r="Y96" s="2063"/>
      <c r="Z96" s="2063"/>
      <c r="AA96" s="2063"/>
      <c r="AB96" s="2063"/>
      <c r="AC96" s="38"/>
      <c r="AD96" s="38"/>
    </row>
    <row r="97" spans="2:30" x14ac:dyDescent="0.2">
      <c r="B97" s="2070"/>
      <c r="C97" s="2060"/>
      <c r="D97" s="2060"/>
      <c r="E97" s="2060"/>
      <c r="F97" s="2060"/>
      <c r="G97" s="1273"/>
      <c r="H97" s="2061"/>
      <c r="I97" s="2061"/>
      <c r="J97" s="2061"/>
      <c r="K97" s="2062"/>
      <c r="L97" s="2062"/>
      <c r="M97" s="2062"/>
      <c r="N97" s="2062"/>
      <c r="O97" s="2062"/>
      <c r="P97" s="2062"/>
      <c r="Q97" s="2062"/>
      <c r="R97" s="2062"/>
      <c r="S97" s="2062"/>
      <c r="T97" s="2062"/>
      <c r="U97" s="2062"/>
      <c r="V97" s="2062"/>
      <c r="W97" s="2061"/>
      <c r="X97" s="2063"/>
      <c r="Y97" s="2063"/>
      <c r="Z97" s="2063"/>
      <c r="AA97" s="2063"/>
      <c r="AB97" s="2063"/>
      <c r="AC97" s="38"/>
      <c r="AD97" s="38"/>
    </row>
    <row r="98" spans="2:30" x14ac:dyDescent="0.2">
      <c r="B98" s="2070"/>
      <c r="C98" s="2060"/>
      <c r="D98" s="2060"/>
      <c r="E98" s="2060"/>
      <c r="F98" s="2060"/>
      <c r="G98" s="1273"/>
      <c r="H98" s="2061"/>
      <c r="I98" s="2061"/>
      <c r="J98" s="2061"/>
      <c r="K98" s="2062"/>
      <c r="L98" s="2062"/>
      <c r="M98" s="2062"/>
      <c r="N98" s="2062"/>
      <c r="O98" s="2062"/>
      <c r="P98" s="2062"/>
      <c r="Q98" s="2062"/>
      <c r="R98" s="2062"/>
      <c r="S98" s="2062"/>
      <c r="T98" s="2062"/>
      <c r="U98" s="2062"/>
      <c r="V98" s="2062"/>
      <c r="W98" s="2061"/>
      <c r="X98" s="2063"/>
      <c r="Y98" s="2063"/>
      <c r="Z98" s="2063"/>
      <c r="AA98" s="2063"/>
      <c r="AB98" s="2063"/>
      <c r="AC98" s="38"/>
      <c r="AD98" s="38"/>
    </row>
    <row r="99" spans="2:30" x14ac:dyDescent="0.2">
      <c r="B99" s="2070"/>
      <c r="C99" s="2060"/>
      <c r="D99" s="2060"/>
      <c r="E99" s="2060"/>
      <c r="F99" s="2060"/>
      <c r="G99" s="1273"/>
      <c r="H99" s="2061"/>
      <c r="I99" s="2061"/>
      <c r="J99" s="2061"/>
      <c r="K99" s="2062"/>
      <c r="L99" s="2062"/>
      <c r="M99" s="2062"/>
      <c r="N99" s="2062"/>
      <c r="O99" s="2062"/>
      <c r="P99" s="2062"/>
      <c r="Q99" s="2062"/>
      <c r="R99" s="2062"/>
      <c r="S99" s="2062"/>
      <c r="T99" s="2062"/>
      <c r="U99" s="2062"/>
      <c r="V99" s="2062"/>
      <c r="W99" s="2061"/>
      <c r="X99" s="2063"/>
      <c r="Y99" s="2063"/>
      <c r="Z99" s="2063"/>
      <c r="AA99" s="2063"/>
      <c r="AB99" s="2063"/>
      <c r="AC99" s="38"/>
      <c r="AD99" s="38"/>
    </row>
    <row r="100" spans="2:30" x14ac:dyDescent="0.2">
      <c r="B100" s="2070"/>
      <c r="C100" s="2060"/>
      <c r="D100" s="2060"/>
      <c r="E100" s="2060"/>
      <c r="F100" s="2060"/>
      <c r="G100" s="1273"/>
      <c r="H100" s="2061"/>
      <c r="I100" s="2061"/>
      <c r="J100" s="2061"/>
      <c r="K100" s="2062"/>
      <c r="L100" s="2062"/>
      <c r="M100" s="2062"/>
      <c r="N100" s="2062"/>
      <c r="O100" s="2062"/>
      <c r="P100" s="2062"/>
      <c r="Q100" s="2062"/>
      <c r="R100" s="2062"/>
      <c r="S100" s="2062"/>
      <c r="T100" s="2062"/>
      <c r="U100" s="2062"/>
      <c r="V100" s="2062"/>
      <c r="W100" s="2061"/>
      <c r="X100" s="2063"/>
      <c r="Y100" s="2063"/>
      <c r="Z100" s="2063"/>
      <c r="AA100" s="2063"/>
      <c r="AB100" s="2063"/>
      <c r="AC100" s="38"/>
      <c r="AD100" s="38"/>
    </row>
    <row r="101" spans="2:30" x14ac:dyDescent="0.2">
      <c r="B101" s="2070"/>
      <c r="C101" s="2060"/>
      <c r="D101" s="2060"/>
      <c r="E101" s="2060"/>
      <c r="F101" s="2060"/>
      <c r="G101" s="1273"/>
      <c r="H101" s="2061"/>
      <c r="I101" s="2061"/>
      <c r="J101" s="2061"/>
      <c r="K101" s="2062"/>
      <c r="L101" s="2062"/>
      <c r="M101" s="2062"/>
      <c r="N101" s="2062"/>
      <c r="O101" s="2062"/>
      <c r="P101" s="2062"/>
      <c r="Q101" s="2062"/>
      <c r="R101" s="2062"/>
      <c r="S101" s="2062"/>
      <c r="T101" s="2062"/>
      <c r="U101" s="2062"/>
      <c r="V101" s="2062"/>
      <c r="W101" s="2061"/>
      <c r="X101" s="2063"/>
      <c r="Y101" s="2063"/>
      <c r="Z101" s="2063"/>
      <c r="AA101" s="2063"/>
      <c r="AB101" s="2063"/>
      <c r="AC101" s="38"/>
      <c r="AD101" s="38"/>
    </row>
    <row r="102" spans="2:30" x14ac:dyDescent="0.2">
      <c r="B102" s="2070"/>
      <c r="C102" s="2060"/>
      <c r="D102" s="2060"/>
      <c r="E102" s="2060"/>
      <c r="F102" s="2060"/>
      <c r="G102" s="1273"/>
      <c r="H102" s="2061"/>
      <c r="I102" s="2061"/>
      <c r="J102" s="2061"/>
      <c r="K102" s="2062"/>
      <c r="L102" s="2062"/>
      <c r="M102" s="2062"/>
      <c r="N102" s="2062"/>
      <c r="O102" s="2062"/>
      <c r="P102" s="2062"/>
      <c r="Q102" s="2062"/>
      <c r="R102" s="2062"/>
      <c r="S102" s="2062"/>
      <c r="T102" s="2062"/>
      <c r="U102" s="2062"/>
      <c r="V102" s="2062"/>
      <c r="W102" s="2061"/>
      <c r="X102" s="2063"/>
      <c r="Y102" s="2063"/>
      <c r="Z102" s="2063"/>
      <c r="AA102" s="2063"/>
      <c r="AB102" s="2063"/>
      <c r="AC102" s="38"/>
      <c r="AD102" s="38"/>
    </row>
    <row r="103" spans="2:30" x14ac:dyDescent="0.2">
      <c r="B103" s="2070"/>
      <c r="C103" s="2060"/>
      <c r="D103" s="2060"/>
      <c r="E103" s="2060"/>
      <c r="F103" s="2060"/>
      <c r="G103" s="1273"/>
      <c r="H103" s="2061"/>
      <c r="I103" s="2061"/>
      <c r="J103" s="2061"/>
      <c r="K103" s="2062"/>
      <c r="L103" s="2062"/>
      <c r="M103" s="2062"/>
      <c r="N103" s="2062"/>
      <c r="O103" s="2062"/>
      <c r="P103" s="2062"/>
      <c r="Q103" s="2062"/>
      <c r="R103" s="2062"/>
      <c r="S103" s="2062"/>
      <c r="T103" s="2062"/>
      <c r="U103" s="2062"/>
      <c r="V103" s="2062"/>
      <c r="W103" s="2061"/>
      <c r="X103" s="2063"/>
      <c r="Y103" s="2063"/>
      <c r="Z103" s="2063"/>
      <c r="AA103" s="2063"/>
      <c r="AB103" s="2063"/>
      <c r="AC103" s="38"/>
      <c r="AD103" s="38"/>
    </row>
    <row r="104" spans="2:30" x14ac:dyDescent="0.2">
      <c r="B104" s="2070"/>
      <c r="C104" s="2060"/>
      <c r="D104" s="2060"/>
      <c r="E104" s="2060"/>
      <c r="F104" s="2060"/>
      <c r="G104" s="1273"/>
      <c r="H104" s="2061"/>
      <c r="I104" s="2061"/>
      <c r="J104" s="2061"/>
      <c r="K104" s="2062"/>
      <c r="L104" s="2062"/>
      <c r="M104" s="2062"/>
      <c r="N104" s="2062"/>
      <c r="O104" s="2062"/>
      <c r="P104" s="2062"/>
      <c r="Q104" s="2062"/>
      <c r="R104" s="2062"/>
      <c r="S104" s="2062"/>
      <c r="T104" s="2062"/>
      <c r="U104" s="2062"/>
      <c r="V104" s="2062"/>
      <c r="W104" s="2061"/>
      <c r="X104" s="2063"/>
      <c r="Y104" s="2063"/>
      <c r="Z104" s="2063"/>
      <c r="AA104" s="2063"/>
      <c r="AB104" s="2063"/>
      <c r="AC104" s="38"/>
      <c r="AD104" s="38"/>
    </row>
    <row r="105" spans="2:30" x14ac:dyDescent="0.2">
      <c r="B105" s="2070"/>
      <c r="C105" s="2060"/>
      <c r="D105" s="2060"/>
      <c r="E105" s="2060"/>
      <c r="F105" s="2060"/>
      <c r="G105" s="1273"/>
      <c r="H105" s="2061"/>
      <c r="I105" s="2061"/>
      <c r="J105" s="2061"/>
      <c r="K105" s="2062"/>
      <c r="L105" s="2062"/>
      <c r="M105" s="2062"/>
      <c r="N105" s="2062"/>
      <c r="O105" s="2062"/>
      <c r="P105" s="2062"/>
      <c r="Q105" s="2062"/>
      <c r="R105" s="2062"/>
      <c r="S105" s="2062"/>
      <c r="T105" s="2062"/>
      <c r="U105" s="2062"/>
      <c r="V105" s="2062"/>
      <c r="W105" s="2061"/>
      <c r="X105" s="2063"/>
      <c r="Y105" s="2063"/>
      <c r="Z105" s="2063"/>
      <c r="AA105" s="2063"/>
      <c r="AB105" s="2063"/>
      <c r="AC105" s="38"/>
      <c r="AD105" s="38"/>
    </row>
    <row r="106" spans="2:30" x14ac:dyDescent="0.2">
      <c r="B106" s="2070"/>
      <c r="C106" s="2060"/>
      <c r="D106" s="2060"/>
      <c r="E106" s="2060"/>
      <c r="F106" s="2060"/>
      <c r="G106" s="1273"/>
      <c r="H106" s="2061"/>
      <c r="I106" s="2061"/>
      <c r="J106" s="2061"/>
      <c r="K106" s="2062"/>
      <c r="L106" s="2062"/>
      <c r="M106" s="2062"/>
      <c r="N106" s="2062"/>
      <c r="O106" s="2062"/>
      <c r="P106" s="2062"/>
      <c r="Q106" s="2062"/>
      <c r="R106" s="2062"/>
      <c r="S106" s="2062"/>
      <c r="T106" s="2062"/>
      <c r="U106" s="2062"/>
      <c r="V106" s="2062"/>
      <c r="W106" s="2061"/>
      <c r="X106" s="2063"/>
      <c r="Y106" s="2063"/>
      <c r="Z106" s="2063"/>
      <c r="AA106" s="2063"/>
      <c r="AB106" s="2063"/>
      <c r="AC106" s="38"/>
      <c r="AD106" s="38"/>
    </row>
    <row r="107" spans="2:30" x14ac:dyDescent="0.2">
      <c r="B107" s="2070"/>
      <c r="C107" s="2060"/>
      <c r="D107" s="2060"/>
      <c r="E107" s="2060"/>
      <c r="F107" s="2060"/>
      <c r="G107" s="1273"/>
      <c r="H107" s="2061"/>
      <c r="I107" s="2061"/>
      <c r="J107" s="2061"/>
      <c r="K107" s="2062"/>
      <c r="L107" s="2062"/>
      <c r="M107" s="2062"/>
      <c r="N107" s="2062"/>
      <c r="O107" s="2062"/>
      <c r="P107" s="2062"/>
      <c r="Q107" s="2062"/>
      <c r="R107" s="2062"/>
      <c r="S107" s="2062"/>
      <c r="T107" s="2062"/>
      <c r="U107" s="2062"/>
      <c r="V107" s="2062"/>
      <c r="W107" s="2061"/>
      <c r="X107" s="2063"/>
      <c r="Y107" s="2063"/>
      <c r="Z107" s="2063"/>
      <c r="AA107" s="2063"/>
      <c r="AB107" s="2063"/>
      <c r="AC107" s="38"/>
      <c r="AD107" s="38"/>
    </row>
    <row r="108" spans="2:30" x14ac:dyDescent="0.2">
      <c r="B108" s="2070"/>
      <c r="C108" s="2060"/>
      <c r="D108" s="2060"/>
      <c r="E108" s="2060"/>
      <c r="F108" s="2060"/>
      <c r="G108" s="1273"/>
      <c r="H108" s="2061"/>
      <c r="I108" s="2061"/>
      <c r="J108" s="2061"/>
      <c r="K108" s="2062"/>
      <c r="L108" s="2062"/>
      <c r="M108" s="2062"/>
      <c r="N108" s="2062"/>
      <c r="O108" s="2062"/>
      <c r="P108" s="2062"/>
      <c r="Q108" s="2062"/>
      <c r="R108" s="2062"/>
      <c r="S108" s="2062"/>
      <c r="T108" s="2062"/>
      <c r="U108" s="2062"/>
      <c r="V108" s="2062"/>
      <c r="W108" s="2061"/>
      <c r="X108" s="2063"/>
      <c r="Y108" s="2063"/>
      <c r="Z108" s="2063"/>
      <c r="AA108" s="2063"/>
      <c r="AB108" s="2063"/>
      <c r="AC108" s="38"/>
      <c r="AD108" s="38"/>
    </row>
    <row r="109" spans="2:30" x14ac:dyDescent="0.2">
      <c r="B109" s="2070"/>
      <c r="C109" s="2060"/>
      <c r="D109" s="2060"/>
      <c r="E109" s="2060"/>
      <c r="F109" s="2060"/>
      <c r="G109" s="1273"/>
      <c r="H109" s="2061"/>
      <c r="I109" s="2061"/>
      <c r="J109" s="2061"/>
      <c r="K109" s="2062"/>
      <c r="L109" s="2062"/>
      <c r="M109" s="2062"/>
      <c r="N109" s="2062"/>
      <c r="O109" s="2062"/>
      <c r="P109" s="2062"/>
      <c r="Q109" s="2062"/>
      <c r="R109" s="2062"/>
      <c r="S109" s="2062"/>
      <c r="T109" s="2062"/>
      <c r="U109" s="2062"/>
      <c r="V109" s="2062"/>
      <c r="W109" s="2061"/>
      <c r="X109" s="2063"/>
      <c r="Y109" s="2063"/>
      <c r="Z109" s="2063"/>
      <c r="AA109" s="2063"/>
      <c r="AB109" s="2063"/>
      <c r="AC109" s="38"/>
      <c r="AD109" s="38"/>
    </row>
    <row r="110" spans="2:30" x14ac:dyDescent="0.2">
      <c r="B110" s="2070"/>
      <c r="C110" s="2060"/>
      <c r="D110" s="2060"/>
      <c r="E110" s="2060"/>
      <c r="F110" s="2060"/>
      <c r="G110" s="1273"/>
      <c r="H110" s="2061"/>
      <c r="I110" s="2061"/>
      <c r="J110" s="2061"/>
      <c r="K110" s="2062"/>
      <c r="L110" s="2062"/>
      <c r="M110" s="2062"/>
      <c r="N110" s="2062"/>
      <c r="O110" s="2062"/>
      <c r="P110" s="2062"/>
      <c r="Q110" s="2062"/>
      <c r="R110" s="2062"/>
      <c r="S110" s="2062"/>
      <c r="T110" s="2062"/>
      <c r="U110" s="2062"/>
      <c r="V110" s="2062"/>
      <c r="W110" s="2061"/>
      <c r="X110" s="2063"/>
      <c r="Y110" s="2063"/>
      <c r="Z110" s="2063"/>
      <c r="AA110" s="2063"/>
      <c r="AB110" s="2063"/>
      <c r="AC110" s="38"/>
      <c r="AD110" s="38"/>
    </row>
    <row r="111" spans="2:30" x14ac:dyDescent="0.2">
      <c r="B111" s="2070"/>
      <c r="C111" s="2060"/>
      <c r="D111" s="2060"/>
      <c r="E111" s="2060"/>
      <c r="F111" s="2060"/>
      <c r="G111" s="1273"/>
      <c r="H111" s="2061"/>
      <c r="I111" s="2061"/>
      <c r="J111" s="2061"/>
      <c r="K111" s="2062"/>
      <c r="L111" s="2062"/>
      <c r="M111" s="2062"/>
      <c r="N111" s="2062"/>
      <c r="O111" s="2062"/>
      <c r="P111" s="2062"/>
      <c r="Q111" s="2062"/>
      <c r="R111" s="2062"/>
      <c r="S111" s="2062"/>
      <c r="T111" s="2062"/>
      <c r="U111" s="2062"/>
      <c r="V111" s="2062"/>
      <c r="W111" s="2061"/>
      <c r="X111" s="2063"/>
      <c r="Y111" s="2063"/>
      <c r="Z111" s="2063"/>
      <c r="AA111" s="2063"/>
      <c r="AB111" s="2063"/>
      <c r="AC111" s="38"/>
      <c r="AD111" s="38"/>
    </row>
    <row r="112" spans="2:30" x14ac:dyDescent="0.2">
      <c r="B112" s="2070"/>
      <c r="C112" s="2060"/>
      <c r="D112" s="2060"/>
      <c r="E112" s="2060"/>
      <c r="F112" s="2060"/>
      <c r="G112" s="1273"/>
      <c r="H112" s="2061"/>
      <c r="I112" s="2061"/>
      <c r="J112" s="2061"/>
      <c r="K112" s="2062"/>
      <c r="L112" s="2062"/>
      <c r="M112" s="2062"/>
      <c r="N112" s="2062"/>
      <c r="O112" s="2062"/>
      <c r="P112" s="2062"/>
      <c r="Q112" s="2062"/>
      <c r="R112" s="2062"/>
      <c r="S112" s="2062"/>
      <c r="T112" s="2062"/>
      <c r="U112" s="2062"/>
      <c r="V112" s="2062"/>
      <c r="W112" s="2061"/>
      <c r="X112" s="2063"/>
      <c r="Y112" s="2063"/>
      <c r="Z112" s="2063"/>
      <c r="AA112" s="2063"/>
      <c r="AB112" s="2063"/>
      <c r="AC112" s="38"/>
      <c r="AD112" s="38"/>
    </row>
    <row r="113" spans="2:30" x14ac:dyDescent="0.2">
      <c r="B113" s="2070"/>
      <c r="C113" s="2060"/>
      <c r="D113" s="2060"/>
      <c r="E113" s="2060"/>
      <c r="F113" s="2060"/>
      <c r="G113" s="1273"/>
      <c r="H113" s="2061"/>
      <c r="I113" s="2061"/>
      <c r="J113" s="2061"/>
      <c r="K113" s="2062"/>
      <c r="L113" s="2062"/>
      <c r="M113" s="2062"/>
      <c r="N113" s="2062"/>
      <c r="O113" s="2062"/>
      <c r="P113" s="2062"/>
      <c r="Q113" s="2062"/>
      <c r="R113" s="2062"/>
      <c r="S113" s="2062"/>
      <c r="T113" s="2062"/>
      <c r="U113" s="2062"/>
      <c r="V113" s="2062"/>
      <c r="W113" s="2061"/>
      <c r="X113" s="2063"/>
      <c r="Y113" s="2063"/>
      <c r="Z113" s="2063"/>
      <c r="AA113" s="2063"/>
      <c r="AB113" s="2063"/>
      <c r="AC113" s="38"/>
      <c r="AD113" s="38"/>
    </row>
    <row r="114" spans="2:30" x14ac:dyDescent="0.2">
      <c r="B114" s="2070"/>
      <c r="C114" s="2060"/>
      <c r="D114" s="2060"/>
      <c r="E114" s="2060"/>
      <c r="F114" s="2060"/>
      <c r="G114" s="1273"/>
      <c r="H114" s="2061"/>
      <c r="I114" s="2061"/>
      <c r="J114" s="2061"/>
      <c r="K114" s="2062"/>
      <c r="L114" s="2062"/>
      <c r="M114" s="2062"/>
      <c r="N114" s="2062"/>
      <c r="O114" s="2062"/>
      <c r="P114" s="2062"/>
      <c r="Q114" s="2062"/>
      <c r="R114" s="2062"/>
      <c r="S114" s="2062"/>
      <c r="T114" s="2062"/>
      <c r="U114" s="2062"/>
      <c r="V114" s="2062"/>
      <c r="W114" s="2061"/>
      <c r="X114" s="2063"/>
      <c r="Y114" s="2063"/>
      <c r="Z114" s="2063"/>
      <c r="AA114" s="2063"/>
      <c r="AB114" s="2063"/>
      <c r="AC114" s="38"/>
      <c r="AD114" s="38"/>
    </row>
    <row r="115" spans="2:30" x14ac:dyDescent="0.2">
      <c r="B115" s="2070"/>
      <c r="C115" s="2060"/>
      <c r="D115" s="2060"/>
      <c r="E115" s="2060"/>
      <c r="F115" s="2060"/>
      <c r="G115" s="1273"/>
      <c r="H115" s="2061"/>
      <c r="I115" s="2061"/>
      <c r="J115" s="2061"/>
      <c r="K115" s="2062"/>
      <c r="L115" s="2062"/>
      <c r="M115" s="2062"/>
      <c r="N115" s="2062"/>
      <c r="O115" s="2062"/>
      <c r="P115" s="2062"/>
      <c r="Q115" s="2062"/>
      <c r="R115" s="2062"/>
      <c r="S115" s="2062"/>
      <c r="T115" s="2062"/>
      <c r="U115" s="2062"/>
      <c r="V115" s="2062"/>
      <c r="W115" s="2061"/>
      <c r="X115" s="2063"/>
      <c r="Y115" s="2063"/>
      <c r="Z115" s="2063"/>
      <c r="AA115" s="2063"/>
      <c r="AB115" s="2063"/>
      <c r="AC115" s="38"/>
      <c r="AD115" s="38"/>
    </row>
    <row r="116" spans="2:30" x14ac:dyDescent="0.2">
      <c r="B116" s="2070"/>
      <c r="C116" s="2060"/>
      <c r="D116" s="2060"/>
      <c r="E116" s="2060"/>
      <c r="F116" s="2060"/>
      <c r="G116" s="1273"/>
      <c r="H116" s="2061"/>
      <c r="I116" s="2061"/>
      <c r="J116" s="2061"/>
      <c r="K116" s="2062"/>
      <c r="L116" s="2062"/>
      <c r="M116" s="2062"/>
      <c r="N116" s="2062"/>
      <c r="O116" s="2062"/>
      <c r="P116" s="2062"/>
      <c r="Q116" s="2062"/>
      <c r="R116" s="2062"/>
      <c r="S116" s="2062"/>
      <c r="T116" s="2062"/>
      <c r="U116" s="2062"/>
      <c r="V116" s="2062"/>
      <c r="W116" s="2061"/>
      <c r="X116" s="2063"/>
      <c r="Y116" s="2063"/>
      <c r="Z116" s="2063"/>
      <c r="AA116" s="2063"/>
      <c r="AB116" s="2063"/>
      <c r="AC116" s="38"/>
      <c r="AD116" s="38"/>
    </row>
    <row r="117" spans="2:30" x14ac:dyDescent="0.2">
      <c r="B117" s="2070"/>
      <c r="C117" s="2060"/>
      <c r="D117" s="2060"/>
      <c r="E117" s="2060"/>
      <c r="F117" s="2060"/>
      <c r="G117" s="1273"/>
      <c r="H117" s="2061"/>
      <c r="I117" s="2061"/>
      <c r="J117" s="2061"/>
      <c r="K117" s="2062"/>
      <c r="L117" s="2062"/>
      <c r="M117" s="2062"/>
      <c r="N117" s="2062"/>
      <c r="O117" s="2062"/>
      <c r="P117" s="2062"/>
      <c r="Q117" s="2062"/>
      <c r="R117" s="2062"/>
      <c r="S117" s="2062"/>
      <c r="T117" s="2062"/>
      <c r="U117" s="2062"/>
      <c r="V117" s="2062"/>
      <c r="W117" s="2061"/>
      <c r="X117" s="2063"/>
      <c r="Y117" s="2063"/>
      <c r="Z117" s="2063"/>
      <c r="AA117" s="2063"/>
      <c r="AB117" s="2063"/>
      <c r="AC117" s="38"/>
      <c r="AD117" s="38"/>
    </row>
    <row r="118" spans="2:30" x14ac:dyDescent="0.2">
      <c r="B118" s="2070"/>
      <c r="C118" s="2060"/>
      <c r="D118" s="2060"/>
      <c r="E118" s="2060"/>
      <c r="F118" s="2060"/>
      <c r="G118" s="1273"/>
      <c r="H118" s="2061"/>
      <c r="I118" s="2061"/>
      <c r="J118" s="2061"/>
      <c r="K118" s="2062"/>
      <c r="L118" s="2062"/>
      <c r="M118" s="2062"/>
      <c r="N118" s="2062"/>
      <c r="O118" s="2062"/>
      <c r="P118" s="2062"/>
      <c r="Q118" s="2062"/>
      <c r="R118" s="2062"/>
      <c r="S118" s="2062"/>
      <c r="T118" s="2062"/>
      <c r="U118" s="2062"/>
      <c r="V118" s="2062"/>
      <c r="W118" s="2061"/>
      <c r="X118" s="2063"/>
      <c r="Y118" s="2063"/>
      <c r="Z118" s="2063"/>
      <c r="AA118" s="2063"/>
      <c r="AB118" s="2063"/>
      <c r="AC118" s="38"/>
      <c r="AD118" s="38"/>
    </row>
    <row r="119" spans="2:30" x14ac:dyDescent="0.2">
      <c r="B119" s="2070"/>
      <c r="C119" s="2060"/>
      <c r="D119" s="2060"/>
      <c r="E119" s="2060"/>
      <c r="F119" s="2060"/>
      <c r="G119" s="1273"/>
      <c r="H119" s="2061"/>
      <c r="I119" s="2061"/>
      <c r="J119" s="2061"/>
      <c r="K119" s="2062"/>
      <c r="L119" s="2062"/>
      <c r="M119" s="2062"/>
      <c r="N119" s="2062"/>
      <c r="O119" s="2062"/>
      <c r="P119" s="2062"/>
      <c r="Q119" s="2062"/>
      <c r="R119" s="2062"/>
      <c r="S119" s="2062"/>
      <c r="T119" s="2062"/>
      <c r="U119" s="2062"/>
      <c r="V119" s="2062"/>
      <c r="W119" s="2061"/>
      <c r="X119" s="2063"/>
      <c r="Y119" s="2063"/>
      <c r="Z119" s="2063"/>
      <c r="AA119" s="2063"/>
      <c r="AB119" s="2063"/>
      <c r="AC119" s="38"/>
      <c r="AD119" s="38"/>
    </row>
    <row r="120" spans="2:30" x14ac:dyDescent="0.2">
      <c r="B120" s="2070"/>
      <c r="C120" s="2060"/>
      <c r="D120" s="2060"/>
      <c r="E120" s="2060"/>
      <c r="F120" s="2060"/>
      <c r="G120" s="1273"/>
      <c r="H120" s="2061"/>
      <c r="I120" s="2061"/>
      <c r="J120" s="2061"/>
      <c r="K120" s="2062"/>
      <c r="L120" s="2062"/>
      <c r="M120" s="2062"/>
      <c r="N120" s="2062"/>
      <c r="O120" s="2062"/>
      <c r="P120" s="2062"/>
      <c r="Q120" s="2062"/>
      <c r="R120" s="2062"/>
      <c r="S120" s="2062"/>
      <c r="T120" s="2062"/>
      <c r="U120" s="2062"/>
      <c r="V120" s="2062"/>
      <c r="W120" s="2061"/>
      <c r="X120" s="2063"/>
      <c r="Y120" s="2063"/>
      <c r="Z120" s="2063"/>
      <c r="AA120" s="2063"/>
      <c r="AB120" s="2063"/>
      <c r="AC120" s="38"/>
      <c r="AD120" s="38"/>
    </row>
    <row r="121" spans="2:30" x14ac:dyDescent="0.2">
      <c r="B121" s="2070"/>
      <c r="C121" s="2060"/>
      <c r="D121" s="2060"/>
      <c r="E121" s="2060"/>
      <c r="F121" s="2060"/>
      <c r="G121" s="1273"/>
      <c r="H121" s="2061"/>
      <c r="I121" s="2061"/>
      <c r="J121" s="2061"/>
      <c r="K121" s="2062"/>
      <c r="L121" s="2062"/>
      <c r="M121" s="2062"/>
      <c r="N121" s="2062"/>
      <c r="O121" s="2062"/>
      <c r="P121" s="2062"/>
      <c r="Q121" s="2062"/>
      <c r="R121" s="2062"/>
      <c r="S121" s="2062"/>
      <c r="T121" s="2062"/>
      <c r="U121" s="2062"/>
      <c r="V121" s="2062"/>
      <c r="W121" s="2061"/>
      <c r="X121" s="2063"/>
      <c r="Y121" s="2063"/>
      <c r="Z121" s="2063"/>
      <c r="AA121" s="2063"/>
      <c r="AB121" s="2063"/>
      <c r="AC121" s="38"/>
      <c r="AD121" s="38"/>
    </row>
    <row r="122" spans="2:30" x14ac:dyDescent="0.2">
      <c r="B122" s="2070"/>
      <c r="C122" s="2060"/>
      <c r="D122" s="2060"/>
      <c r="E122" s="2060"/>
      <c r="F122" s="2060"/>
      <c r="G122" s="1273"/>
      <c r="H122" s="2061"/>
      <c r="I122" s="2061"/>
      <c r="J122" s="2061"/>
      <c r="K122" s="2062"/>
      <c r="L122" s="2062"/>
      <c r="M122" s="2062"/>
      <c r="N122" s="2062"/>
      <c r="O122" s="2062"/>
      <c r="P122" s="2062"/>
      <c r="Q122" s="2062"/>
      <c r="R122" s="2062"/>
      <c r="S122" s="2062"/>
      <c r="T122" s="2062"/>
      <c r="U122" s="2062"/>
      <c r="V122" s="2062"/>
      <c r="W122" s="2061"/>
      <c r="X122" s="2063"/>
      <c r="Y122" s="2063"/>
      <c r="Z122" s="2063"/>
      <c r="AA122" s="2063"/>
      <c r="AB122" s="2063"/>
      <c r="AC122" s="38"/>
      <c r="AD122" s="38"/>
    </row>
    <row r="123" spans="2:30" x14ac:dyDescent="0.2">
      <c r="B123" s="2070"/>
      <c r="C123" s="2060"/>
      <c r="D123" s="2060"/>
      <c r="E123" s="2060"/>
      <c r="F123" s="2060"/>
      <c r="G123" s="1273"/>
      <c r="H123" s="2061"/>
      <c r="I123" s="2061"/>
      <c r="J123" s="2061"/>
      <c r="K123" s="2062"/>
      <c r="L123" s="2062"/>
      <c r="M123" s="2062"/>
      <c r="N123" s="2062"/>
      <c r="O123" s="2062"/>
      <c r="P123" s="2062"/>
      <c r="Q123" s="2062"/>
      <c r="R123" s="2062"/>
      <c r="S123" s="2062"/>
      <c r="T123" s="2062"/>
      <c r="U123" s="2062"/>
      <c r="V123" s="2062"/>
      <c r="W123" s="2061"/>
      <c r="X123" s="2063"/>
      <c r="Y123" s="2063"/>
      <c r="Z123" s="2063"/>
      <c r="AA123" s="2063"/>
      <c r="AB123" s="2063"/>
      <c r="AC123" s="38"/>
      <c r="AD123" s="38"/>
    </row>
    <row r="124" spans="2:30" x14ac:dyDescent="0.2">
      <c r="B124" s="2070"/>
      <c r="C124" s="2060"/>
      <c r="D124" s="2060"/>
      <c r="E124" s="2060"/>
      <c r="F124" s="2060"/>
      <c r="G124" s="1273"/>
      <c r="H124" s="2061"/>
      <c r="I124" s="2061"/>
      <c r="J124" s="2061"/>
      <c r="K124" s="2062"/>
      <c r="L124" s="2062"/>
      <c r="M124" s="2062"/>
      <c r="N124" s="2062"/>
      <c r="O124" s="2062"/>
      <c r="P124" s="2062"/>
      <c r="Q124" s="2062"/>
      <c r="R124" s="2062"/>
      <c r="S124" s="2062"/>
      <c r="T124" s="2062"/>
      <c r="U124" s="2062"/>
      <c r="V124" s="2062"/>
      <c r="W124" s="2061"/>
      <c r="X124" s="2063"/>
      <c r="Y124" s="2063"/>
      <c r="Z124" s="2063"/>
      <c r="AA124" s="2063"/>
      <c r="AB124" s="2063"/>
      <c r="AC124" s="38"/>
      <c r="AD124" s="38"/>
    </row>
    <row r="125" spans="2:30" x14ac:dyDescent="0.2">
      <c r="B125" s="2070"/>
      <c r="C125" s="2060"/>
      <c r="D125" s="2060"/>
      <c r="E125" s="2060"/>
      <c r="F125" s="2060"/>
      <c r="G125" s="1273"/>
      <c r="H125" s="2061"/>
      <c r="I125" s="2061"/>
      <c r="J125" s="2061"/>
      <c r="K125" s="2062"/>
      <c r="L125" s="2062"/>
      <c r="M125" s="2062"/>
      <c r="N125" s="2062"/>
      <c r="O125" s="2062"/>
      <c r="P125" s="2062"/>
      <c r="Q125" s="2062"/>
      <c r="R125" s="2062"/>
      <c r="S125" s="2062"/>
      <c r="T125" s="2062"/>
      <c r="U125" s="2062"/>
      <c r="V125" s="2062"/>
      <c r="W125" s="2061"/>
      <c r="X125" s="2063"/>
      <c r="Y125" s="2063"/>
      <c r="Z125" s="2063"/>
      <c r="AA125" s="2063"/>
      <c r="AB125" s="2063"/>
      <c r="AC125" s="38"/>
      <c r="AD125" s="38"/>
    </row>
    <row r="126" spans="2:30" x14ac:dyDescent="0.2">
      <c r="B126" s="2070"/>
      <c r="C126" s="2060"/>
      <c r="D126" s="2060"/>
      <c r="E126" s="2060"/>
      <c r="F126" s="2060"/>
      <c r="G126" s="1273"/>
      <c r="H126" s="2061"/>
      <c r="I126" s="2061"/>
      <c r="J126" s="2061"/>
      <c r="K126" s="2062"/>
      <c r="L126" s="2062"/>
      <c r="M126" s="2062"/>
      <c r="N126" s="2062"/>
      <c r="O126" s="2062"/>
      <c r="P126" s="2062"/>
      <c r="Q126" s="2062"/>
      <c r="R126" s="2062"/>
      <c r="S126" s="2062"/>
      <c r="T126" s="2062"/>
      <c r="U126" s="2062"/>
      <c r="V126" s="2062"/>
      <c r="W126" s="2061"/>
      <c r="X126" s="2063"/>
      <c r="Y126" s="2063"/>
      <c r="Z126" s="2063"/>
      <c r="AA126" s="2063"/>
      <c r="AB126" s="2063"/>
      <c r="AC126" s="38"/>
      <c r="AD126" s="38"/>
    </row>
    <row r="127" spans="2:30" x14ac:dyDescent="0.2">
      <c r="B127" s="2070"/>
      <c r="C127" s="2060"/>
      <c r="D127" s="2060"/>
      <c r="E127" s="2060"/>
      <c r="F127" s="2060"/>
      <c r="G127" s="1273"/>
      <c r="H127" s="2061"/>
      <c r="I127" s="2061"/>
      <c r="J127" s="2061"/>
      <c r="K127" s="2062"/>
      <c r="L127" s="2062"/>
      <c r="M127" s="2062"/>
      <c r="N127" s="2062"/>
      <c r="O127" s="2062"/>
      <c r="P127" s="2062"/>
      <c r="Q127" s="2062"/>
      <c r="R127" s="2062"/>
      <c r="S127" s="2062"/>
      <c r="T127" s="2062"/>
      <c r="U127" s="2062"/>
      <c r="V127" s="2062"/>
      <c r="W127" s="2061"/>
      <c r="X127" s="2063"/>
      <c r="Y127" s="2063"/>
      <c r="Z127" s="2063"/>
      <c r="AA127" s="2063"/>
      <c r="AB127" s="2063"/>
      <c r="AC127" s="38"/>
      <c r="AD127" s="38"/>
    </row>
    <row r="128" spans="2:30" x14ac:dyDescent="0.2">
      <c r="B128" s="2070"/>
      <c r="C128" s="2060"/>
      <c r="D128" s="2060"/>
      <c r="E128" s="2060"/>
      <c r="F128" s="2060"/>
      <c r="G128" s="1273"/>
      <c r="H128" s="2061"/>
      <c r="I128" s="2061"/>
      <c r="J128" s="2061"/>
      <c r="K128" s="2062"/>
      <c r="L128" s="2062"/>
      <c r="M128" s="2062"/>
      <c r="N128" s="2062"/>
      <c r="O128" s="2062"/>
      <c r="P128" s="2062"/>
      <c r="Q128" s="2062"/>
      <c r="R128" s="2062"/>
      <c r="S128" s="2062"/>
      <c r="T128" s="2062"/>
      <c r="U128" s="2062"/>
      <c r="V128" s="2062"/>
      <c r="W128" s="2061"/>
      <c r="X128" s="2063"/>
      <c r="Y128" s="2063"/>
      <c r="Z128" s="2063"/>
      <c r="AA128" s="2063"/>
      <c r="AB128" s="2063"/>
      <c r="AC128" s="38"/>
      <c r="AD128" s="38"/>
    </row>
    <row r="129" spans="2:30" x14ac:dyDescent="0.2">
      <c r="B129" s="2070"/>
      <c r="C129" s="2060"/>
      <c r="D129" s="2060"/>
      <c r="E129" s="2060"/>
      <c r="F129" s="2060"/>
      <c r="G129" s="1273"/>
      <c r="H129" s="2061"/>
      <c r="I129" s="2061"/>
      <c r="J129" s="2061"/>
      <c r="K129" s="2062"/>
      <c r="L129" s="2062"/>
      <c r="M129" s="2062"/>
      <c r="N129" s="2062"/>
      <c r="O129" s="2062"/>
      <c r="P129" s="2062"/>
      <c r="Q129" s="2062"/>
      <c r="R129" s="2062"/>
      <c r="S129" s="2062"/>
      <c r="T129" s="2062"/>
      <c r="U129" s="2062"/>
      <c r="V129" s="2062"/>
      <c r="W129" s="2061"/>
      <c r="X129" s="2063"/>
      <c r="Y129" s="2063"/>
      <c r="Z129" s="2063"/>
      <c r="AA129" s="2063"/>
      <c r="AB129" s="2063"/>
      <c r="AC129" s="38"/>
      <c r="AD129" s="38"/>
    </row>
    <row r="130" spans="2:30" x14ac:dyDescent="0.2">
      <c r="B130" s="2070"/>
      <c r="C130" s="2060"/>
      <c r="D130" s="2060"/>
      <c r="E130" s="2060"/>
      <c r="F130" s="2060"/>
      <c r="G130" s="1273"/>
      <c r="H130" s="2061"/>
      <c r="I130" s="2061"/>
      <c r="J130" s="2061"/>
      <c r="K130" s="2062"/>
      <c r="L130" s="2062"/>
      <c r="M130" s="2062"/>
      <c r="N130" s="2062"/>
      <c r="O130" s="2062"/>
      <c r="P130" s="2062"/>
      <c r="Q130" s="2062"/>
      <c r="R130" s="2062"/>
      <c r="S130" s="2062"/>
      <c r="T130" s="2062"/>
      <c r="U130" s="2062"/>
      <c r="V130" s="2062"/>
      <c r="W130" s="2061"/>
      <c r="X130" s="2063"/>
      <c r="Y130" s="2063"/>
      <c r="Z130" s="2063"/>
      <c r="AA130" s="2063"/>
      <c r="AB130" s="2063"/>
      <c r="AC130" s="38"/>
      <c r="AD130" s="38"/>
    </row>
    <row r="131" spans="2:30" x14ac:dyDescent="0.2">
      <c r="B131" s="2070"/>
      <c r="C131" s="2060"/>
      <c r="D131" s="2060"/>
      <c r="E131" s="2060"/>
      <c r="F131" s="2060"/>
      <c r="G131" s="1273"/>
      <c r="H131" s="2061"/>
      <c r="I131" s="2061"/>
      <c r="J131" s="2061"/>
      <c r="K131" s="2062"/>
      <c r="L131" s="2062"/>
      <c r="M131" s="2062"/>
      <c r="N131" s="2062"/>
      <c r="O131" s="2062"/>
      <c r="P131" s="2062"/>
      <c r="Q131" s="2062"/>
      <c r="R131" s="2062"/>
      <c r="S131" s="2062"/>
      <c r="T131" s="2062"/>
      <c r="U131" s="2062"/>
      <c r="V131" s="2062"/>
      <c r="W131" s="2061"/>
      <c r="X131" s="2063"/>
      <c r="Y131" s="2063"/>
      <c r="Z131" s="2063"/>
      <c r="AA131" s="2063"/>
      <c r="AB131" s="2063"/>
      <c r="AC131" s="38"/>
      <c r="AD131" s="38"/>
    </row>
    <row r="132" spans="2:30" x14ac:dyDescent="0.2">
      <c r="B132" s="2070"/>
      <c r="C132" s="2060"/>
      <c r="D132" s="2060"/>
      <c r="E132" s="2060"/>
      <c r="F132" s="2060"/>
      <c r="G132" s="1273"/>
      <c r="H132" s="2061"/>
      <c r="I132" s="2061"/>
      <c r="J132" s="2061"/>
      <c r="K132" s="2062"/>
      <c r="L132" s="2062"/>
      <c r="M132" s="2062"/>
      <c r="N132" s="2062"/>
      <c r="O132" s="2062"/>
      <c r="P132" s="2062"/>
      <c r="Q132" s="2062"/>
      <c r="R132" s="2062"/>
      <c r="S132" s="2062"/>
      <c r="T132" s="2062"/>
      <c r="U132" s="2062"/>
      <c r="V132" s="2062"/>
      <c r="W132" s="2061"/>
      <c r="X132" s="2063"/>
      <c r="Y132" s="2063"/>
      <c r="Z132" s="2063"/>
      <c r="AA132" s="2063"/>
      <c r="AB132" s="2063"/>
      <c r="AC132" s="38"/>
      <c r="AD132" s="38"/>
    </row>
    <row r="133" spans="2:30" x14ac:dyDescent="0.2">
      <c r="B133" s="2070"/>
      <c r="C133" s="2060"/>
      <c r="D133" s="2060"/>
      <c r="E133" s="2060"/>
      <c r="F133" s="2060"/>
      <c r="G133" s="1273"/>
      <c r="H133" s="2061"/>
      <c r="I133" s="2061"/>
      <c r="J133" s="2061"/>
      <c r="K133" s="2062"/>
      <c r="L133" s="2062"/>
      <c r="M133" s="2062"/>
      <c r="N133" s="2062"/>
      <c r="O133" s="2062"/>
      <c r="P133" s="2062"/>
      <c r="Q133" s="2062"/>
      <c r="R133" s="2062"/>
      <c r="S133" s="2062"/>
      <c r="T133" s="2062"/>
      <c r="U133" s="2062"/>
      <c r="V133" s="2062"/>
      <c r="W133" s="2061"/>
      <c r="X133" s="2063"/>
      <c r="Y133" s="2063"/>
      <c r="Z133" s="2063"/>
      <c r="AA133" s="2063"/>
      <c r="AB133" s="2063"/>
      <c r="AC133" s="38"/>
      <c r="AD133" s="38"/>
    </row>
    <row r="134" spans="2:30" x14ac:dyDescent="0.2">
      <c r="B134" s="2070"/>
      <c r="C134" s="2060"/>
      <c r="D134" s="2060"/>
      <c r="E134" s="2060"/>
      <c r="F134" s="2060"/>
      <c r="G134" s="1273"/>
      <c r="H134" s="2061"/>
      <c r="I134" s="2061"/>
      <c r="J134" s="2061"/>
      <c r="K134" s="2062"/>
      <c r="L134" s="2062"/>
      <c r="M134" s="2062"/>
      <c r="N134" s="2062"/>
      <c r="O134" s="2062"/>
      <c r="P134" s="2062"/>
      <c r="Q134" s="2062"/>
      <c r="R134" s="2062"/>
      <c r="S134" s="2062"/>
      <c r="T134" s="2062"/>
      <c r="U134" s="2062"/>
      <c r="V134" s="2062"/>
      <c r="W134" s="2061"/>
      <c r="X134" s="2063"/>
      <c r="Y134" s="2063"/>
      <c r="Z134" s="2063"/>
      <c r="AA134" s="2063"/>
      <c r="AB134" s="2063"/>
      <c r="AC134" s="38"/>
      <c r="AD134" s="38"/>
    </row>
    <row r="135" spans="2:30" x14ac:dyDescent="0.2">
      <c r="B135" s="2070"/>
      <c r="C135" s="2060"/>
      <c r="D135" s="2060"/>
      <c r="E135" s="2060"/>
      <c r="F135" s="2060"/>
      <c r="G135" s="1273"/>
      <c r="H135" s="2061"/>
      <c r="I135" s="2061"/>
      <c r="J135" s="2061"/>
      <c r="K135" s="2062"/>
      <c r="L135" s="2062"/>
      <c r="M135" s="2062"/>
      <c r="N135" s="2062"/>
      <c r="O135" s="2062"/>
      <c r="P135" s="2062"/>
      <c r="Q135" s="2062"/>
      <c r="R135" s="2062"/>
      <c r="S135" s="2062"/>
      <c r="T135" s="2062"/>
      <c r="U135" s="2062"/>
      <c r="V135" s="2062"/>
      <c r="W135" s="2061"/>
      <c r="X135" s="2063"/>
      <c r="Y135" s="2063"/>
      <c r="Z135" s="2063"/>
      <c r="AA135" s="2063"/>
      <c r="AB135" s="2063"/>
      <c r="AC135" s="38"/>
      <c r="AD135" s="38"/>
    </row>
    <row r="136" spans="2:30" x14ac:dyDescent="0.2">
      <c r="B136" s="2070"/>
      <c r="C136" s="2060"/>
      <c r="D136" s="2060"/>
      <c r="E136" s="2060"/>
      <c r="F136" s="2060"/>
      <c r="G136" s="1273"/>
      <c r="H136" s="2061"/>
      <c r="I136" s="2061"/>
      <c r="J136" s="2061"/>
      <c r="K136" s="2062"/>
      <c r="L136" s="2062"/>
      <c r="M136" s="2062"/>
      <c r="N136" s="2062"/>
      <c r="O136" s="2062"/>
      <c r="P136" s="2062"/>
      <c r="Q136" s="2062"/>
      <c r="R136" s="2062"/>
      <c r="S136" s="2062"/>
      <c r="T136" s="2062"/>
      <c r="U136" s="2062"/>
      <c r="V136" s="2062"/>
      <c r="W136" s="2061"/>
      <c r="X136" s="2063"/>
      <c r="Y136" s="2063"/>
      <c r="Z136" s="2063"/>
      <c r="AA136" s="2063"/>
      <c r="AB136" s="2063"/>
      <c r="AC136" s="38"/>
      <c r="AD136" s="38"/>
    </row>
    <row r="137" spans="2:30" x14ac:dyDescent="0.2">
      <c r="B137" s="2070"/>
      <c r="C137" s="2060"/>
      <c r="D137" s="2060"/>
      <c r="E137" s="2060"/>
      <c r="F137" s="2060"/>
      <c r="G137" s="1273"/>
      <c r="H137" s="2061"/>
      <c r="I137" s="2061"/>
      <c r="J137" s="2061"/>
      <c r="K137" s="2062"/>
      <c r="L137" s="2062"/>
      <c r="M137" s="2062"/>
      <c r="N137" s="2062"/>
      <c r="O137" s="2062"/>
      <c r="P137" s="2062"/>
      <c r="Q137" s="2062"/>
      <c r="R137" s="2062"/>
      <c r="S137" s="2062"/>
      <c r="T137" s="2062"/>
      <c r="U137" s="2062"/>
      <c r="V137" s="2062"/>
      <c r="W137" s="2061"/>
      <c r="X137" s="2063"/>
      <c r="Y137" s="2063"/>
      <c r="Z137" s="2063"/>
      <c r="AA137" s="2063"/>
      <c r="AB137" s="2063"/>
      <c r="AC137" s="38"/>
      <c r="AD137" s="38"/>
    </row>
    <row r="138" spans="2:30" x14ac:dyDescent="0.2">
      <c r="B138" s="2070"/>
      <c r="C138" s="2060"/>
      <c r="D138" s="2060"/>
      <c r="E138" s="2060"/>
      <c r="F138" s="2060"/>
      <c r="G138" s="1273"/>
      <c r="H138" s="2061"/>
      <c r="I138" s="2061"/>
      <c r="J138" s="2061"/>
      <c r="K138" s="2062"/>
      <c r="L138" s="2062"/>
      <c r="M138" s="2062"/>
      <c r="N138" s="2062"/>
      <c r="O138" s="2062"/>
      <c r="P138" s="2062"/>
      <c r="Q138" s="2062"/>
      <c r="R138" s="2062"/>
      <c r="S138" s="2062"/>
      <c r="T138" s="2062"/>
      <c r="U138" s="2062"/>
      <c r="V138" s="2062"/>
      <c r="W138" s="2061"/>
      <c r="X138" s="2063"/>
      <c r="Y138" s="2063"/>
      <c r="Z138" s="2063"/>
      <c r="AA138" s="2063"/>
      <c r="AB138" s="2063"/>
      <c r="AC138" s="38"/>
      <c r="AD138" s="38"/>
    </row>
    <row r="139" spans="2:30" x14ac:dyDescent="0.2">
      <c r="B139" s="2070"/>
      <c r="C139" s="2060"/>
      <c r="D139" s="2060"/>
      <c r="E139" s="2060"/>
      <c r="F139" s="2060"/>
      <c r="G139" s="1273"/>
      <c r="H139" s="2061"/>
      <c r="I139" s="2061"/>
      <c r="J139" s="2061"/>
      <c r="K139" s="2062"/>
      <c r="L139" s="2062"/>
      <c r="M139" s="2062"/>
      <c r="N139" s="2062"/>
      <c r="O139" s="2062"/>
      <c r="P139" s="2062"/>
      <c r="Q139" s="2062"/>
      <c r="R139" s="2062"/>
      <c r="S139" s="2062"/>
      <c r="T139" s="2062"/>
      <c r="U139" s="2062"/>
      <c r="V139" s="2062"/>
      <c r="W139" s="2061"/>
      <c r="X139" s="2063"/>
      <c r="Y139" s="2063"/>
      <c r="Z139" s="2063"/>
      <c r="AA139" s="2063"/>
      <c r="AB139" s="2063"/>
      <c r="AC139" s="38"/>
      <c r="AD139" s="38"/>
    </row>
    <row r="140" spans="2:30" x14ac:dyDescent="0.2">
      <c r="B140" s="2070"/>
      <c r="C140" s="2060"/>
      <c r="D140" s="2060"/>
      <c r="E140" s="2060"/>
      <c r="F140" s="2060"/>
      <c r="G140" s="1273"/>
      <c r="H140" s="2061"/>
      <c r="I140" s="2061"/>
      <c r="J140" s="2061"/>
      <c r="K140" s="2062"/>
      <c r="L140" s="2062"/>
      <c r="M140" s="2062"/>
      <c r="N140" s="2062"/>
      <c r="O140" s="2062"/>
      <c r="P140" s="2062"/>
      <c r="Q140" s="2062"/>
      <c r="R140" s="2062"/>
      <c r="S140" s="2062"/>
      <c r="T140" s="2062"/>
      <c r="U140" s="2062"/>
      <c r="V140" s="2062"/>
      <c r="W140" s="2061"/>
      <c r="X140" s="2063"/>
      <c r="Y140" s="2063"/>
      <c r="Z140" s="2063"/>
      <c r="AA140" s="2063"/>
      <c r="AB140" s="2063"/>
      <c r="AC140" s="38"/>
      <c r="AD140" s="38"/>
    </row>
    <row r="141" spans="2:30" x14ac:dyDescent="0.2">
      <c r="B141" s="2070"/>
      <c r="C141" s="2060"/>
      <c r="D141" s="2060"/>
      <c r="E141" s="2060"/>
      <c r="F141" s="2060"/>
      <c r="G141" s="1273"/>
      <c r="H141" s="2061"/>
      <c r="I141" s="2061"/>
      <c r="J141" s="2061"/>
      <c r="K141" s="2062"/>
      <c r="L141" s="2062"/>
      <c r="M141" s="2062"/>
      <c r="N141" s="2062"/>
      <c r="O141" s="2062"/>
      <c r="P141" s="2062"/>
      <c r="Q141" s="2062"/>
      <c r="R141" s="2062"/>
      <c r="S141" s="2062"/>
      <c r="T141" s="2062"/>
      <c r="U141" s="2062"/>
      <c r="V141" s="2062"/>
      <c r="W141" s="2061"/>
      <c r="X141" s="2063"/>
      <c r="Y141" s="2063"/>
      <c r="Z141" s="2063"/>
      <c r="AA141" s="2063"/>
      <c r="AB141" s="2063"/>
      <c r="AC141" s="38"/>
      <c r="AD141" s="38"/>
    </row>
    <row r="142" spans="2:30" x14ac:dyDescent="0.2">
      <c r="B142" s="2070"/>
      <c r="C142" s="2060"/>
      <c r="D142" s="2060"/>
      <c r="E142" s="2060"/>
      <c r="F142" s="2060"/>
      <c r="G142" s="1273"/>
      <c r="H142" s="2061"/>
      <c r="I142" s="2061"/>
      <c r="J142" s="2061"/>
      <c r="K142" s="2062"/>
      <c r="L142" s="2062"/>
      <c r="M142" s="2062"/>
      <c r="N142" s="2062"/>
      <c r="O142" s="2062"/>
      <c r="P142" s="2062"/>
      <c r="Q142" s="2062"/>
      <c r="R142" s="2062"/>
      <c r="S142" s="2062"/>
      <c r="T142" s="2062"/>
      <c r="U142" s="2062"/>
      <c r="V142" s="2062"/>
      <c r="W142" s="2061"/>
      <c r="X142" s="2063"/>
      <c r="Y142" s="2063"/>
      <c r="Z142" s="2063"/>
      <c r="AA142" s="2063"/>
      <c r="AB142" s="2063"/>
      <c r="AC142" s="38"/>
      <c r="AD142" s="38"/>
    </row>
    <row r="143" spans="2:30" x14ac:dyDescent="0.2">
      <c r="B143" s="2070"/>
      <c r="C143" s="2060"/>
      <c r="D143" s="2060"/>
      <c r="E143" s="2060"/>
      <c r="F143" s="2060"/>
      <c r="G143" s="1273"/>
      <c r="H143" s="2061"/>
      <c r="I143" s="2061"/>
      <c r="J143" s="2061"/>
      <c r="K143" s="2062"/>
      <c r="L143" s="2062"/>
      <c r="M143" s="2062"/>
      <c r="N143" s="2062"/>
      <c r="O143" s="2062"/>
      <c r="P143" s="2062"/>
      <c r="Q143" s="2062"/>
      <c r="R143" s="2062"/>
      <c r="S143" s="2062"/>
      <c r="T143" s="2062"/>
      <c r="U143" s="2062"/>
      <c r="V143" s="2062"/>
      <c r="W143" s="2061"/>
      <c r="X143" s="2063"/>
      <c r="Y143" s="2063"/>
      <c r="Z143" s="2063"/>
      <c r="AA143" s="2063"/>
      <c r="AB143" s="2063"/>
      <c r="AC143" s="38"/>
      <c r="AD143" s="38"/>
    </row>
    <row r="144" spans="2:30" x14ac:dyDescent="0.2">
      <c r="B144" s="2070"/>
      <c r="C144" s="2060"/>
      <c r="D144" s="2060"/>
      <c r="E144" s="2060"/>
      <c r="F144" s="2060"/>
      <c r="G144" s="1273"/>
      <c r="H144" s="2061"/>
      <c r="I144" s="2061"/>
      <c r="J144" s="2061"/>
      <c r="K144" s="2062"/>
      <c r="L144" s="2062"/>
      <c r="M144" s="2062"/>
      <c r="N144" s="2062"/>
      <c r="O144" s="2062"/>
      <c r="P144" s="2062"/>
      <c r="Q144" s="2062"/>
      <c r="R144" s="2062"/>
      <c r="S144" s="2062"/>
      <c r="T144" s="2062"/>
      <c r="U144" s="2062"/>
      <c r="V144" s="2062"/>
      <c r="W144" s="2061"/>
      <c r="X144" s="2063"/>
      <c r="Y144" s="2063"/>
      <c r="Z144" s="2063"/>
      <c r="AA144" s="2063"/>
      <c r="AB144" s="2063"/>
      <c r="AC144" s="38"/>
      <c r="AD144" s="38"/>
    </row>
    <row r="145" spans="2:30" x14ac:dyDescent="0.2">
      <c r="B145" s="2070"/>
      <c r="C145" s="2060"/>
      <c r="D145" s="2060"/>
      <c r="E145" s="2060"/>
      <c r="F145" s="2060"/>
      <c r="G145" s="1273"/>
      <c r="H145" s="2061"/>
      <c r="I145" s="2061"/>
      <c r="J145" s="2061"/>
      <c r="K145" s="2062"/>
      <c r="L145" s="2062"/>
      <c r="M145" s="2062"/>
      <c r="N145" s="2062"/>
      <c r="O145" s="2062"/>
      <c r="P145" s="2062"/>
      <c r="Q145" s="2062"/>
      <c r="R145" s="2062"/>
      <c r="S145" s="2062"/>
      <c r="T145" s="2062"/>
      <c r="U145" s="2062"/>
      <c r="V145" s="2062"/>
      <c r="W145" s="2061"/>
      <c r="X145" s="2063"/>
      <c r="Y145" s="2063"/>
      <c r="Z145" s="2063"/>
      <c r="AA145" s="2063"/>
      <c r="AB145" s="2063"/>
      <c r="AC145" s="38"/>
      <c r="AD145" s="38"/>
    </row>
    <row r="146" spans="2:30" x14ac:dyDescent="0.2">
      <c r="B146" s="2070"/>
      <c r="C146" s="2060"/>
      <c r="D146" s="2060"/>
      <c r="E146" s="2060"/>
      <c r="F146" s="2060"/>
      <c r="G146" s="1273"/>
      <c r="H146" s="2061"/>
      <c r="I146" s="2061"/>
      <c r="J146" s="2061"/>
      <c r="K146" s="2062"/>
      <c r="L146" s="2062"/>
      <c r="M146" s="2062"/>
      <c r="N146" s="2062"/>
      <c r="O146" s="2062"/>
      <c r="P146" s="2062"/>
      <c r="Q146" s="2062"/>
      <c r="R146" s="2062"/>
      <c r="S146" s="2062"/>
      <c r="T146" s="2062"/>
      <c r="U146" s="2062"/>
      <c r="V146" s="2062"/>
      <c r="W146" s="2061"/>
      <c r="X146" s="2063"/>
      <c r="Y146" s="2063"/>
      <c r="Z146" s="2063"/>
      <c r="AA146" s="2063"/>
      <c r="AB146" s="2063"/>
      <c r="AC146" s="38"/>
      <c r="AD146" s="38"/>
    </row>
    <row r="147" spans="2:30" x14ac:dyDescent="0.2">
      <c r="B147" s="2070"/>
      <c r="C147" s="2060"/>
      <c r="D147" s="2060"/>
      <c r="E147" s="2060"/>
      <c r="F147" s="2060"/>
      <c r="G147" s="1273"/>
      <c r="H147" s="2061"/>
      <c r="I147" s="2061"/>
      <c r="J147" s="2061"/>
      <c r="K147" s="2062"/>
      <c r="L147" s="2062"/>
      <c r="M147" s="2062"/>
      <c r="N147" s="2062"/>
      <c r="O147" s="2062"/>
      <c r="P147" s="2062"/>
      <c r="Q147" s="2062"/>
      <c r="R147" s="2062"/>
      <c r="S147" s="2062"/>
      <c r="T147" s="2062"/>
      <c r="U147" s="2062"/>
      <c r="V147" s="2062"/>
      <c r="W147" s="2061"/>
      <c r="X147" s="2063"/>
      <c r="Y147" s="2063"/>
      <c r="Z147" s="2063"/>
      <c r="AA147" s="2063"/>
      <c r="AB147" s="2063"/>
      <c r="AC147" s="38"/>
      <c r="AD147" s="38"/>
    </row>
    <row r="148" spans="2:30" x14ac:dyDescent="0.2">
      <c r="B148" s="2070"/>
      <c r="C148" s="2060"/>
      <c r="D148" s="2060"/>
      <c r="E148" s="2060"/>
      <c r="F148" s="2060"/>
      <c r="G148" s="1273"/>
      <c r="H148" s="2061"/>
      <c r="I148" s="2061"/>
      <c r="J148" s="2061"/>
      <c r="K148" s="2062"/>
      <c r="L148" s="2062"/>
      <c r="M148" s="2062"/>
      <c r="N148" s="2062"/>
      <c r="O148" s="2062"/>
      <c r="P148" s="2062"/>
      <c r="Q148" s="2062"/>
      <c r="R148" s="2062"/>
      <c r="S148" s="2062"/>
      <c r="T148" s="2062"/>
      <c r="U148" s="2062"/>
      <c r="V148" s="2062"/>
      <c r="W148" s="2061"/>
      <c r="X148" s="2063"/>
      <c r="Y148" s="2063"/>
      <c r="Z148" s="2063"/>
      <c r="AA148" s="2063"/>
      <c r="AB148" s="2063"/>
      <c r="AC148" s="38"/>
      <c r="AD148" s="38"/>
    </row>
    <row r="149" spans="2:30" x14ac:dyDescent="0.2">
      <c r="B149" s="2070"/>
      <c r="C149" s="2060"/>
      <c r="D149" s="2060"/>
      <c r="E149" s="2060"/>
      <c r="F149" s="2060"/>
      <c r="G149" s="1273"/>
      <c r="H149" s="2061"/>
      <c r="I149" s="2061"/>
      <c r="J149" s="2061"/>
      <c r="K149" s="2062"/>
      <c r="L149" s="2062"/>
      <c r="M149" s="2062"/>
      <c r="N149" s="2062"/>
      <c r="O149" s="2062"/>
      <c r="P149" s="2062"/>
      <c r="Q149" s="2062"/>
      <c r="R149" s="2062"/>
      <c r="S149" s="2062"/>
      <c r="T149" s="2062"/>
      <c r="U149" s="2062"/>
      <c r="V149" s="2062"/>
      <c r="W149" s="2061"/>
      <c r="X149" s="2063"/>
      <c r="Y149" s="2063"/>
      <c r="Z149" s="2063"/>
      <c r="AA149" s="2063"/>
      <c r="AB149" s="2063"/>
      <c r="AC149" s="38"/>
      <c r="AD149" s="38"/>
    </row>
    <row r="150" spans="2:30" x14ac:dyDescent="0.2">
      <c r="B150" s="2070"/>
      <c r="C150" s="2060"/>
      <c r="D150" s="2060"/>
      <c r="E150" s="2060"/>
      <c r="F150" s="2060"/>
      <c r="G150" s="1273"/>
      <c r="H150" s="2061"/>
      <c r="I150" s="2061"/>
      <c r="J150" s="2061"/>
      <c r="K150" s="2062"/>
      <c r="L150" s="2062"/>
      <c r="M150" s="2062"/>
      <c r="N150" s="2062"/>
      <c r="O150" s="2062"/>
      <c r="P150" s="2062"/>
      <c r="Q150" s="2062"/>
      <c r="R150" s="2062"/>
      <c r="S150" s="2062"/>
      <c r="T150" s="2062"/>
      <c r="U150" s="2062"/>
      <c r="V150" s="2062"/>
      <c r="W150" s="2061"/>
      <c r="X150" s="2063"/>
      <c r="Y150" s="2063"/>
      <c r="Z150" s="2063"/>
      <c r="AA150" s="2063"/>
      <c r="AB150" s="2063"/>
      <c r="AC150" s="38"/>
      <c r="AD150" s="38"/>
    </row>
    <row r="151" spans="2:30" x14ac:dyDescent="0.2">
      <c r="B151" s="2070"/>
      <c r="C151" s="2060"/>
      <c r="D151" s="2060"/>
      <c r="E151" s="2060"/>
      <c r="F151" s="2060"/>
      <c r="G151" s="1273"/>
      <c r="H151" s="2061"/>
      <c r="I151" s="2061"/>
      <c r="J151" s="2061"/>
      <c r="K151" s="2062"/>
      <c r="L151" s="2062"/>
      <c r="M151" s="2062"/>
      <c r="N151" s="2062"/>
      <c r="O151" s="2062"/>
      <c r="P151" s="2062"/>
      <c r="Q151" s="2062"/>
      <c r="R151" s="2062"/>
      <c r="S151" s="2062"/>
      <c r="T151" s="2062"/>
      <c r="U151" s="2062"/>
      <c r="V151" s="2062"/>
      <c r="W151" s="2061"/>
      <c r="X151" s="2063"/>
      <c r="Y151" s="2063"/>
      <c r="Z151" s="2063"/>
      <c r="AA151" s="2063"/>
      <c r="AB151" s="2063"/>
      <c r="AC151" s="38"/>
      <c r="AD151" s="38"/>
    </row>
    <row r="152" spans="2:30" x14ac:dyDescent="0.2">
      <c r="B152" s="2070"/>
      <c r="C152" s="2060"/>
      <c r="D152" s="2060"/>
      <c r="E152" s="2060"/>
      <c r="F152" s="2060"/>
      <c r="G152" s="1273"/>
      <c r="H152" s="2061"/>
      <c r="I152" s="2061"/>
      <c r="J152" s="2061"/>
      <c r="K152" s="2062"/>
      <c r="L152" s="2062"/>
      <c r="M152" s="2062"/>
      <c r="N152" s="2062"/>
      <c r="O152" s="2062"/>
      <c r="P152" s="2062"/>
      <c r="Q152" s="2062"/>
      <c r="R152" s="2062"/>
      <c r="S152" s="2062"/>
      <c r="T152" s="2062"/>
      <c r="U152" s="2062"/>
      <c r="V152" s="2062"/>
      <c r="W152" s="2061"/>
      <c r="X152" s="2063"/>
      <c r="Y152" s="2063"/>
      <c r="Z152" s="2063"/>
      <c r="AA152" s="2063"/>
      <c r="AB152" s="2063"/>
      <c r="AC152" s="38"/>
      <c r="AD152" s="38"/>
    </row>
    <row r="153" spans="2:30" x14ac:dyDescent="0.2">
      <c r="B153" s="2070"/>
      <c r="C153" s="2060"/>
      <c r="D153" s="2060"/>
      <c r="E153" s="2060"/>
      <c r="F153" s="2060"/>
      <c r="G153" s="1273"/>
      <c r="H153" s="2061"/>
      <c r="I153" s="2061"/>
      <c r="J153" s="2061"/>
      <c r="K153" s="2062"/>
      <c r="L153" s="2062"/>
      <c r="M153" s="2062"/>
      <c r="N153" s="2062"/>
      <c r="O153" s="2062"/>
      <c r="P153" s="2062"/>
      <c r="Q153" s="2062"/>
      <c r="R153" s="2062"/>
      <c r="S153" s="2062"/>
      <c r="T153" s="2062"/>
      <c r="U153" s="2062"/>
      <c r="V153" s="2062"/>
      <c r="W153" s="2061"/>
      <c r="X153" s="2063"/>
      <c r="Y153" s="2063"/>
      <c r="Z153" s="2063"/>
      <c r="AA153" s="2063"/>
      <c r="AB153" s="2063"/>
      <c r="AC153" s="38"/>
      <c r="AD153" s="38"/>
    </row>
    <row r="154" spans="2:30" x14ac:dyDescent="0.2">
      <c r="B154" s="2070"/>
      <c r="C154" s="2060"/>
      <c r="D154" s="2060"/>
      <c r="E154" s="2060"/>
      <c r="F154" s="2060"/>
      <c r="G154" s="1273"/>
      <c r="H154" s="2061"/>
      <c r="I154" s="2061"/>
      <c r="J154" s="2061"/>
      <c r="K154" s="2062"/>
      <c r="L154" s="2062"/>
      <c r="M154" s="2062"/>
      <c r="N154" s="2062"/>
      <c r="O154" s="2062"/>
      <c r="P154" s="2062"/>
      <c r="Q154" s="2062"/>
      <c r="R154" s="2062"/>
      <c r="S154" s="2062"/>
      <c r="T154" s="2062"/>
      <c r="U154" s="2062"/>
      <c r="V154" s="2062"/>
      <c r="W154" s="2061"/>
      <c r="X154" s="2063"/>
      <c r="Y154" s="2063"/>
      <c r="Z154" s="2063"/>
      <c r="AA154" s="2063"/>
      <c r="AB154" s="2063"/>
      <c r="AC154" s="38"/>
      <c r="AD154" s="38"/>
    </row>
    <row r="155" spans="2:30" x14ac:dyDescent="0.2">
      <c r="B155" s="2070"/>
      <c r="C155" s="2060"/>
      <c r="D155" s="2060"/>
      <c r="E155" s="2060"/>
      <c r="F155" s="2060"/>
      <c r="G155" s="1273"/>
      <c r="H155" s="2061"/>
      <c r="I155" s="2061"/>
      <c r="J155" s="2061"/>
      <c r="K155" s="2062"/>
      <c r="L155" s="2062"/>
      <c r="M155" s="2062"/>
      <c r="N155" s="2062"/>
      <c r="O155" s="2062"/>
      <c r="P155" s="2062"/>
      <c r="Q155" s="2062"/>
      <c r="R155" s="2062"/>
      <c r="S155" s="2062"/>
      <c r="T155" s="2062"/>
      <c r="U155" s="2062"/>
      <c r="V155" s="2062"/>
      <c r="W155" s="2061"/>
      <c r="X155" s="2063"/>
      <c r="Y155" s="2063"/>
      <c r="Z155" s="2063"/>
      <c r="AA155" s="2063"/>
      <c r="AB155" s="2063"/>
      <c r="AC155" s="38"/>
      <c r="AD155" s="38"/>
    </row>
    <row r="156" spans="2:30" x14ac:dyDescent="0.2">
      <c r="B156" s="2070"/>
      <c r="C156" s="2060"/>
      <c r="D156" s="2060"/>
      <c r="E156" s="2060"/>
      <c r="F156" s="2060"/>
      <c r="G156" s="1273"/>
      <c r="H156" s="2061"/>
      <c r="I156" s="2061"/>
      <c r="J156" s="2061"/>
      <c r="K156" s="2062"/>
      <c r="L156" s="2062"/>
      <c r="M156" s="2062"/>
      <c r="N156" s="2062"/>
      <c r="O156" s="2062"/>
      <c r="P156" s="2062"/>
      <c r="Q156" s="2062"/>
      <c r="R156" s="2062"/>
      <c r="S156" s="2062"/>
      <c r="T156" s="2062"/>
      <c r="U156" s="2062"/>
      <c r="V156" s="2062"/>
      <c r="W156" s="2061"/>
      <c r="X156" s="2063"/>
      <c r="Y156" s="2063"/>
      <c r="Z156" s="2063"/>
      <c r="AA156" s="2063"/>
      <c r="AB156" s="2063"/>
      <c r="AC156" s="38"/>
      <c r="AD156" s="38"/>
    </row>
    <row r="157" spans="2:30" x14ac:dyDescent="0.2">
      <c r="B157" s="2070"/>
      <c r="C157" s="2060"/>
      <c r="D157" s="2060"/>
      <c r="E157" s="2060"/>
      <c r="F157" s="2060"/>
      <c r="G157" s="1273"/>
      <c r="H157" s="2061"/>
      <c r="I157" s="2061"/>
      <c r="J157" s="2061"/>
      <c r="K157" s="2062"/>
      <c r="L157" s="2062"/>
      <c r="M157" s="2062"/>
      <c r="N157" s="2062"/>
      <c r="O157" s="2062"/>
      <c r="P157" s="2062"/>
      <c r="Q157" s="2062"/>
      <c r="R157" s="2062"/>
      <c r="S157" s="2062"/>
      <c r="T157" s="2062"/>
      <c r="U157" s="2062"/>
      <c r="V157" s="2062"/>
      <c r="W157" s="2061"/>
      <c r="X157" s="2063"/>
      <c r="Y157" s="2063"/>
      <c r="Z157" s="2063"/>
      <c r="AA157" s="2063"/>
      <c r="AB157" s="2063"/>
      <c r="AC157" s="38"/>
      <c r="AD157" s="38"/>
    </row>
    <row r="158" spans="2:30" x14ac:dyDescent="0.2">
      <c r="B158" s="2070"/>
      <c r="C158" s="2060"/>
      <c r="D158" s="2060"/>
      <c r="E158" s="2060"/>
      <c r="F158" s="2060"/>
      <c r="G158" s="1273"/>
      <c r="H158" s="2061"/>
      <c r="I158" s="2061"/>
      <c r="J158" s="2061"/>
      <c r="K158" s="2062"/>
      <c r="L158" s="2062"/>
      <c r="M158" s="2062"/>
      <c r="N158" s="2062"/>
      <c r="O158" s="2062"/>
      <c r="P158" s="2062"/>
      <c r="Q158" s="2062"/>
      <c r="R158" s="2062"/>
      <c r="S158" s="2062"/>
      <c r="T158" s="2062"/>
      <c r="U158" s="2062"/>
      <c r="V158" s="2062"/>
      <c r="W158" s="2061"/>
      <c r="X158" s="2063"/>
      <c r="Y158" s="2063"/>
      <c r="Z158" s="2063"/>
      <c r="AA158" s="2063"/>
      <c r="AB158" s="2063"/>
      <c r="AC158" s="38"/>
      <c r="AD158" s="38"/>
    </row>
    <row r="159" spans="2:30" x14ac:dyDescent="0.2">
      <c r="B159" s="2070"/>
      <c r="C159" s="2060"/>
      <c r="D159" s="2060"/>
      <c r="E159" s="2060"/>
      <c r="F159" s="2060"/>
      <c r="G159" s="1273"/>
      <c r="H159" s="2061"/>
      <c r="I159" s="2061"/>
      <c r="J159" s="2061"/>
      <c r="K159" s="2062"/>
      <c r="L159" s="2062"/>
      <c r="M159" s="2062"/>
      <c r="N159" s="2062"/>
      <c r="O159" s="2062"/>
      <c r="P159" s="2062"/>
      <c r="Q159" s="2062"/>
      <c r="R159" s="2062"/>
      <c r="S159" s="2062"/>
      <c r="T159" s="2062"/>
      <c r="U159" s="2062"/>
      <c r="V159" s="2062"/>
      <c r="W159" s="2061"/>
      <c r="X159" s="2063"/>
      <c r="Y159" s="2063"/>
      <c r="Z159" s="2063"/>
      <c r="AA159" s="2063"/>
      <c r="AB159" s="2063"/>
      <c r="AC159" s="38"/>
      <c r="AD159" s="38"/>
    </row>
    <row r="160" spans="2:30" x14ac:dyDescent="0.2">
      <c r="B160" s="2070"/>
      <c r="C160" s="2060"/>
      <c r="D160" s="2060"/>
      <c r="E160" s="2060"/>
      <c r="F160" s="2060"/>
      <c r="G160" s="1273"/>
      <c r="H160" s="2061"/>
      <c r="I160" s="2061"/>
      <c r="J160" s="2061"/>
      <c r="K160" s="2062"/>
      <c r="L160" s="2062"/>
      <c r="M160" s="2062"/>
      <c r="N160" s="2062"/>
      <c r="O160" s="2062"/>
      <c r="P160" s="2062"/>
      <c r="Q160" s="2062"/>
      <c r="R160" s="2062"/>
      <c r="S160" s="2062"/>
      <c r="T160" s="2062"/>
      <c r="U160" s="2062"/>
      <c r="V160" s="2062"/>
      <c r="W160" s="2061"/>
      <c r="X160" s="2063"/>
      <c r="Y160" s="2063"/>
      <c r="Z160" s="2063"/>
      <c r="AA160" s="2063"/>
      <c r="AB160" s="2063"/>
      <c r="AC160" s="38"/>
      <c r="AD160" s="38"/>
    </row>
    <row r="161" spans="2:30" x14ac:dyDescent="0.2">
      <c r="B161" s="2070"/>
      <c r="C161" s="2060"/>
      <c r="D161" s="2060"/>
      <c r="E161" s="2060"/>
      <c r="F161" s="2060"/>
      <c r="G161" s="1273"/>
      <c r="H161" s="2061"/>
      <c r="I161" s="2061"/>
      <c r="J161" s="2061"/>
      <c r="K161" s="2062"/>
      <c r="L161" s="2062"/>
      <c r="M161" s="2062"/>
      <c r="N161" s="2062"/>
      <c r="O161" s="2062"/>
      <c r="P161" s="2062"/>
      <c r="Q161" s="2062"/>
      <c r="R161" s="2062"/>
      <c r="S161" s="2062"/>
      <c r="T161" s="2062"/>
      <c r="U161" s="2062"/>
      <c r="V161" s="2062"/>
      <c r="W161" s="2061"/>
      <c r="X161" s="2063"/>
      <c r="Y161" s="2063"/>
      <c r="Z161" s="2063"/>
      <c r="AA161" s="2063"/>
      <c r="AB161" s="2063"/>
      <c r="AC161" s="38"/>
      <c r="AD161" s="38"/>
    </row>
    <row r="162" spans="2:30" x14ac:dyDescent="0.2">
      <c r="B162" s="2070"/>
      <c r="C162" s="2060"/>
      <c r="D162" s="2060"/>
      <c r="E162" s="2060"/>
      <c r="F162" s="2060"/>
      <c r="G162" s="1273"/>
      <c r="H162" s="2061"/>
      <c r="I162" s="2061"/>
      <c r="J162" s="2061"/>
      <c r="K162" s="2062"/>
      <c r="L162" s="2062"/>
      <c r="M162" s="2062"/>
      <c r="N162" s="2062"/>
      <c r="O162" s="2062"/>
      <c r="P162" s="2062"/>
      <c r="Q162" s="2062"/>
      <c r="R162" s="2062"/>
      <c r="S162" s="2062"/>
      <c r="T162" s="2062"/>
      <c r="U162" s="2062"/>
      <c r="V162" s="2062"/>
      <c r="W162" s="2061"/>
      <c r="X162" s="2063"/>
      <c r="Y162" s="2063"/>
      <c r="Z162" s="2063"/>
      <c r="AA162" s="2063"/>
      <c r="AB162" s="2063"/>
      <c r="AC162" s="38"/>
      <c r="AD162" s="38"/>
    </row>
    <row r="163" spans="2:30" x14ac:dyDescent="0.2">
      <c r="B163" s="2070"/>
      <c r="C163" s="2060"/>
      <c r="D163" s="2060"/>
      <c r="E163" s="2060"/>
      <c r="F163" s="2060"/>
      <c r="G163" s="1273"/>
      <c r="H163" s="2061"/>
      <c r="I163" s="2061"/>
      <c r="J163" s="2061"/>
      <c r="K163" s="2062"/>
      <c r="L163" s="2062"/>
      <c r="M163" s="2062"/>
      <c r="N163" s="2062"/>
      <c r="O163" s="2062"/>
      <c r="P163" s="2062"/>
      <c r="Q163" s="2062"/>
      <c r="R163" s="2062"/>
      <c r="S163" s="2062"/>
      <c r="T163" s="2062"/>
      <c r="U163" s="2062"/>
      <c r="V163" s="2062"/>
      <c r="W163" s="2061"/>
      <c r="X163" s="2063"/>
      <c r="Y163" s="2063"/>
      <c r="Z163" s="2063"/>
      <c r="AA163" s="2063"/>
      <c r="AB163" s="2063"/>
      <c r="AC163" s="38"/>
      <c r="AD163" s="38"/>
    </row>
    <row r="164" spans="2:30" x14ac:dyDescent="0.2">
      <c r="B164" s="2070"/>
      <c r="C164" s="2060"/>
      <c r="D164" s="2060"/>
      <c r="E164" s="2060"/>
      <c r="F164" s="2060"/>
      <c r="G164" s="1273"/>
      <c r="H164" s="2061"/>
      <c r="I164" s="2061"/>
      <c r="J164" s="2061"/>
      <c r="K164" s="2062"/>
      <c r="L164" s="2062"/>
      <c r="M164" s="2062"/>
      <c r="N164" s="2062"/>
      <c r="O164" s="2062"/>
      <c r="P164" s="2062"/>
      <c r="Q164" s="2062"/>
      <c r="R164" s="2062"/>
      <c r="S164" s="2062"/>
      <c r="T164" s="2062"/>
      <c r="U164" s="2062"/>
      <c r="V164" s="2062"/>
      <c r="W164" s="2061"/>
      <c r="X164" s="2063"/>
      <c r="Y164" s="2063"/>
      <c r="Z164" s="2063"/>
      <c r="AA164" s="2063"/>
      <c r="AB164" s="2063"/>
      <c r="AC164" s="38"/>
      <c r="AD164" s="38"/>
    </row>
    <row r="165" spans="2:30" x14ac:dyDescent="0.2">
      <c r="B165" s="2070"/>
      <c r="C165" s="2060"/>
      <c r="D165" s="2060"/>
      <c r="E165" s="2060"/>
      <c r="F165" s="2060"/>
      <c r="G165" s="1273"/>
      <c r="H165" s="2061"/>
      <c r="I165" s="2061"/>
      <c r="J165" s="2061"/>
      <c r="K165" s="2062"/>
      <c r="L165" s="2062"/>
      <c r="M165" s="2062"/>
      <c r="N165" s="2062"/>
      <c r="O165" s="2062"/>
      <c r="P165" s="2062"/>
      <c r="Q165" s="2062"/>
      <c r="R165" s="2062"/>
      <c r="S165" s="2062"/>
      <c r="T165" s="2062"/>
      <c r="U165" s="2062"/>
      <c r="V165" s="2062"/>
      <c r="W165" s="2061"/>
      <c r="X165" s="2063"/>
      <c r="Y165" s="2063"/>
      <c r="Z165" s="2063"/>
      <c r="AA165" s="2063"/>
      <c r="AB165" s="2063"/>
      <c r="AC165" s="38"/>
      <c r="AD165" s="38"/>
    </row>
    <row r="166" spans="2:30" x14ac:dyDescent="0.2">
      <c r="B166" s="2070"/>
      <c r="C166" s="2060"/>
      <c r="D166" s="2060"/>
      <c r="E166" s="2060"/>
      <c r="F166" s="2060"/>
      <c r="G166" s="1273"/>
      <c r="H166" s="2061"/>
      <c r="I166" s="2061"/>
      <c r="J166" s="2061"/>
      <c r="K166" s="2062"/>
      <c r="L166" s="2062"/>
      <c r="M166" s="2062"/>
      <c r="N166" s="2062"/>
      <c r="O166" s="2062"/>
      <c r="P166" s="2062"/>
      <c r="Q166" s="2062"/>
      <c r="R166" s="2062"/>
      <c r="S166" s="2062"/>
      <c r="T166" s="2062"/>
      <c r="U166" s="2062"/>
      <c r="V166" s="2062"/>
      <c r="W166" s="2061"/>
      <c r="X166" s="2063"/>
      <c r="Y166" s="2063"/>
      <c r="Z166" s="2063"/>
      <c r="AA166" s="2063"/>
      <c r="AB166" s="2063"/>
      <c r="AC166" s="38"/>
      <c r="AD166" s="38"/>
    </row>
    <row r="167" spans="2:30" x14ac:dyDescent="0.2">
      <c r="B167" s="2070"/>
      <c r="C167" s="2060"/>
      <c r="D167" s="2060"/>
      <c r="E167" s="2060"/>
      <c r="F167" s="2060"/>
      <c r="G167" s="1273"/>
      <c r="H167" s="2061"/>
      <c r="I167" s="2061"/>
      <c r="J167" s="2061"/>
      <c r="K167" s="2062"/>
      <c r="L167" s="2062"/>
      <c r="M167" s="2062"/>
      <c r="N167" s="2062"/>
      <c r="O167" s="2062"/>
      <c r="P167" s="2062"/>
      <c r="Q167" s="2062"/>
      <c r="R167" s="2062"/>
      <c r="S167" s="2062"/>
      <c r="T167" s="2062"/>
      <c r="U167" s="2062"/>
      <c r="V167" s="2062"/>
      <c r="W167" s="2061"/>
      <c r="X167" s="2063"/>
      <c r="Y167" s="2063"/>
      <c r="Z167" s="2063"/>
      <c r="AA167" s="2063"/>
      <c r="AB167" s="2063"/>
      <c r="AC167" s="38"/>
      <c r="AD167" s="38"/>
    </row>
    <row r="168" spans="2:30" x14ac:dyDescent="0.2">
      <c r="B168" s="2070"/>
      <c r="C168" s="2060"/>
      <c r="D168" s="2060"/>
      <c r="E168" s="2060"/>
      <c r="F168" s="2060"/>
      <c r="G168" s="1273"/>
      <c r="H168" s="2061"/>
      <c r="I168" s="2061"/>
      <c r="J168" s="2061"/>
      <c r="K168" s="2062"/>
      <c r="L168" s="2062"/>
      <c r="M168" s="2062"/>
      <c r="N168" s="2062"/>
      <c r="O168" s="2062"/>
      <c r="P168" s="2062"/>
      <c r="Q168" s="2062"/>
      <c r="R168" s="2062"/>
      <c r="S168" s="2062"/>
      <c r="T168" s="2062"/>
      <c r="U168" s="2062"/>
      <c r="V168" s="2062"/>
      <c r="W168" s="2061"/>
      <c r="X168" s="2063"/>
      <c r="Y168" s="2063"/>
      <c r="Z168" s="2063"/>
      <c r="AA168" s="2063"/>
      <c r="AB168" s="2063"/>
      <c r="AC168" s="38"/>
      <c r="AD168" s="38"/>
    </row>
    <row r="169" spans="2:30" x14ac:dyDescent="0.2">
      <c r="B169" s="2070"/>
      <c r="C169" s="2060"/>
      <c r="D169" s="2060"/>
      <c r="E169" s="2060"/>
      <c r="F169" s="2060"/>
      <c r="G169" s="1273"/>
      <c r="H169" s="2061"/>
      <c r="I169" s="2061"/>
      <c r="J169" s="2061"/>
      <c r="K169" s="2062"/>
      <c r="L169" s="2062"/>
      <c r="M169" s="2062"/>
      <c r="N169" s="2062"/>
      <c r="O169" s="2062"/>
      <c r="P169" s="2062"/>
      <c r="Q169" s="2062"/>
      <c r="R169" s="2062"/>
      <c r="S169" s="2062"/>
      <c r="T169" s="2062"/>
      <c r="U169" s="2062"/>
      <c r="V169" s="2062"/>
      <c r="W169" s="2061"/>
      <c r="X169" s="2063"/>
      <c r="Y169" s="2063"/>
      <c r="Z169" s="2063"/>
      <c r="AA169" s="2063"/>
      <c r="AB169" s="2063"/>
      <c r="AC169" s="38"/>
      <c r="AD169" s="38"/>
    </row>
    <row r="170" spans="2:30" x14ac:dyDescent="0.2">
      <c r="B170" s="2070"/>
      <c r="C170" s="2060"/>
      <c r="D170" s="2060"/>
      <c r="E170" s="2060"/>
      <c r="F170" s="2060"/>
      <c r="G170" s="1273"/>
      <c r="H170" s="2061"/>
      <c r="I170" s="2061"/>
      <c r="J170" s="2061"/>
      <c r="K170" s="2062"/>
      <c r="L170" s="2062"/>
      <c r="M170" s="2062"/>
      <c r="N170" s="2062"/>
      <c r="O170" s="2062"/>
      <c r="P170" s="2062"/>
      <c r="Q170" s="2062"/>
      <c r="R170" s="2062"/>
      <c r="S170" s="2062"/>
      <c r="T170" s="2062"/>
      <c r="U170" s="2062"/>
      <c r="V170" s="2062"/>
      <c r="W170" s="2061"/>
      <c r="X170" s="2063"/>
      <c r="Y170" s="2063"/>
      <c r="Z170" s="2063"/>
      <c r="AA170" s="2063"/>
      <c r="AB170" s="2063"/>
      <c r="AC170" s="38"/>
      <c r="AD170" s="38"/>
    </row>
    <row r="171" spans="2:30" x14ac:dyDescent="0.2">
      <c r="B171" s="2070"/>
      <c r="C171" s="2060"/>
      <c r="D171" s="2060"/>
      <c r="E171" s="2060"/>
      <c r="F171" s="2060"/>
      <c r="G171" s="1273"/>
      <c r="H171" s="2061"/>
      <c r="I171" s="2061"/>
      <c r="J171" s="2061"/>
      <c r="K171" s="2062"/>
      <c r="L171" s="2062"/>
      <c r="M171" s="2062"/>
      <c r="N171" s="2062"/>
      <c r="O171" s="2062"/>
      <c r="P171" s="2062"/>
      <c r="Q171" s="2062"/>
      <c r="R171" s="2062"/>
      <c r="S171" s="2062"/>
      <c r="T171" s="2062"/>
      <c r="U171" s="2062"/>
      <c r="V171" s="2062"/>
      <c r="W171" s="2061"/>
      <c r="X171" s="2063"/>
      <c r="Y171" s="2063"/>
      <c r="Z171" s="2063"/>
      <c r="AA171" s="2063"/>
      <c r="AB171" s="2063"/>
      <c r="AC171" s="38"/>
      <c r="AD171" s="38"/>
    </row>
    <row r="172" spans="2:30" x14ac:dyDescent="0.2">
      <c r="B172" s="2070"/>
      <c r="C172" s="2060"/>
      <c r="D172" s="2060"/>
      <c r="E172" s="2060"/>
      <c r="F172" s="2060"/>
      <c r="G172" s="1273"/>
      <c r="H172" s="2061"/>
      <c r="I172" s="2061"/>
      <c r="J172" s="2061"/>
      <c r="K172" s="2062"/>
      <c r="L172" s="2062"/>
      <c r="M172" s="2062"/>
      <c r="N172" s="2062"/>
      <c r="O172" s="2062"/>
      <c r="P172" s="2062"/>
      <c r="Q172" s="2062"/>
      <c r="R172" s="2062"/>
      <c r="S172" s="2062"/>
      <c r="T172" s="2062"/>
      <c r="U172" s="2062"/>
      <c r="V172" s="2062"/>
      <c r="W172" s="2061"/>
      <c r="X172" s="2063"/>
      <c r="Y172" s="2063"/>
      <c r="Z172" s="2063"/>
      <c r="AA172" s="2063"/>
      <c r="AB172" s="2063"/>
      <c r="AC172" s="38"/>
      <c r="AD172" s="38"/>
    </row>
    <row r="173" spans="2:30" x14ac:dyDescent="0.2">
      <c r="B173" s="2070"/>
      <c r="C173" s="2060"/>
      <c r="D173" s="2060"/>
      <c r="E173" s="2060"/>
      <c r="F173" s="2060"/>
      <c r="G173" s="1273"/>
      <c r="H173" s="2061"/>
      <c r="I173" s="2061"/>
      <c r="J173" s="2061"/>
      <c r="K173" s="2062"/>
      <c r="L173" s="2062"/>
      <c r="M173" s="2062"/>
      <c r="N173" s="2062"/>
      <c r="O173" s="2062"/>
      <c r="P173" s="2062"/>
      <c r="Q173" s="2062"/>
      <c r="R173" s="2062"/>
      <c r="S173" s="2062"/>
      <c r="T173" s="2062"/>
      <c r="U173" s="2062"/>
      <c r="V173" s="2062"/>
      <c r="W173" s="2061"/>
      <c r="X173" s="2063"/>
      <c r="Y173" s="2063"/>
      <c r="Z173" s="2063"/>
      <c r="AA173" s="2063"/>
      <c r="AB173" s="2063"/>
      <c r="AC173" s="38"/>
      <c r="AD173" s="38"/>
    </row>
    <row r="174" spans="2:30" x14ac:dyDescent="0.2">
      <c r="B174" s="2070"/>
      <c r="C174" s="2060"/>
      <c r="D174" s="2060"/>
      <c r="E174" s="2060"/>
      <c r="F174" s="2060"/>
      <c r="G174" s="1273"/>
      <c r="H174" s="2061"/>
      <c r="I174" s="2061"/>
      <c r="J174" s="2061"/>
      <c r="K174" s="2062"/>
      <c r="L174" s="2062"/>
      <c r="M174" s="2062"/>
      <c r="N174" s="2062"/>
      <c r="O174" s="2062"/>
      <c r="P174" s="2062"/>
      <c r="Q174" s="2062"/>
      <c r="R174" s="2062"/>
      <c r="S174" s="2062"/>
      <c r="T174" s="2062"/>
      <c r="U174" s="2062"/>
      <c r="V174" s="2062"/>
      <c r="W174" s="2061"/>
      <c r="X174" s="2063"/>
      <c r="Y174" s="2063"/>
      <c r="Z174" s="2063"/>
      <c r="AA174" s="2063"/>
      <c r="AB174" s="2063"/>
      <c r="AC174" s="38"/>
      <c r="AD174" s="38"/>
    </row>
    <row r="175" spans="2:30" x14ac:dyDescent="0.2">
      <c r="B175" s="2070"/>
      <c r="C175" s="2060"/>
      <c r="D175" s="2060"/>
      <c r="E175" s="2060"/>
      <c r="F175" s="2060"/>
      <c r="G175" s="1273"/>
      <c r="H175" s="2061"/>
      <c r="I175" s="2061"/>
      <c r="J175" s="2061"/>
      <c r="K175" s="2062"/>
      <c r="L175" s="2062"/>
      <c r="M175" s="2062"/>
      <c r="N175" s="2062"/>
      <c r="O175" s="2062"/>
      <c r="P175" s="2062"/>
      <c r="Q175" s="2062"/>
      <c r="R175" s="2062"/>
      <c r="S175" s="2062"/>
      <c r="T175" s="2062"/>
      <c r="U175" s="2062"/>
      <c r="V175" s="2062"/>
      <c r="W175" s="2061"/>
      <c r="X175" s="2063"/>
      <c r="Y175" s="2063"/>
      <c r="Z175" s="2063"/>
      <c r="AA175" s="2063"/>
      <c r="AB175" s="2063"/>
      <c r="AC175" s="38"/>
      <c r="AD175" s="38"/>
    </row>
    <row r="176" spans="2:30" x14ac:dyDescent="0.2">
      <c r="B176" s="2070"/>
      <c r="C176" s="2060"/>
      <c r="D176" s="2060"/>
      <c r="E176" s="2060"/>
      <c r="F176" s="2060"/>
      <c r="G176" s="1273"/>
      <c r="H176" s="2061"/>
      <c r="I176" s="2061"/>
      <c r="J176" s="2061"/>
      <c r="K176" s="2062"/>
      <c r="L176" s="2062"/>
      <c r="M176" s="2062"/>
      <c r="N176" s="2062"/>
      <c r="O176" s="2062"/>
      <c r="P176" s="2062"/>
      <c r="Q176" s="2062"/>
      <c r="R176" s="2062"/>
      <c r="S176" s="2062"/>
      <c r="T176" s="2062"/>
      <c r="U176" s="2062"/>
      <c r="V176" s="2062"/>
      <c r="W176" s="2061"/>
      <c r="X176" s="2063"/>
      <c r="Y176" s="2063"/>
      <c r="Z176" s="2063"/>
      <c r="AA176" s="2063"/>
      <c r="AB176" s="2063"/>
      <c r="AC176" s="38"/>
      <c r="AD176" s="38"/>
    </row>
    <row r="177" spans="2:30" x14ac:dyDescent="0.2">
      <c r="B177" s="2070"/>
      <c r="C177" s="2060"/>
      <c r="D177" s="2060"/>
      <c r="E177" s="2060"/>
      <c r="F177" s="2060"/>
      <c r="G177" s="1273"/>
      <c r="H177" s="2061"/>
      <c r="I177" s="2061"/>
      <c r="J177" s="2061"/>
      <c r="K177" s="2062"/>
      <c r="L177" s="2062"/>
      <c r="M177" s="2062"/>
      <c r="N177" s="2062"/>
      <c r="O177" s="2062"/>
      <c r="P177" s="2062"/>
      <c r="Q177" s="2062"/>
      <c r="R177" s="2062"/>
      <c r="S177" s="2062"/>
      <c r="T177" s="2062"/>
      <c r="U177" s="2062"/>
      <c r="V177" s="2062"/>
      <c r="W177" s="2061"/>
      <c r="X177" s="2063"/>
      <c r="Y177" s="2063"/>
      <c r="Z177" s="2063"/>
      <c r="AA177" s="2063"/>
      <c r="AB177" s="2063"/>
      <c r="AC177" s="38"/>
      <c r="AD177" s="38"/>
    </row>
    <row r="178" spans="2:30" x14ac:dyDescent="0.2">
      <c r="B178" s="2070"/>
      <c r="C178" s="2060"/>
      <c r="D178" s="2060"/>
      <c r="E178" s="2060"/>
      <c r="F178" s="2060"/>
      <c r="G178" s="1273"/>
      <c r="H178" s="2061"/>
      <c r="I178" s="2061"/>
      <c r="J178" s="2061"/>
      <c r="K178" s="2062"/>
      <c r="L178" s="2062"/>
      <c r="M178" s="2062"/>
      <c r="N178" s="2062"/>
      <c r="O178" s="2062"/>
      <c r="P178" s="2062"/>
      <c r="Q178" s="2062"/>
      <c r="R178" s="2062"/>
      <c r="S178" s="2062"/>
      <c r="T178" s="2062"/>
      <c r="U178" s="2062"/>
      <c r="V178" s="2062"/>
      <c r="W178" s="2061"/>
      <c r="X178" s="2063"/>
      <c r="Y178" s="2063"/>
      <c r="Z178" s="2063"/>
      <c r="AA178" s="2063"/>
      <c r="AB178" s="2063"/>
      <c r="AC178" s="38"/>
      <c r="AD178" s="38"/>
    </row>
    <row r="179" spans="2:30" x14ac:dyDescent="0.2">
      <c r="B179" s="2070"/>
      <c r="C179" s="2060"/>
      <c r="D179" s="2060"/>
      <c r="E179" s="2060"/>
      <c r="F179" s="2060"/>
      <c r="G179" s="1273"/>
      <c r="H179" s="2061"/>
      <c r="I179" s="2061"/>
      <c r="J179" s="2061"/>
      <c r="K179" s="2062"/>
      <c r="L179" s="2062"/>
      <c r="M179" s="2062"/>
      <c r="N179" s="2062"/>
      <c r="O179" s="2062"/>
      <c r="P179" s="2062"/>
      <c r="Q179" s="2062"/>
      <c r="R179" s="2062"/>
      <c r="S179" s="2062"/>
      <c r="T179" s="2062"/>
      <c r="U179" s="2062"/>
      <c r="V179" s="2062"/>
      <c r="W179" s="2061"/>
      <c r="X179" s="2063"/>
      <c r="Y179" s="2063"/>
      <c r="Z179" s="2063"/>
      <c r="AA179" s="2063"/>
      <c r="AB179" s="2063"/>
      <c r="AC179" s="38"/>
      <c r="AD179" s="38"/>
    </row>
    <row r="180" spans="2:30" x14ac:dyDescent="0.2">
      <c r="B180" s="2070"/>
      <c r="C180" s="2060"/>
      <c r="D180" s="2060"/>
      <c r="E180" s="2060"/>
      <c r="F180" s="2060"/>
      <c r="G180" s="1273"/>
      <c r="H180" s="2061"/>
      <c r="I180" s="2061"/>
      <c r="J180" s="2061"/>
      <c r="K180" s="2062"/>
      <c r="L180" s="2062"/>
      <c r="M180" s="2062"/>
      <c r="N180" s="2062"/>
      <c r="O180" s="2062"/>
      <c r="P180" s="2062"/>
      <c r="Q180" s="2062"/>
      <c r="R180" s="2062"/>
      <c r="S180" s="2062"/>
      <c r="T180" s="2062"/>
      <c r="U180" s="2062"/>
      <c r="V180" s="2062"/>
      <c r="W180" s="2061"/>
      <c r="X180" s="2063"/>
      <c r="Y180" s="2063"/>
      <c r="Z180" s="2063"/>
      <c r="AA180" s="2063"/>
      <c r="AB180" s="2063"/>
      <c r="AC180" s="38"/>
      <c r="AD180" s="38"/>
    </row>
    <row r="181" spans="2:30" x14ac:dyDescent="0.2">
      <c r="B181" s="2070"/>
      <c r="C181" s="2060"/>
      <c r="D181" s="2060"/>
      <c r="E181" s="2060"/>
      <c r="F181" s="2060"/>
      <c r="G181" s="1273"/>
      <c r="H181" s="2061"/>
      <c r="I181" s="2061"/>
      <c r="J181" s="2061"/>
      <c r="K181" s="2062"/>
      <c r="L181" s="2062"/>
      <c r="M181" s="2062"/>
      <c r="N181" s="2062"/>
      <c r="O181" s="2062"/>
      <c r="P181" s="2062"/>
      <c r="Q181" s="2062"/>
      <c r="R181" s="2062"/>
      <c r="S181" s="2062"/>
      <c r="T181" s="2062"/>
      <c r="U181" s="2062"/>
      <c r="V181" s="2062"/>
      <c r="W181" s="2061"/>
      <c r="X181" s="2063"/>
      <c r="Y181" s="2063"/>
      <c r="Z181" s="2063"/>
      <c r="AA181" s="2063"/>
      <c r="AB181" s="2063"/>
      <c r="AC181" s="38"/>
      <c r="AD181" s="38"/>
    </row>
    <row r="182" spans="2:30" x14ac:dyDescent="0.2">
      <c r="B182" s="2070"/>
      <c r="C182" s="2060"/>
      <c r="D182" s="2060"/>
      <c r="E182" s="2060"/>
      <c r="F182" s="2060"/>
      <c r="G182" s="1273"/>
      <c r="H182" s="2061"/>
      <c r="I182" s="2061"/>
      <c r="J182" s="2061"/>
      <c r="K182" s="2062"/>
      <c r="L182" s="2062"/>
      <c r="M182" s="2062"/>
      <c r="N182" s="2062"/>
      <c r="O182" s="2062"/>
      <c r="P182" s="2062"/>
      <c r="Q182" s="2062"/>
      <c r="R182" s="2062"/>
      <c r="S182" s="2062"/>
      <c r="T182" s="2062"/>
      <c r="U182" s="2062"/>
      <c r="V182" s="2062"/>
      <c r="W182" s="2061"/>
      <c r="X182" s="2063"/>
      <c r="Y182" s="2063"/>
      <c r="Z182" s="2063"/>
      <c r="AA182" s="2063"/>
      <c r="AB182" s="2063"/>
      <c r="AC182" s="38"/>
      <c r="AD182" s="38"/>
    </row>
    <row r="183" spans="2:30" x14ac:dyDescent="0.2">
      <c r="B183" s="2070"/>
      <c r="C183" s="2060"/>
      <c r="D183" s="2060"/>
      <c r="E183" s="2060"/>
      <c r="F183" s="2060"/>
      <c r="G183" s="1273"/>
      <c r="H183" s="2061"/>
      <c r="I183" s="2061"/>
      <c r="J183" s="2061"/>
      <c r="K183" s="2062"/>
      <c r="L183" s="2062"/>
      <c r="M183" s="2062"/>
      <c r="N183" s="2062"/>
      <c r="O183" s="2062"/>
      <c r="P183" s="2062"/>
      <c r="Q183" s="2062"/>
      <c r="R183" s="2062"/>
      <c r="S183" s="2062"/>
      <c r="T183" s="2062"/>
      <c r="U183" s="2062"/>
      <c r="V183" s="2062"/>
      <c r="W183" s="2061"/>
      <c r="X183" s="2063"/>
      <c r="Y183" s="2063"/>
      <c r="Z183" s="2063"/>
      <c r="AA183" s="2063"/>
      <c r="AB183" s="2063"/>
      <c r="AC183" s="38"/>
      <c r="AD183" s="38"/>
    </row>
    <row r="184" spans="2:30" x14ac:dyDescent="0.2">
      <c r="B184" s="2070"/>
      <c r="C184" s="2060"/>
      <c r="D184" s="2060"/>
      <c r="E184" s="2060"/>
      <c r="F184" s="2060"/>
      <c r="G184" s="1273"/>
      <c r="H184" s="2061"/>
      <c r="I184" s="2061"/>
      <c r="J184" s="2061"/>
      <c r="K184" s="2062"/>
      <c r="L184" s="2062"/>
      <c r="M184" s="2062"/>
      <c r="N184" s="2062"/>
      <c r="O184" s="2062"/>
      <c r="P184" s="2062"/>
      <c r="Q184" s="2062"/>
      <c r="R184" s="2062"/>
      <c r="S184" s="2062"/>
      <c r="T184" s="2062"/>
      <c r="U184" s="2062"/>
      <c r="V184" s="2062"/>
      <c r="W184" s="2061"/>
      <c r="X184" s="2063"/>
      <c r="Y184" s="2063"/>
      <c r="Z184" s="2063"/>
      <c r="AA184" s="2063"/>
      <c r="AB184" s="2063"/>
      <c r="AC184" s="38"/>
      <c r="AD184" s="38"/>
    </row>
    <row r="185" spans="2:30" x14ac:dyDescent="0.2">
      <c r="B185" s="2070"/>
      <c r="C185" s="2060"/>
      <c r="D185" s="2060"/>
      <c r="E185" s="2060"/>
      <c r="F185" s="2060"/>
      <c r="G185" s="1273"/>
      <c r="H185" s="2061"/>
      <c r="I185" s="2061"/>
      <c r="J185" s="2061"/>
      <c r="K185" s="2062"/>
      <c r="L185" s="2062"/>
      <c r="M185" s="2062"/>
      <c r="N185" s="2062"/>
      <c r="O185" s="2062"/>
      <c r="P185" s="2062"/>
      <c r="Q185" s="2062"/>
      <c r="R185" s="2062"/>
      <c r="S185" s="2062"/>
      <c r="T185" s="2062"/>
      <c r="U185" s="2062"/>
      <c r="V185" s="2062"/>
      <c r="W185" s="2061"/>
      <c r="X185" s="2063"/>
      <c r="Y185" s="2063"/>
      <c r="Z185" s="2063"/>
      <c r="AA185" s="2063"/>
      <c r="AB185" s="2063"/>
      <c r="AC185" s="38"/>
      <c r="AD185" s="38"/>
    </row>
    <row r="186" spans="2:30" x14ac:dyDescent="0.2">
      <c r="B186" s="2070"/>
      <c r="C186" s="2060"/>
      <c r="D186" s="2060"/>
      <c r="E186" s="2060"/>
      <c r="F186" s="2060"/>
      <c r="G186" s="1273"/>
      <c r="H186" s="2061"/>
      <c r="I186" s="2061"/>
      <c r="J186" s="2061"/>
      <c r="K186" s="2062"/>
      <c r="L186" s="2062"/>
      <c r="M186" s="2062"/>
      <c r="N186" s="2062"/>
      <c r="O186" s="2062"/>
      <c r="P186" s="2062"/>
      <c r="Q186" s="2062"/>
      <c r="R186" s="2062"/>
      <c r="S186" s="2062"/>
      <c r="T186" s="2062"/>
      <c r="U186" s="2062"/>
      <c r="V186" s="2062"/>
      <c r="W186" s="2061"/>
      <c r="X186" s="2063"/>
      <c r="Y186" s="2063"/>
      <c r="Z186" s="2063"/>
      <c r="AA186" s="2063"/>
      <c r="AB186" s="2063"/>
      <c r="AC186" s="38"/>
      <c r="AD186" s="38"/>
    </row>
    <row r="187" spans="2:30" x14ac:dyDescent="0.2">
      <c r="B187" s="2070"/>
      <c r="C187" s="2060"/>
      <c r="D187" s="2060"/>
      <c r="E187" s="2060"/>
      <c r="F187" s="2060"/>
      <c r="G187" s="1273"/>
      <c r="H187" s="2061"/>
      <c r="I187" s="2061"/>
      <c r="J187" s="2061"/>
      <c r="K187" s="2062"/>
      <c r="L187" s="2062"/>
      <c r="M187" s="2062"/>
      <c r="N187" s="2062"/>
      <c r="O187" s="2062"/>
      <c r="P187" s="2062"/>
      <c r="Q187" s="2062"/>
      <c r="R187" s="2062"/>
      <c r="S187" s="2062"/>
      <c r="T187" s="2062"/>
      <c r="U187" s="2062"/>
      <c r="V187" s="2062"/>
      <c r="W187" s="2061"/>
      <c r="X187" s="2063"/>
      <c r="Y187" s="2063"/>
      <c r="Z187" s="2063"/>
      <c r="AA187" s="2063"/>
      <c r="AB187" s="2063"/>
      <c r="AC187" s="38"/>
      <c r="AD187" s="38"/>
    </row>
    <row r="188" spans="2:30" x14ac:dyDescent="0.2">
      <c r="B188" s="2070"/>
      <c r="C188" s="2060"/>
      <c r="D188" s="2060"/>
      <c r="E188" s="2060"/>
      <c r="F188" s="2060"/>
      <c r="G188" s="1273"/>
      <c r="H188" s="2061"/>
      <c r="I188" s="2061"/>
      <c r="J188" s="2061"/>
      <c r="K188" s="2062"/>
      <c r="L188" s="2062"/>
      <c r="M188" s="2062"/>
      <c r="N188" s="2062"/>
      <c r="O188" s="2062"/>
      <c r="P188" s="2062"/>
      <c r="Q188" s="2062"/>
      <c r="R188" s="2062"/>
      <c r="S188" s="2062"/>
      <c r="T188" s="2062"/>
      <c r="U188" s="2062"/>
      <c r="V188" s="2062"/>
      <c r="W188" s="2061"/>
      <c r="X188" s="2063"/>
      <c r="Y188" s="2063"/>
      <c r="Z188" s="2063"/>
      <c r="AA188" s="2063"/>
      <c r="AB188" s="2063"/>
      <c r="AC188" s="38"/>
      <c r="AD188" s="38"/>
    </row>
    <row r="189" spans="2:30" x14ac:dyDescent="0.2">
      <c r="B189" s="2070"/>
      <c r="C189" s="2060"/>
      <c r="D189" s="2060"/>
      <c r="E189" s="2060"/>
      <c r="F189" s="2060"/>
      <c r="G189" s="1273"/>
      <c r="H189" s="2061"/>
      <c r="I189" s="2061"/>
      <c r="J189" s="2061"/>
      <c r="K189" s="2062"/>
      <c r="L189" s="2062"/>
      <c r="M189" s="2062"/>
      <c r="N189" s="2062"/>
      <c r="O189" s="2062"/>
      <c r="P189" s="2062"/>
      <c r="Q189" s="2062"/>
      <c r="R189" s="2062"/>
      <c r="S189" s="2062"/>
      <c r="T189" s="2062"/>
      <c r="U189" s="2062"/>
      <c r="V189" s="2062"/>
      <c r="W189" s="2061"/>
      <c r="X189" s="2063"/>
      <c r="Y189" s="2063"/>
      <c r="Z189" s="2063"/>
      <c r="AA189" s="2063"/>
      <c r="AB189" s="2063"/>
      <c r="AC189" s="38"/>
      <c r="AD189" s="38"/>
    </row>
    <row r="190" spans="2:30" x14ac:dyDescent="0.2">
      <c r="B190" s="2070"/>
      <c r="C190" s="2060"/>
      <c r="D190" s="2060"/>
      <c r="E190" s="2060"/>
      <c r="F190" s="2060"/>
      <c r="G190" s="1273"/>
      <c r="H190" s="2061"/>
      <c r="I190" s="2061"/>
      <c r="J190" s="2061"/>
      <c r="K190" s="2062"/>
      <c r="L190" s="2062"/>
      <c r="M190" s="2062"/>
      <c r="N190" s="2062"/>
      <c r="O190" s="2062"/>
      <c r="P190" s="2062"/>
      <c r="Q190" s="2062"/>
      <c r="R190" s="2062"/>
      <c r="S190" s="2062"/>
      <c r="T190" s="2062"/>
      <c r="U190" s="2062"/>
      <c r="V190" s="2062"/>
      <c r="W190" s="2061"/>
      <c r="X190" s="2063"/>
      <c r="Y190" s="2063"/>
      <c r="Z190" s="2063"/>
      <c r="AA190" s="2063"/>
      <c r="AB190" s="2063"/>
      <c r="AC190" s="38"/>
      <c r="AD190" s="38"/>
    </row>
    <row r="191" spans="2:30" x14ac:dyDescent="0.2">
      <c r="B191" s="2070"/>
      <c r="C191" s="2060"/>
      <c r="D191" s="2060"/>
      <c r="E191" s="2060"/>
      <c r="F191" s="2060"/>
      <c r="G191" s="1273"/>
      <c r="H191" s="2061"/>
      <c r="I191" s="2061"/>
      <c r="J191" s="2061"/>
      <c r="K191" s="2062"/>
      <c r="L191" s="2062"/>
      <c r="M191" s="2062"/>
      <c r="N191" s="2062"/>
      <c r="O191" s="2062"/>
      <c r="P191" s="2062"/>
      <c r="Q191" s="2062"/>
      <c r="R191" s="2062"/>
      <c r="S191" s="2062"/>
      <c r="T191" s="2062"/>
      <c r="U191" s="2062"/>
      <c r="V191" s="2062"/>
      <c r="W191" s="2061"/>
      <c r="X191" s="2063"/>
      <c r="Y191" s="2063"/>
      <c r="Z191" s="2063"/>
      <c r="AA191" s="2063"/>
      <c r="AB191" s="2063"/>
      <c r="AC191" s="38"/>
      <c r="AD191" s="38"/>
    </row>
    <row r="192" spans="2:30" x14ac:dyDescent="0.2">
      <c r="B192" s="2070"/>
      <c r="C192" s="2060"/>
      <c r="D192" s="2060"/>
      <c r="E192" s="2060"/>
      <c r="F192" s="2060"/>
      <c r="G192" s="1273"/>
      <c r="H192" s="2061"/>
      <c r="I192" s="2061"/>
      <c r="J192" s="2061"/>
      <c r="K192" s="2062"/>
      <c r="L192" s="2062"/>
      <c r="M192" s="2062"/>
      <c r="N192" s="2062"/>
      <c r="O192" s="2062"/>
      <c r="P192" s="2062"/>
      <c r="Q192" s="2062"/>
      <c r="R192" s="2062"/>
      <c r="S192" s="2062"/>
      <c r="T192" s="2062"/>
      <c r="U192" s="2062"/>
      <c r="V192" s="2062"/>
      <c r="W192" s="2061"/>
      <c r="X192" s="2063"/>
      <c r="Y192" s="2063"/>
      <c r="Z192" s="2063"/>
      <c r="AA192" s="2063"/>
      <c r="AB192" s="2063"/>
      <c r="AC192" s="38"/>
      <c r="AD192" s="38"/>
    </row>
    <row r="193" spans="2:30" x14ac:dyDescent="0.2">
      <c r="B193" s="2070"/>
      <c r="C193" s="2060"/>
      <c r="D193" s="2060"/>
      <c r="E193" s="2060"/>
      <c r="F193" s="2060"/>
      <c r="G193" s="1273"/>
      <c r="H193" s="2061"/>
      <c r="I193" s="2061"/>
      <c r="J193" s="2061"/>
      <c r="K193" s="2062"/>
      <c r="L193" s="2062"/>
      <c r="M193" s="2062"/>
      <c r="N193" s="2062"/>
      <c r="O193" s="2062"/>
      <c r="P193" s="2062"/>
      <c r="Q193" s="2062"/>
      <c r="R193" s="2062"/>
      <c r="S193" s="2062"/>
      <c r="T193" s="2062"/>
      <c r="U193" s="2062"/>
      <c r="V193" s="2062"/>
      <c r="W193" s="2061"/>
      <c r="X193" s="2063"/>
      <c r="Y193" s="2063"/>
      <c r="Z193" s="2063"/>
      <c r="AA193" s="2063"/>
      <c r="AB193" s="2063"/>
      <c r="AC193" s="38"/>
      <c r="AD193" s="38"/>
    </row>
    <row r="194" spans="2:30" x14ac:dyDescent="0.2">
      <c r="B194" s="2070"/>
      <c r="C194" s="2060"/>
      <c r="D194" s="2060"/>
      <c r="E194" s="2060"/>
      <c r="F194" s="2060"/>
      <c r="G194" s="1273"/>
      <c r="H194" s="2061"/>
      <c r="I194" s="2061"/>
      <c r="J194" s="2061"/>
      <c r="K194" s="2062"/>
      <c r="L194" s="2062"/>
      <c r="M194" s="2062"/>
      <c r="N194" s="2062"/>
      <c r="O194" s="2062"/>
      <c r="P194" s="2062"/>
      <c r="Q194" s="2062"/>
      <c r="R194" s="2062"/>
      <c r="S194" s="2062"/>
      <c r="T194" s="2062"/>
      <c r="U194" s="2062"/>
      <c r="V194" s="2062"/>
      <c r="W194" s="2061"/>
      <c r="X194" s="2063"/>
      <c r="Y194" s="2063"/>
      <c r="Z194" s="2063"/>
      <c r="AA194" s="2063"/>
      <c r="AB194" s="2063"/>
      <c r="AC194" s="38"/>
      <c r="AD194" s="38"/>
    </row>
    <row r="195" spans="2:30" x14ac:dyDescent="0.2">
      <c r="B195" s="2070"/>
      <c r="C195" s="2060"/>
      <c r="D195" s="2060"/>
      <c r="E195" s="2060"/>
      <c r="F195" s="2060"/>
      <c r="G195" s="1273"/>
      <c r="H195" s="2061"/>
      <c r="I195" s="2061"/>
      <c r="J195" s="2061"/>
      <c r="K195" s="2062"/>
      <c r="L195" s="2062"/>
      <c r="M195" s="2062"/>
      <c r="N195" s="2062"/>
      <c r="O195" s="2062"/>
      <c r="P195" s="2062"/>
      <c r="Q195" s="2062"/>
      <c r="R195" s="2062"/>
      <c r="S195" s="2062"/>
      <c r="T195" s="2062"/>
      <c r="U195" s="2062"/>
      <c r="V195" s="2062"/>
      <c r="W195" s="2061"/>
      <c r="X195" s="2063"/>
      <c r="Y195" s="2063"/>
      <c r="Z195" s="2063"/>
      <c r="AA195" s="2063"/>
      <c r="AB195" s="2063"/>
      <c r="AC195" s="38"/>
      <c r="AD195" s="38"/>
    </row>
    <row r="196" spans="2:30" x14ac:dyDescent="0.2">
      <c r="B196" s="2070"/>
      <c r="C196" s="2060"/>
      <c r="D196" s="2060"/>
      <c r="E196" s="2060"/>
      <c r="F196" s="2060"/>
      <c r="G196" s="1273"/>
      <c r="H196" s="2061"/>
      <c r="I196" s="2061"/>
      <c r="J196" s="2061"/>
      <c r="K196" s="2062"/>
      <c r="L196" s="2062"/>
      <c r="M196" s="2062"/>
      <c r="N196" s="2062"/>
      <c r="O196" s="2062"/>
      <c r="P196" s="2062"/>
      <c r="Q196" s="2062"/>
      <c r="R196" s="2062"/>
      <c r="S196" s="2062"/>
      <c r="T196" s="2062"/>
      <c r="U196" s="2062"/>
      <c r="V196" s="2062"/>
      <c r="W196" s="2061"/>
      <c r="X196" s="2063"/>
      <c r="Y196" s="2063"/>
      <c r="Z196" s="2063"/>
      <c r="AA196" s="2063"/>
      <c r="AB196" s="2063"/>
      <c r="AC196" s="38"/>
      <c r="AD196" s="38"/>
    </row>
    <row r="197" spans="2:30" x14ac:dyDescent="0.2">
      <c r="B197" s="2070"/>
      <c r="C197" s="2060"/>
      <c r="D197" s="2060"/>
      <c r="E197" s="2060"/>
      <c r="F197" s="2060"/>
      <c r="G197" s="1273"/>
      <c r="H197" s="2061"/>
      <c r="I197" s="2061"/>
      <c r="J197" s="2061"/>
      <c r="K197" s="2062"/>
      <c r="L197" s="2062"/>
      <c r="M197" s="2062"/>
      <c r="N197" s="2062"/>
      <c r="O197" s="2062"/>
      <c r="P197" s="2062"/>
      <c r="Q197" s="2062"/>
      <c r="R197" s="2062"/>
      <c r="S197" s="2062"/>
      <c r="T197" s="2062"/>
      <c r="U197" s="2062"/>
      <c r="V197" s="2062"/>
      <c r="W197" s="2061"/>
      <c r="X197" s="2063"/>
      <c r="Y197" s="2063"/>
      <c r="Z197" s="2063"/>
      <c r="AA197" s="2063"/>
      <c r="AB197" s="2063"/>
      <c r="AC197" s="38"/>
      <c r="AD197" s="38"/>
    </row>
    <row r="198" spans="2:30" x14ac:dyDescent="0.2">
      <c r="B198" s="2070"/>
      <c r="C198" s="2060"/>
      <c r="D198" s="2060"/>
      <c r="E198" s="2060"/>
      <c r="F198" s="2060"/>
      <c r="G198" s="1273"/>
      <c r="H198" s="2061"/>
      <c r="I198" s="2061"/>
      <c r="J198" s="2061"/>
      <c r="K198" s="2062"/>
      <c r="L198" s="2062"/>
      <c r="M198" s="2062"/>
      <c r="N198" s="2062"/>
      <c r="O198" s="2062"/>
      <c r="P198" s="2062"/>
      <c r="Q198" s="2062"/>
      <c r="R198" s="2062"/>
      <c r="S198" s="2062"/>
      <c r="T198" s="2062"/>
      <c r="U198" s="2062"/>
      <c r="V198" s="2062"/>
      <c r="W198" s="2061"/>
      <c r="X198" s="2063"/>
      <c r="Y198" s="2063"/>
      <c r="Z198" s="2063"/>
      <c r="AA198" s="2063"/>
      <c r="AB198" s="2063"/>
      <c r="AC198" s="38"/>
      <c r="AD198" s="38"/>
    </row>
    <row r="199" spans="2:30" x14ac:dyDescent="0.2">
      <c r="B199" s="2070"/>
      <c r="C199" s="2060"/>
      <c r="D199" s="2060"/>
      <c r="E199" s="2060"/>
      <c r="F199" s="2060"/>
      <c r="G199" s="1273"/>
      <c r="H199" s="2061"/>
      <c r="I199" s="2061"/>
      <c r="J199" s="2061"/>
      <c r="K199" s="2062"/>
      <c r="L199" s="2062"/>
      <c r="M199" s="2062"/>
      <c r="N199" s="2062"/>
      <c r="O199" s="2062"/>
      <c r="P199" s="2062"/>
      <c r="Q199" s="2062"/>
      <c r="R199" s="2062"/>
      <c r="S199" s="2062"/>
      <c r="T199" s="2062"/>
      <c r="U199" s="2062"/>
      <c r="V199" s="2062"/>
      <c r="W199" s="2061"/>
      <c r="X199" s="2063"/>
      <c r="Y199" s="2063"/>
      <c r="Z199" s="2063"/>
      <c r="AA199" s="2063"/>
      <c r="AB199" s="2063"/>
      <c r="AC199" s="38"/>
      <c r="AD199" s="38"/>
    </row>
    <row r="200" spans="2:30" x14ac:dyDescent="0.2">
      <c r="B200" s="2070"/>
      <c r="C200" s="2060"/>
      <c r="D200" s="2060"/>
      <c r="E200" s="2060"/>
      <c r="F200" s="2060"/>
      <c r="G200" s="1273"/>
      <c r="H200" s="2061"/>
      <c r="I200" s="2061"/>
      <c r="J200" s="2061"/>
      <c r="K200" s="2062"/>
      <c r="L200" s="2062"/>
      <c r="M200" s="2062"/>
      <c r="N200" s="2062"/>
      <c r="O200" s="2062"/>
      <c r="P200" s="2062"/>
      <c r="Q200" s="2062"/>
      <c r="R200" s="2062"/>
      <c r="S200" s="2062"/>
      <c r="T200" s="2062"/>
      <c r="U200" s="2062"/>
      <c r="V200" s="2062"/>
      <c r="W200" s="2061"/>
      <c r="X200" s="2063"/>
      <c r="Y200" s="2063"/>
      <c r="Z200" s="2063"/>
      <c r="AA200" s="2063"/>
      <c r="AB200" s="2063"/>
      <c r="AC200" s="38"/>
      <c r="AD200" s="38"/>
    </row>
    <row r="201" spans="2:30" x14ac:dyDescent="0.2">
      <c r="B201" s="2070"/>
      <c r="C201" s="2060"/>
      <c r="D201" s="2060"/>
      <c r="E201" s="2060"/>
      <c r="F201" s="2060"/>
      <c r="G201" s="1273"/>
      <c r="H201" s="2061"/>
      <c r="I201" s="2061"/>
      <c r="J201" s="2061"/>
      <c r="K201" s="2062"/>
      <c r="L201" s="2062"/>
      <c r="M201" s="2062"/>
      <c r="N201" s="2062"/>
      <c r="O201" s="2062"/>
      <c r="P201" s="2062"/>
      <c r="Q201" s="2062"/>
      <c r="R201" s="2062"/>
      <c r="S201" s="2062"/>
      <c r="T201" s="2062"/>
      <c r="U201" s="2062"/>
      <c r="V201" s="2062"/>
      <c r="W201" s="2061"/>
      <c r="X201" s="2063"/>
      <c r="Y201" s="2063"/>
      <c r="Z201" s="2063"/>
      <c r="AA201" s="2063"/>
      <c r="AB201" s="2063"/>
      <c r="AC201" s="38"/>
      <c r="AD201" s="38"/>
    </row>
    <row r="202" spans="2:30" x14ac:dyDescent="0.2">
      <c r="B202" s="2070"/>
      <c r="C202" s="2060"/>
      <c r="D202" s="2060"/>
      <c r="E202" s="2060"/>
      <c r="F202" s="2060"/>
      <c r="G202" s="1273"/>
      <c r="H202" s="2061"/>
      <c r="I202" s="2061"/>
      <c r="J202" s="2061"/>
      <c r="K202" s="2062"/>
      <c r="L202" s="2062"/>
      <c r="M202" s="2062"/>
      <c r="N202" s="2062"/>
      <c r="O202" s="2062"/>
      <c r="P202" s="2062"/>
      <c r="Q202" s="2062"/>
      <c r="R202" s="2062"/>
      <c r="S202" s="2062"/>
      <c r="T202" s="2062"/>
      <c r="U202" s="2062"/>
      <c r="V202" s="2062"/>
      <c r="W202" s="2061"/>
      <c r="X202" s="2063"/>
      <c r="Y202" s="2063"/>
      <c r="Z202" s="2063"/>
      <c r="AA202" s="2063"/>
      <c r="AB202" s="2063"/>
      <c r="AC202" s="38"/>
      <c r="AD202" s="38"/>
    </row>
    <row r="203" spans="2:30" x14ac:dyDescent="0.2">
      <c r="B203" s="2070"/>
      <c r="C203" s="2060"/>
      <c r="D203" s="2060"/>
      <c r="E203" s="2060"/>
      <c r="F203" s="2060"/>
      <c r="G203" s="1273"/>
      <c r="H203" s="2061"/>
      <c r="I203" s="2061"/>
      <c r="J203" s="2061"/>
      <c r="K203" s="2062"/>
      <c r="L203" s="2062"/>
      <c r="M203" s="2062"/>
      <c r="N203" s="2062"/>
      <c r="O203" s="2062"/>
      <c r="P203" s="2062"/>
      <c r="Q203" s="2062"/>
      <c r="R203" s="2062"/>
      <c r="S203" s="2062"/>
      <c r="T203" s="2062"/>
      <c r="U203" s="2062"/>
      <c r="V203" s="2062"/>
      <c r="W203" s="2061"/>
      <c r="X203" s="2063"/>
      <c r="Y203" s="2063"/>
      <c r="Z203" s="2063"/>
      <c r="AA203" s="2063"/>
      <c r="AB203" s="2063"/>
      <c r="AC203" s="38"/>
      <c r="AD203" s="38"/>
    </row>
    <row r="204" spans="2:30" x14ac:dyDescent="0.2">
      <c r="B204" s="2070"/>
      <c r="C204" s="2060"/>
      <c r="D204" s="2060"/>
      <c r="E204" s="2060"/>
      <c r="F204" s="2060"/>
      <c r="G204" s="1273"/>
      <c r="H204" s="2061"/>
      <c r="I204" s="2061"/>
      <c r="J204" s="2061"/>
      <c r="K204" s="2062"/>
      <c r="L204" s="2062"/>
      <c r="M204" s="2062"/>
      <c r="N204" s="2062"/>
      <c r="O204" s="2062"/>
      <c r="P204" s="2062"/>
      <c r="Q204" s="2062"/>
      <c r="R204" s="2062"/>
      <c r="S204" s="2062"/>
      <c r="T204" s="2062"/>
      <c r="U204" s="2062"/>
      <c r="V204" s="2062"/>
      <c r="W204" s="2061"/>
      <c r="X204" s="2063"/>
      <c r="Y204" s="2063"/>
      <c r="Z204" s="2063"/>
      <c r="AA204" s="2063"/>
      <c r="AB204" s="2063"/>
      <c r="AC204" s="38"/>
      <c r="AD204" s="38"/>
    </row>
    <row r="205" spans="2:30" x14ac:dyDescent="0.2">
      <c r="B205" s="2070"/>
      <c r="C205" s="2060"/>
      <c r="D205" s="2060"/>
      <c r="E205" s="2060"/>
      <c r="F205" s="2060"/>
      <c r="G205" s="1273"/>
      <c r="H205" s="2061"/>
      <c r="I205" s="2061"/>
      <c r="J205" s="2061"/>
      <c r="K205" s="2062"/>
      <c r="L205" s="2062"/>
      <c r="M205" s="2062"/>
      <c r="N205" s="2062"/>
      <c r="O205" s="2062"/>
      <c r="P205" s="2062"/>
      <c r="Q205" s="2062"/>
      <c r="R205" s="2062"/>
      <c r="S205" s="2062"/>
      <c r="T205" s="2062"/>
      <c r="U205" s="2062"/>
      <c r="V205" s="2062"/>
      <c r="W205" s="2061"/>
      <c r="X205" s="2063"/>
      <c r="Y205" s="2063"/>
      <c r="Z205" s="2063"/>
      <c r="AA205" s="2063"/>
      <c r="AB205" s="2063"/>
      <c r="AC205" s="38"/>
      <c r="AD205" s="38"/>
    </row>
    <row r="206" spans="2:30" x14ac:dyDescent="0.2">
      <c r="B206" s="2070"/>
      <c r="C206" s="2060"/>
      <c r="D206" s="2060"/>
      <c r="E206" s="2060"/>
      <c r="F206" s="2060"/>
      <c r="G206" s="1273"/>
      <c r="H206" s="2061"/>
      <c r="I206" s="2061"/>
      <c r="J206" s="2061"/>
      <c r="K206" s="2062"/>
      <c r="L206" s="2062"/>
      <c r="M206" s="2062"/>
      <c r="N206" s="2062"/>
      <c r="O206" s="2062"/>
      <c r="P206" s="2062"/>
      <c r="Q206" s="2062"/>
      <c r="R206" s="2062"/>
      <c r="S206" s="2062"/>
      <c r="T206" s="2062"/>
      <c r="U206" s="2062"/>
      <c r="V206" s="2062"/>
      <c r="W206" s="2061"/>
      <c r="X206" s="2063"/>
      <c r="Y206" s="2063"/>
      <c r="Z206" s="2063"/>
      <c r="AA206" s="2063"/>
      <c r="AB206" s="2063"/>
      <c r="AC206" s="38"/>
      <c r="AD206" s="38"/>
    </row>
    <row r="207" spans="2:30" x14ac:dyDescent="0.2">
      <c r="B207" s="2070"/>
      <c r="C207" s="2060"/>
      <c r="D207" s="2060"/>
      <c r="E207" s="2060"/>
      <c r="F207" s="2060"/>
      <c r="G207" s="1273"/>
      <c r="H207" s="2061"/>
      <c r="I207" s="2061"/>
      <c r="J207" s="2061"/>
      <c r="K207" s="2062"/>
      <c r="L207" s="2062"/>
      <c r="M207" s="2062"/>
      <c r="N207" s="2062"/>
      <c r="O207" s="2062"/>
      <c r="P207" s="2062"/>
      <c r="Q207" s="2062"/>
      <c r="R207" s="2062"/>
      <c r="S207" s="2062"/>
      <c r="T207" s="2062"/>
      <c r="U207" s="2062"/>
      <c r="V207" s="2062"/>
      <c r="W207" s="2061"/>
      <c r="X207" s="2063"/>
      <c r="Y207" s="2063"/>
      <c r="Z207" s="2063"/>
      <c r="AA207" s="2063"/>
      <c r="AB207" s="2063"/>
      <c r="AC207" s="38"/>
      <c r="AD207" s="38"/>
    </row>
    <row r="208" spans="2:30" x14ac:dyDescent="0.2">
      <c r="B208" s="2070"/>
      <c r="C208" s="2060"/>
      <c r="D208" s="2060"/>
      <c r="E208" s="2060"/>
      <c r="F208" s="2060"/>
      <c r="G208" s="1273"/>
      <c r="H208" s="2061"/>
      <c r="I208" s="2061"/>
      <c r="J208" s="2061"/>
      <c r="K208" s="2062"/>
      <c r="L208" s="2062"/>
      <c r="M208" s="2062"/>
      <c r="N208" s="2062"/>
      <c r="O208" s="2062"/>
      <c r="P208" s="2062"/>
      <c r="Q208" s="2062"/>
      <c r="R208" s="2062"/>
      <c r="S208" s="2062"/>
      <c r="T208" s="2062"/>
      <c r="U208" s="2062"/>
      <c r="V208" s="2062"/>
      <c r="W208" s="2061"/>
      <c r="X208" s="2063"/>
      <c r="Y208" s="2063"/>
      <c r="Z208" s="2063"/>
      <c r="AA208" s="2063"/>
      <c r="AB208" s="2063"/>
      <c r="AC208" s="38"/>
      <c r="AD208" s="38"/>
    </row>
    <row r="209" spans="2:30" x14ac:dyDescent="0.2">
      <c r="B209" s="2070"/>
      <c r="C209" s="2060"/>
      <c r="D209" s="2060"/>
      <c r="E209" s="2060"/>
      <c r="F209" s="2060"/>
      <c r="G209" s="1273"/>
      <c r="H209" s="2061"/>
      <c r="I209" s="2061"/>
      <c r="J209" s="2061"/>
      <c r="K209" s="2062"/>
      <c r="L209" s="2062"/>
      <c r="M209" s="2062"/>
      <c r="N209" s="2062"/>
      <c r="O209" s="2062"/>
      <c r="P209" s="2062"/>
      <c r="Q209" s="2062"/>
      <c r="R209" s="2062"/>
      <c r="S209" s="2062"/>
      <c r="T209" s="2062"/>
      <c r="U209" s="2062"/>
      <c r="V209" s="2062"/>
      <c r="W209" s="2061"/>
      <c r="X209" s="2063"/>
      <c r="Y209" s="2063"/>
      <c r="Z209" s="2063"/>
      <c r="AA209" s="2063"/>
      <c r="AB209" s="2063"/>
      <c r="AC209" s="38"/>
      <c r="AD209" s="38"/>
    </row>
    <row r="210" spans="2:30" x14ac:dyDescent="0.2">
      <c r="B210" s="2070"/>
      <c r="C210" s="2060"/>
      <c r="D210" s="2060"/>
      <c r="E210" s="2060"/>
      <c r="F210" s="2060"/>
      <c r="G210" s="1273"/>
      <c r="H210" s="2061"/>
      <c r="I210" s="2061"/>
      <c r="J210" s="2061"/>
      <c r="K210" s="2062"/>
      <c r="L210" s="2062"/>
      <c r="M210" s="2062"/>
      <c r="N210" s="2062"/>
      <c r="O210" s="2062"/>
      <c r="P210" s="2062"/>
      <c r="Q210" s="2062"/>
      <c r="R210" s="2062"/>
      <c r="S210" s="2062"/>
      <c r="T210" s="2062"/>
      <c r="U210" s="2062"/>
      <c r="V210" s="2062"/>
      <c r="W210" s="2061"/>
      <c r="X210" s="2063"/>
      <c r="Y210" s="2063"/>
      <c r="Z210" s="2063"/>
      <c r="AA210" s="2063"/>
      <c r="AB210" s="2063"/>
      <c r="AC210" s="38"/>
      <c r="AD210" s="38"/>
    </row>
    <row r="211" spans="2:30" x14ac:dyDescent="0.2">
      <c r="B211" s="2070"/>
      <c r="C211" s="2060"/>
      <c r="D211" s="2060"/>
      <c r="E211" s="2060"/>
      <c r="F211" s="2060"/>
      <c r="G211" s="1273"/>
      <c r="H211" s="2061"/>
      <c r="I211" s="2061"/>
      <c r="J211" s="2061"/>
      <c r="K211" s="2062"/>
      <c r="L211" s="2062"/>
      <c r="M211" s="2062"/>
      <c r="N211" s="2062"/>
      <c r="O211" s="2062"/>
      <c r="P211" s="2062"/>
      <c r="Q211" s="2062"/>
      <c r="R211" s="2062"/>
      <c r="S211" s="2062"/>
      <c r="T211" s="2062"/>
      <c r="U211" s="2062"/>
      <c r="V211" s="2062"/>
      <c r="W211" s="2061"/>
      <c r="X211" s="2063"/>
      <c r="Y211" s="2063"/>
      <c r="Z211" s="2063"/>
      <c r="AA211" s="2063"/>
      <c r="AB211" s="2063"/>
      <c r="AC211" s="38"/>
      <c r="AD211" s="38"/>
    </row>
    <row r="212" spans="2:30" x14ac:dyDescent="0.2">
      <c r="B212" s="2070"/>
      <c r="C212" s="2060"/>
      <c r="D212" s="2060"/>
      <c r="E212" s="2060"/>
      <c r="F212" s="2060"/>
      <c r="G212" s="1273"/>
      <c r="H212" s="2061"/>
      <c r="I212" s="2061"/>
      <c r="J212" s="2061"/>
      <c r="K212" s="2062"/>
      <c r="L212" s="2062"/>
      <c r="M212" s="2062"/>
      <c r="N212" s="2062"/>
      <c r="O212" s="2062"/>
      <c r="P212" s="2062"/>
      <c r="Q212" s="2062"/>
      <c r="R212" s="2062"/>
      <c r="S212" s="2062"/>
      <c r="T212" s="2062"/>
      <c r="U212" s="2062"/>
      <c r="V212" s="2062"/>
      <c r="W212" s="2061"/>
      <c r="X212" s="2063"/>
      <c r="Y212" s="2063"/>
      <c r="Z212" s="2063"/>
      <c r="AA212" s="2063"/>
      <c r="AB212" s="2063"/>
      <c r="AC212" s="38"/>
      <c r="AD212" s="38"/>
    </row>
    <row r="213" spans="2:30" x14ac:dyDescent="0.2">
      <c r="B213" s="2070"/>
      <c r="C213" s="2060"/>
      <c r="D213" s="2060"/>
      <c r="E213" s="2060"/>
      <c r="F213" s="2060"/>
      <c r="G213" s="1273"/>
      <c r="H213" s="2061"/>
      <c r="I213" s="2061"/>
      <c r="J213" s="2061"/>
      <c r="K213" s="2062"/>
      <c r="L213" s="2062"/>
      <c r="M213" s="2062"/>
      <c r="N213" s="2062"/>
      <c r="O213" s="2062"/>
      <c r="P213" s="2062"/>
      <c r="Q213" s="2062"/>
      <c r="R213" s="2062"/>
      <c r="S213" s="2062"/>
      <c r="T213" s="2062"/>
      <c r="U213" s="2062"/>
      <c r="V213" s="2062"/>
      <c r="W213" s="2061"/>
      <c r="X213" s="2063"/>
      <c r="Y213" s="2063"/>
      <c r="Z213" s="2063"/>
      <c r="AA213" s="2063"/>
      <c r="AB213" s="2063"/>
      <c r="AC213" s="38"/>
      <c r="AD213" s="38"/>
    </row>
    <row r="214" spans="2:30" x14ac:dyDescent="0.2">
      <c r="B214" s="2070"/>
      <c r="C214" s="2060"/>
      <c r="D214" s="2060"/>
      <c r="E214" s="2060"/>
      <c r="F214" s="2060"/>
      <c r="G214" s="1273"/>
      <c r="H214" s="2061"/>
      <c r="I214" s="2061"/>
      <c r="J214" s="2061"/>
      <c r="K214" s="2062"/>
      <c r="L214" s="2062"/>
      <c r="M214" s="2062"/>
      <c r="N214" s="2062"/>
      <c r="O214" s="2062"/>
      <c r="P214" s="2062"/>
      <c r="Q214" s="2062"/>
      <c r="R214" s="2062"/>
      <c r="S214" s="2062"/>
      <c r="T214" s="2062"/>
      <c r="U214" s="2062"/>
      <c r="V214" s="2062"/>
      <c r="W214" s="2061"/>
      <c r="X214" s="2063"/>
      <c r="Y214" s="2063"/>
      <c r="Z214" s="2063"/>
      <c r="AA214" s="2063"/>
      <c r="AB214" s="2063"/>
      <c r="AC214" s="38"/>
      <c r="AD214" s="38"/>
    </row>
    <row r="215" spans="2:30" x14ac:dyDescent="0.2">
      <c r="B215" s="2070"/>
      <c r="C215" s="2060"/>
      <c r="D215" s="2060"/>
      <c r="E215" s="2060"/>
      <c r="F215" s="2060"/>
      <c r="G215" s="1273"/>
      <c r="H215" s="2061"/>
      <c r="I215" s="2061"/>
      <c r="J215" s="2061"/>
      <c r="K215" s="2062"/>
      <c r="L215" s="2062"/>
      <c r="M215" s="2062"/>
      <c r="N215" s="2062"/>
      <c r="O215" s="2062"/>
      <c r="P215" s="2062"/>
      <c r="Q215" s="2062"/>
      <c r="R215" s="2062"/>
      <c r="S215" s="2062"/>
      <c r="T215" s="2062"/>
      <c r="U215" s="2062"/>
      <c r="V215" s="2062"/>
      <c r="W215" s="2061"/>
      <c r="X215" s="2063"/>
      <c r="Y215" s="2063"/>
      <c r="Z215" s="2063"/>
      <c r="AA215" s="2063"/>
      <c r="AB215" s="2063"/>
      <c r="AC215" s="38"/>
      <c r="AD215" s="38"/>
    </row>
    <row r="216" spans="2:30" x14ac:dyDescent="0.2">
      <c r="B216" s="2070"/>
      <c r="C216" s="2060"/>
      <c r="D216" s="2060"/>
      <c r="E216" s="2060"/>
      <c r="F216" s="2060"/>
      <c r="G216" s="1273"/>
      <c r="H216" s="2061"/>
      <c r="I216" s="2061"/>
      <c r="J216" s="2061"/>
      <c r="K216" s="2062"/>
      <c r="L216" s="2062"/>
      <c r="M216" s="2062"/>
      <c r="N216" s="2062"/>
      <c r="O216" s="2062"/>
      <c r="P216" s="2062"/>
      <c r="Q216" s="2062"/>
      <c r="R216" s="2062"/>
      <c r="S216" s="2062"/>
      <c r="T216" s="2062"/>
      <c r="U216" s="2062"/>
      <c r="V216" s="2062"/>
      <c r="W216" s="2061"/>
      <c r="X216" s="2063"/>
      <c r="Y216" s="2063"/>
      <c r="Z216" s="2063"/>
      <c r="AA216" s="2063"/>
      <c r="AB216" s="2063"/>
      <c r="AC216" s="38"/>
      <c r="AD216" s="38"/>
    </row>
    <row r="217" spans="2:30" x14ac:dyDescent="0.2">
      <c r="B217" s="2070"/>
      <c r="C217" s="2060"/>
      <c r="D217" s="2060"/>
      <c r="E217" s="2060"/>
      <c r="F217" s="2060"/>
      <c r="G217" s="1273"/>
      <c r="H217" s="2061"/>
      <c r="I217" s="2061"/>
      <c r="J217" s="2061"/>
      <c r="K217" s="2062"/>
      <c r="L217" s="2062"/>
      <c r="M217" s="2062"/>
      <c r="N217" s="2062"/>
      <c r="O217" s="2062"/>
      <c r="P217" s="2062"/>
      <c r="Q217" s="2062"/>
      <c r="R217" s="2062"/>
      <c r="S217" s="2062"/>
      <c r="T217" s="2062"/>
      <c r="U217" s="2062"/>
      <c r="V217" s="2062"/>
      <c r="W217" s="2061"/>
      <c r="X217" s="2063"/>
      <c r="Y217" s="2063"/>
      <c r="Z217" s="2063"/>
      <c r="AA217" s="2063"/>
      <c r="AB217" s="2063"/>
      <c r="AC217" s="38"/>
      <c r="AD217" s="38"/>
    </row>
    <row r="218" spans="2:30" x14ac:dyDescent="0.2">
      <c r="B218" s="2070"/>
      <c r="C218" s="2060"/>
      <c r="D218" s="2060"/>
      <c r="E218" s="2060"/>
      <c r="F218" s="2060"/>
      <c r="G218" s="1273"/>
      <c r="H218" s="2061"/>
      <c r="I218" s="2061"/>
      <c r="J218" s="2061"/>
      <c r="K218" s="2062"/>
      <c r="L218" s="2062"/>
      <c r="M218" s="2062"/>
      <c r="N218" s="2062"/>
      <c r="O218" s="2062"/>
      <c r="P218" s="2062"/>
      <c r="Q218" s="2062"/>
      <c r="R218" s="2062"/>
      <c r="S218" s="2062"/>
      <c r="T218" s="2062"/>
      <c r="U218" s="2062"/>
      <c r="V218" s="2062"/>
      <c r="W218" s="2061"/>
      <c r="X218" s="2063"/>
      <c r="Y218" s="2063"/>
      <c r="Z218" s="2063"/>
      <c r="AA218" s="2063"/>
      <c r="AB218" s="2063"/>
      <c r="AC218" s="38"/>
      <c r="AD218" s="38"/>
    </row>
    <row r="219" spans="2:30" x14ac:dyDescent="0.2">
      <c r="B219" s="2070"/>
      <c r="C219" s="2060"/>
      <c r="D219" s="2060"/>
      <c r="E219" s="2060"/>
      <c r="F219" s="2060"/>
      <c r="G219" s="1273"/>
      <c r="H219" s="2061"/>
      <c r="I219" s="2061"/>
      <c r="J219" s="2061"/>
      <c r="K219" s="2062"/>
      <c r="L219" s="2062"/>
      <c r="M219" s="2062"/>
      <c r="N219" s="2062"/>
      <c r="O219" s="2062"/>
      <c r="P219" s="2062"/>
      <c r="Q219" s="2062"/>
      <c r="R219" s="2062"/>
      <c r="S219" s="2062"/>
      <c r="T219" s="2062"/>
      <c r="U219" s="2062"/>
      <c r="V219" s="2062"/>
      <c r="W219" s="2061"/>
      <c r="X219" s="2063"/>
      <c r="Y219" s="2063"/>
      <c r="Z219" s="2063"/>
      <c r="AA219" s="2063"/>
      <c r="AB219" s="2063"/>
      <c r="AC219" s="38"/>
      <c r="AD219" s="38"/>
    </row>
    <row r="220" spans="2:30" x14ac:dyDescent="0.2">
      <c r="B220" s="2070"/>
      <c r="C220" s="2060"/>
      <c r="D220" s="2060"/>
      <c r="E220" s="2060"/>
      <c r="F220" s="2060"/>
      <c r="G220" s="1273"/>
      <c r="H220" s="2061"/>
      <c r="I220" s="2061"/>
      <c r="J220" s="2061"/>
      <c r="K220" s="2062"/>
      <c r="L220" s="2062"/>
      <c r="M220" s="2062"/>
      <c r="N220" s="2062"/>
      <c r="O220" s="2062"/>
      <c r="P220" s="2062"/>
      <c r="Q220" s="2062"/>
      <c r="R220" s="2062"/>
      <c r="S220" s="2062"/>
      <c r="T220" s="2062"/>
      <c r="U220" s="2062"/>
      <c r="V220" s="2062"/>
      <c r="W220" s="2061"/>
      <c r="X220" s="2063"/>
      <c r="Y220" s="2063"/>
      <c r="Z220" s="2063"/>
      <c r="AA220" s="2063"/>
      <c r="AB220" s="2063"/>
      <c r="AC220" s="38"/>
      <c r="AD220" s="38"/>
    </row>
    <row r="221" spans="2:30" x14ac:dyDescent="0.2">
      <c r="B221" s="2070"/>
      <c r="C221" s="2060"/>
      <c r="D221" s="2060"/>
      <c r="E221" s="2060"/>
      <c r="F221" s="2060"/>
      <c r="G221" s="1273"/>
      <c r="H221" s="2061"/>
      <c r="I221" s="2061"/>
      <c r="J221" s="2061"/>
      <c r="K221" s="2062"/>
      <c r="L221" s="2062"/>
      <c r="M221" s="2062"/>
      <c r="N221" s="2062"/>
      <c r="O221" s="2062"/>
      <c r="P221" s="2062"/>
      <c r="Q221" s="2062"/>
      <c r="R221" s="2062"/>
      <c r="S221" s="2062"/>
      <c r="T221" s="2062"/>
      <c r="U221" s="2062"/>
      <c r="V221" s="2062"/>
      <c r="W221" s="2061"/>
      <c r="X221" s="2063"/>
      <c r="Y221" s="2063"/>
      <c r="Z221" s="2063"/>
      <c r="AA221" s="2063"/>
      <c r="AB221" s="2063"/>
      <c r="AC221" s="38"/>
      <c r="AD221" s="38"/>
    </row>
    <row r="222" spans="2:30" x14ac:dyDescent="0.2">
      <c r="B222" s="2070"/>
      <c r="C222" s="2060"/>
      <c r="D222" s="2060"/>
      <c r="E222" s="2060"/>
      <c r="F222" s="2060"/>
      <c r="G222" s="1273"/>
      <c r="H222" s="2061"/>
      <c r="I222" s="2061"/>
      <c r="J222" s="2061"/>
      <c r="K222" s="2062"/>
      <c r="L222" s="2062"/>
      <c r="M222" s="2062"/>
      <c r="N222" s="2062"/>
      <c r="O222" s="2062"/>
      <c r="P222" s="2062"/>
      <c r="Q222" s="2062"/>
      <c r="R222" s="2062"/>
      <c r="S222" s="2062"/>
      <c r="T222" s="2062"/>
      <c r="U222" s="2062"/>
      <c r="V222" s="2062"/>
      <c r="W222" s="2061"/>
      <c r="X222" s="2063"/>
      <c r="Y222" s="2063"/>
      <c r="Z222" s="2063"/>
      <c r="AA222" s="2063"/>
      <c r="AB222" s="2063"/>
      <c r="AC222" s="38"/>
      <c r="AD222" s="38"/>
    </row>
    <row r="223" spans="2:30" x14ac:dyDescent="0.2">
      <c r="B223" s="2070"/>
      <c r="C223" s="2060"/>
      <c r="D223" s="2060"/>
      <c r="E223" s="2060"/>
      <c r="F223" s="2060"/>
      <c r="G223" s="1273"/>
      <c r="H223" s="2061"/>
      <c r="I223" s="2061"/>
      <c r="J223" s="2061"/>
      <c r="K223" s="2062"/>
      <c r="L223" s="2062"/>
      <c r="M223" s="2062"/>
      <c r="N223" s="2062"/>
      <c r="O223" s="2062"/>
      <c r="P223" s="2062"/>
      <c r="Q223" s="2062"/>
      <c r="R223" s="2062"/>
      <c r="S223" s="2062"/>
      <c r="T223" s="2062"/>
      <c r="U223" s="2062"/>
      <c r="V223" s="2062"/>
      <c r="W223" s="2061"/>
      <c r="X223" s="2063"/>
      <c r="Y223" s="2063"/>
      <c r="Z223" s="2063"/>
      <c r="AA223" s="2063"/>
      <c r="AB223" s="2063"/>
      <c r="AC223" s="38"/>
      <c r="AD223" s="38"/>
    </row>
    <row r="224" spans="2:30" x14ac:dyDescent="0.2">
      <c r="B224" s="2070"/>
      <c r="C224" s="2060"/>
      <c r="D224" s="2060"/>
      <c r="E224" s="2060"/>
      <c r="F224" s="2060"/>
      <c r="G224" s="1273"/>
      <c r="H224" s="2061"/>
      <c r="I224" s="2061"/>
      <c r="J224" s="2061"/>
      <c r="K224" s="2062"/>
      <c r="L224" s="2062"/>
      <c r="M224" s="2062"/>
      <c r="N224" s="2062"/>
      <c r="O224" s="2062"/>
      <c r="P224" s="2062"/>
      <c r="Q224" s="2062"/>
      <c r="R224" s="2062"/>
      <c r="S224" s="2062"/>
      <c r="T224" s="2062"/>
      <c r="U224" s="2062"/>
      <c r="V224" s="2062"/>
      <c r="W224" s="2061"/>
      <c r="X224" s="2063"/>
      <c r="Y224" s="2063"/>
      <c r="Z224" s="2063"/>
      <c r="AA224" s="2063"/>
      <c r="AB224" s="2063"/>
      <c r="AC224" s="38"/>
      <c r="AD224" s="38"/>
    </row>
    <row r="225" spans="2:30" x14ac:dyDescent="0.2">
      <c r="B225" s="2070"/>
      <c r="C225" s="2060"/>
      <c r="D225" s="2060"/>
      <c r="E225" s="2060"/>
      <c r="F225" s="2060"/>
      <c r="G225" s="1273"/>
      <c r="H225" s="2061"/>
      <c r="I225" s="2061"/>
      <c r="J225" s="2061"/>
      <c r="K225" s="2062"/>
      <c r="L225" s="2062"/>
      <c r="M225" s="2062"/>
      <c r="N225" s="2062"/>
      <c r="O225" s="2062"/>
      <c r="P225" s="2062"/>
      <c r="Q225" s="2062"/>
      <c r="R225" s="2062"/>
      <c r="S225" s="2062"/>
      <c r="T225" s="2062"/>
      <c r="U225" s="2062"/>
      <c r="V225" s="2062"/>
      <c r="W225" s="2061"/>
      <c r="X225" s="2063"/>
      <c r="Y225" s="2063"/>
      <c r="Z225" s="2063"/>
      <c r="AA225" s="2063"/>
      <c r="AB225" s="2063"/>
      <c r="AC225" s="38"/>
      <c r="AD225" s="38"/>
    </row>
    <row r="226" spans="2:30" x14ac:dyDescent="0.2">
      <c r="B226" s="2070"/>
      <c r="C226" s="2060"/>
      <c r="D226" s="2060"/>
      <c r="E226" s="2060"/>
      <c r="F226" s="2060"/>
      <c r="G226" s="1273"/>
      <c r="H226" s="2061"/>
      <c r="I226" s="2061"/>
      <c r="J226" s="2061"/>
      <c r="K226" s="2062"/>
      <c r="L226" s="2062"/>
      <c r="M226" s="2062"/>
      <c r="N226" s="2062"/>
      <c r="O226" s="2062"/>
      <c r="P226" s="2062"/>
      <c r="Q226" s="2062"/>
      <c r="R226" s="2062"/>
      <c r="S226" s="2062"/>
      <c r="T226" s="2062"/>
      <c r="U226" s="2062"/>
      <c r="V226" s="2062"/>
      <c r="W226" s="2061"/>
      <c r="X226" s="2063"/>
      <c r="Y226" s="2063"/>
      <c r="Z226" s="2063"/>
      <c r="AA226" s="2063"/>
      <c r="AB226" s="2063"/>
      <c r="AC226" s="38"/>
      <c r="AD226" s="38"/>
    </row>
    <row r="227" spans="2:30" x14ac:dyDescent="0.2">
      <c r="B227" s="2070"/>
      <c r="C227" s="2060"/>
      <c r="D227" s="2060"/>
      <c r="E227" s="2060"/>
      <c r="F227" s="2060"/>
      <c r="G227" s="1273"/>
      <c r="H227" s="2061"/>
      <c r="I227" s="2061"/>
      <c r="J227" s="2061"/>
      <c r="K227" s="2062"/>
      <c r="L227" s="2062"/>
      <c r="M227" s="2062"/>
      <c r="N227" s="2062"/>
      <c r="O227" s="2062"/>
      <c r="P227" s="2062"/>
      <c r="Q227" s="2062"/>
      <c r="R227" s="2062"/>
      <c r="S227" s="2062"/>
      <c r="T227" s="2062"/>
      <c r="U227" s="2062"/>
      <c r="V227" s="2062"/>
      <c r="W227" s="2061"/>
      <c r="X227" s="2063"/>
      <c r="Y227" s="2063"/>
      <c r="Z227" s="2063"/>
      <c r="AA227" s="2063"/>
      <c r="AB227" s="2063"/>
      <c r="AC227" s="38"/>
      <c r="AD227" s="38"/>
    </row>
    <row r="228" spans="2:30" x14ac:dyDescent="0.2">
      <c r="B228" s="2070"/>
      <c r="C228" s="2060"/>
      <c r="D228" s="2060"/>
      <c r="E228" s="2060"/>
      <c r="F228" s="2060"/>
      <c r="G228" s="1273"/>
      <c r="H228" s="2061"/>
      <c r="I228" s="2061"/>
      <c r="J228" s="2061"/>
      <c r="K228" s="2062"/>
      <c r="L228" s="2062"/>
      <c r="M228" s="2062"/>
      <c r="N228" s="2062"/>
      <c r="O228" s="2062"/>
      <c r="P228" s="2062"/>
      <c r="Q228" s="2062"/>
      <c r="R228" s="2062"/>
      <c r="S228" s="2062"/>
      <c r="T228" s="2062"/>
      <c r="U228" s="2062"/>
      <c r="V228" s="2062"/>
      <c r="W228" s="2061"/>
      <c r="X228" s="2063"/>
      <c r="Y228" s="2063"/>
      <c r="Z228" s="2063"/>
      <c r="AA228" s="2063"/>
      <c r="AB228" s="2063"/>
      <c r="AC228" s="38"/>
      <c r="AD228" s="38"/>
    </row>
    <row r="229" spans="2:30" x14ac:dyDescent="0.2">
      <c r="B229" s="2070"/>
      <c r="C229" s="2060"/>
      <c r="D229" s="2060"/>
      <c r="E229" s="2060"/>
      <c r="F229" s="2060"/>
      <c r="G229" s="1273"/>
      <c r="H229" s="2061"/>
      <c r="I229" s="2061"/>
      <c r="J229" s="2061"/>
      <c r="K229" s="2062"/>
      <c r="L229" s="2062"/>
      <c r="M229" s="2062"/>
      <c r="N229" s="2062"/>
      <c r="O229" s="2062"/>
      <c r="P229" s="2062"/>
      <c r="Q229" s="2062"/>
      <c r="R229" s="2062"/>
      <c r="S229" s="2062"/>
      <c r="T229" s="2062"/>
      <c r="U229" s="2062"/>
      <c r="V229" s="2062"/>
      <c r="W229" s="2061"/>
      <c r="X229" s="2063"/>
      <c r="Y229" s="2063"/>
      <c r="Z229" s="2063"/>
      <c r="AA229" s="2063"/>
      <c r="AB229" s="2063"/>
      <c r="AC229" s="38"/>
      <c r="AD229" s="38"/>
    </row>
    <row r="230" spans="2:30" x14ac:dyDescent="0.2">
      <c r="B230" s="2070"/>
      <c r="C230" s="2060"/>
      <c r="D230" s="2060"/>
      <c r="E230" s="2060"/>
      <c r="F230" s="2060"/>
      <c r="G230" s="1273"/>
      <c r="H230" s="2061"/>
      <c r="I230" s="2061"/>
      <c r="J230" s="2061"/>
      <c r="K230" s="2062"/>
      <c r="L230" s="2062"/>
      <c r="M230" s="2062"/>
      <c r="N230" s="2062"/>
      <c r="O230" s="2062"/>
      <c r="P230" s="2062"/>
      <c r="Q230" s="2062"/>
      <c r="R230" s="2062"/>
      <c r="S230" s="2062"/>
      <c r="T230" s="2062"/>
      <c r="U230" s="2062"/>
      <c r="V230" s="2062"/>
      <c r="W230" s="2061"/>
      <c r="X230" s="2063"/>
      <c r="Y230" s="2063"/>
      <c r="Z230" s="2063"/>
      <c r="AA230" s="2063"/>
      <c r="AB230" s="2063"/>
      <c r="AC230" s="38"/>
      <c r="AD230" s="38"/>
    </row>
    <row r="231" spans="2:30" x14ac:dyDescent="0.2">
      <c r="B231" s="2070"/>
      <c r="C231" s="2060"/>
      <c r="D231" s="2060"/>
      <c r="E231" s="2060"/>
      <c r="F231" s="2060"/>
      <c r="G231" s="1273"/>
      <c r="H231" s="2061"/>
      <c r="I231" s="2061"/>
      <c r="J231" s="2061"/>
      <c r="K231" s="2062"/>
      <c r="L231" s="2062"/>
      <c r="M231" s="2062"/>
      <c r="N231" s="2062"/>
      <c r="O231" s="2062"/>
      <c r="P231" s="2062"/>
      <c r="Q231" s="2062"/>
      <c r="R231" s="2062"/>
      <c r="S231" s="2062"/>
      <c r="T231" s="2062"/>
      <c r="U231" s="2062"/>
      <c r="V231" s="2062"/>
      <c r="W231" s="2061"/>
      <c r="X231" s="2063"/>
      <c r="Y231" s="2063"/>
      <c r="Z231" s="2063"/>
      <c r="AA231" s="2063"/>
      <c r="AB231" s="2063"/>
      <c r="AC231" s="38"/>
      <c r="AD231" s="38"/>
    </row>
    <row r="232" spans="2:30" x14ac:dyDescent="0.2">
      <c r="B232" s="2070"/>
      <c r="C232" s="2060"/>
      <c r="D232" s="2060"/>
      <c r="E232" s="2060"/>
      <c r="F232" s="2060"/>
      <c r="G232" s="1273"/>
      <c r="H232" s="2061"/>
      <c r="I232" s="2061"/>
      <c r="J232" s="2061"/>
      <c r="K232" s="2062"/>
      <c r="L232" s="2062"/>
      <c r="M232" s="2062"/>
      <c r="N232" s="2062"/>
      <c r="O232" s="2062"/>
      <c r="P232" s="2062"/>
      <c r="Q232" s="2062"/>
      <c r="R232" s="2062"/>
      <c r="S232" s="2062"/>
      <c r="T232" s="2062"/>
      <c r="U232" s="2062"/>
      <c r="V232" s="2062"/>
      <c r="W232" s="2061"/>
      <c r="X232" s="2063"/>
      <c r="Y232" s="2063"/>
      <c r="Z232" s="2063"/>
      <c r="AA232" s="2063"/>
      <c r="AB232" s="2063"/>
      <c r="AC232" s="38"/>
      <c r="AD232" s="38"/>
    </row>
    <row r="233" spans="2:30" x14ac:dyDescent="0.2">
      <c r="B233" s="2070"/>
      <c r="C233" s="2060"/>
      <c r="D233" s="2060"/>
      <c r="E233" s="2060"/>
      <c r="F233" s="2060"/>
      <c r="G233" s="1273"/>
      <c r="H233" s="2061"/>
      <c r="I233" s="2061"/>
      <c r="J233" s="2061"/>
      <c r="K233" s="2062"/>
      <c r="L233" s="2062"/>
      <c r="M233" s="2062"/>
      <c r="N233" s="2062"/>
      <c r="O233" s="2062"/>
      <c r="P233" s="2062"/>
      <c r="Q233" s="2062"/>
      <c r="R233" s="2062"/>
      <c r="S233" s="2062"/>
      <c r="T233" s="2062"/>
      <c r="U233" s="2062"/>
      <c r="V233" s="2062"/>
      <c r="W233" s="2061"/>
      <c r="X233" s="2063"/>
      <c r="Y233" s="2063"/>
      <c r="Z233" s="2063"/>
      <c r="AA233" s="2063"/>
      <c r="AB233" s="2063"/>
      <c r="AC233" s="38"/>
      <c r="AD233" s="38"/>
    </row>
    <row r="234" spans="2:30" x14ac:dyDescent="0.2">
      <c r="B234" s="2070"/>
      <c r="C234" s="2060"/>
      <c r="D234" s="2060"/>
      <c r="E234" s="2060"/>
      <c r="F234" s="2060"/>
      <c r="G234" s="1273"/>
      <c r="H234" s="2061"/>
      <c r="I234" s="2061"/>
      <c r="J234" s="2061"/>
      <c r="K234" s="2062"/>
      <c r="L234" s="2062"/>
      <c r="M234" s="2062"/>
      <c r="N234" s="2062"/>
      <c r="O234" s="2062"/>
      <c r="P234" s="2062"/>
      <c r="Q234" s="2062"/>
      <c r="R234" s="2062"/>
      <c r="S234" s="2062"/>
      <c r="T234" s="2062"/>
      <c r="U234" s="2062"/>
      <c r="V234" s="2062"/>
      <c r="W234" s="2061"/>
      <c r="X234" s="2063"/>
      <c r="Y234" s="2063"/>
      <c r="Z234" s="2063"/>
      <c r="AA234" s="2063"/>
      <c r="AB234" s="2063"/>
      <c r="AC234" s="38"/>
      <c r="AD234" s="38"/>
    </row>
    <row r="235" spans="2:30" x14ac:dyDescent="0.2">
      <c r="B235" s="2070"/>
      <c r="C235" s="2060"/>
      <c r="D235" s="2060"/>
      <c r="E235" s="2060"/>
      <c r="F235" s="2060"/>
      <c r="G235" s="1273"/>
      <c r="H235" s="2061"/>
      <c r="I235" s="2061"/>
      <c r="J235" s="2061"/>
      <c r="K235" s="2062"/>
      <c r="L235" s="2062"/>
      <c r="M235" s="2062"/>
      <c r="N235" s="2062"/>
      <c r="O235" s="2062"/>
      <c r="P235" s="2062"/>
      <c r="Q235" s="2062"/>
      <c r="R235" s="2062"/>
      <c r="S235" s="2062"/>
      <c r="T235" s="2062"/>
      <c r="U235" s="2062"/>
      <c r="V235" s="2062"/>
      <c r="W235" s="2061"/>
      <c r="X235" s="2063"/>
      <c r="Y235" s="2063"/>
      <c r="Z235" s="2063"/>
      <c r="AA235" s="2063"/>
      <c r="AB235" s="2063"/>
      <c r="AC235" s="38"/>
      <c r="AD235" s="38"/>
    </row>
    <row r="236" spans="2:30" x14ac:dyDescent="0.2">
      <c r="B236" s="2070"/>
      <c r="C236" s="2060"/>
      <c r="D236" s="2060"/>
      <c r="E236" s="2060"/>
      <c r="F236" s="2060"/>
      <c r="G236" s="1273"/>
      <c r="H236" s="2061"/>
      <c r="I236" s="2061"/>
      <c r="J236" s="2061"/>
      <c r="K236" s="2062"/>
      <c r="L236" s="2062"/>
      <c r="M236" s="2062"/>
      <c r="N236" s="2062"/>
      <c r="O236" s="2062"/>
      <c r="P236" s="2062"/>
      <c r="Q236" s="2062"/>
      <c r="R236" s="2062"/>
      <c r="S236" s="2062"/>
      <c r="T236" s="2062"/>
      <c r="U236" s="2062"/>
      <c r="V236" s="2062"/>
      <c r="W236" s="2061"/>
      <c r="X236" s="2063"/>
      <c r="Y236" s="2063"/>
      <c r="Z236" s="2063"/>
      <c r="AA236" s="2063"/>
      <c r="AB236" s="2063"/>
      <c r="AC236" s="38"/>
      <c r="AD236" s="38"/>
    </row>
    <row r="237" spans="2:30" x14ac:dyDescent="0.2">
      <c r="B237" s="2070"/>
      <c r="C237" s="2060"/>
      <c r="D237" s="2060"/>
      <c r="E237" s="2060"/>
      <c r="F237" s="2060"/>
      <c r="G237" s="1273"/>
      <c r="H237" s="2061"/>
      <c r="I237" s="2061"/>
      <c r="J237" s="2061"/>
      <c r="K237" s="2062"/>
      <c r="L237" s="2062"/>
      <c r="M237" s="2062"/>
      <c r="N237" s="2062"/>
      <c r="O237" s="2062"/>
      <c r="P237" s="2062"/>
      <c r="Q237" s="2062"/>
      <c r="R237" s="2062"/>
      <c r="S237" s="2062"/>
      <c r="T237" s="2062"/>
      <c r="U237" s="2062"/>
      <c r="V237" s="2062"/>
      <c r="W237" s="2061"/>
      <c r="X237" s="2063"/>
      <c r="Y237" s="2063"/>
      <c r="Z237" s="2063"/>
      <c r="AA237" s="2063"/>
      <c r="AB237" s="2063"/>
      <c r="AC237" s="38"/>
      <c r="AD237" s="38"/>
    </row>
    <row r="238" spans="2:30" x14ac:dyDescent="0.2">
      <c r="B238" s="2070"/>
      <c r="C238" s="2060"/>
      <c r="D238" s="2060"/>
      <c r="E238" s="2060"/>
      <c r="F238" s="2060"/>
      <c r="G238" s="1273"/>
      <c r="H238" s="2061"/>
      <c r="I238" s="2061"/>
      <c r="J238" s="2061"/>
      <c r="K238" s="2062"/>
      <c r="L238" s="2062"/>
      <c r="M238" s="2062"/>
      <c r="N238" s="2062"/>
      <c r="O238" s="2062"/>
      <c r="P238" s="2062"/>
      <c r="Q238" s="2062"/>
      <c r="R238" s="2062"/>
      <c r="S238" s="2062"/>
      <c r="T238" s="2062"/>
      <c r="U238" s="2062"/>
      <c r="V238" s="2062"/>
      <c r="W238" s="2061"/>
      <c r="X238" s="2063"/>
      <c r="Y238" s="2063"/>
      <c r="Z238" s="2063"/>
      <c r="AA238" s="2063"/>
      <c r="AB238" s="2063"/>
      <c r="AC238" s="38"/>
      <c r="AD238" s="38"/>
    </row>
    <row r="239" spans="2:30" x14ac:dyDescent="0.2">
      <c r="B239" s="2070"/>
      <c r="C239" s="2060"/>
      <c r="D239" s="2060"/>
      <c r="E239" s="2060"/>
      <c r="F239" s="2060"/>
      <c r="G239" s="1273"/>
      <c r="H239" s="2061"/>
      <c r="I239" s="2061"/>
      <c r="J239" s="2061"/>
      <c r="K239" s="2062"/>
      <c r="L239" s="2062"/>
      <c r="M239" s="2062"/>
      <c r="N239" s="2062"/>
      <c r="O239" s="2062"/>
      <c r="P239" s="2062"/>
      <c r="Q239" s="2062"/>
      <c r="R239" s="2062"/>
      <c r="S239" s="2062"/>
      <c r="T239" s="2062"/>
      <c r="U239" s="2062"/>
      <c r="V239" s="2062"/>
      <c r="W239" s="2061"/>
      <c r="X239" s="2063"/>
      <c r="Y239" s="2063"/>
      <c r="Z239" s="2063"/>
      <c r="AA239" s="2063"/>
      <c r="AB239" s="2063"/>
      <c r="AC239" s="38"/>
      <c r="AD239" s="38"/>
    </row>
    <row r="240" spans="2:30" x14ac:dyDescent="0.2">
      <c r="B240" s="2070"/>
      <c r="C240" s="2060"/>
      <c r="D240" s="2060"/>
      <c r="E240" s="2060"/>
      <c r="F240" s="2060"/>
      <c r="G240" s="1273"/>
      <c r="H240" s="2061"/>
      <c r="I240" s="2061"/>
      <c r="J240" s="2061"/>
      <c r="K240" s="2062"/>
      <c r="L240" s="2062"/>
      <c r="M240" s="2062"/>
      <c r="N240" s="2062"/>
      <c r="O240" s="2062"/>
      <c r="P240" s="2062"/>
      <c r="Q240" s="2062"/>
      <c r="R240" s="2062"/>
      <c r="S240" s="2062"/>
      <c r="T240" s="2062"/>
      <c r="U240" s="2062"/>
      <c r="V240" s="2062"/>
      <c r="W240" s="2061"/>
      <c r="X240" s="2063"/>
      <c r="Y240" s="2063"/>
      <c r="Z240" s="2063"/>
      <c r="AA240" s="2063"/>
      <c r="AB240" s="2063"/>
      <c r="AC240" s="38"/>
      <c r="AD240" s="38"/>
    </row>
    <row r="241" spans="2:30" x14ac:dyDescent="0.2">
      <c r="B241" s="2070"/>
      <c r="C241" s="2060"/>
      <c r="D241" s="2060"/>
      <c r="E241" s="2060"/>
      <c r="F241" s="2060"/>
      <c r="G241" s="1273"/>
      <c r="H241" s="2061"/>
      <c r="I241" s="2061"/>
      <c r="J241" s="2061"/>
      <c r="K241" s="2062"/>
      <c r="L241" s="2062"/>
      <c r="M241" s="2062"/>
      <c r="N241" s="2062"/>
      <c r="O241" s="2062"/>
      <c r="P241" s="2062"/>
      <c r="Q241" s="2062"/>
      <c r="R241" s="2062"/>
      <c r="S241" s="2062"/>
      <c r="T241" s="2062"/>
      <c r="U241" s="2062"/>
      <c r="V241" s="2062"/>
      <c r="W241" s="2061"/>
      <c r="X241" s="2063"/>
      <c r="Y241" s="2063"/>
      <c r="Z241" s="2063"/>
      <c r="AA241" s="2063"/>
      <c r="AB241" s="2063"/>
      <c r="AC241" s="38"/>
      <c r="AD241" s="38"/>
    </row>
    <row r="242" spans="2:30" x14ac:dyDescent="0.2">
      <c r="B242" s="2070"/>
      <c r="C242" s="2060"/>
      <c r="D242" s="2060"/>
      <c r="E242" s="2060"/>
      <c r="F242" s="2060"/>
      <c r="G242" s="1273"/>
      <c r="H242" s="2061"/>
      <c r="I242" s="2061"/>
      <c r="J242" s="2061"/>
      <c r="K242" s="2062"/>
      <c r="L242" s="2062"/>
      <c r="M242" s="2062"/>
      <c r="N242" s="2062"/>
      <c r="O242" s="2062"/>
      <c r="P242" s="2062"/>
      <c r="Q242" s="2062"/>
      <c r="R242" s="2062"/>
      <c r="S242" s="2062"/>
      <c r="T242" s="2062"/>
      <c r="U242" s="2062"/>
      <c r="V242" s="2062"/>
      <c r="W242" s="2061"/>
      <c r="X242" s="2063"/>
      <c r="Y242" s="2063"/>
      <c r="Z242" s="2063"/>
      <c r="AA242" s="2063"/>
      <c r="AB242" s="2063"/>
      <c r="AC242" s="38"/>
      <c r="AD242" s="38"/>
    </row>
    <row r="243" spans="2:30" x14ac:dyDescent="0.2">
      <c r="B243" s="2070"/>
      <c r="C243" s="2060"/>
      <c r="D243" s="2060"/>
      <c r="E243" s="2060"/>
      <c r="F243" s="2060"/>
      <c r="G243" s="1273"/>
      <c r="H243" s="2061"/>
      <c r="I243" s="2061"/>
      <c r="J243" s="2061"/>
      <c r="K243" s="2062"/>
      <c r="L243" s="2062"/>
      <c r="M243" s="2062"/>
      <c r="N243" s="2062"/>
      <c r="O243" s="2062"/>
      <c r="P243" s="2062"/>
      <c r="Q243" s="2062"/>
      <c r="R243" s="2062"/>
      <c r="S243" s="2062"/>
      <c r="T243" s="2062"/>
      <c r="U243" s="2062"/>
      <c r="V243" s="2062"/>
      <c r="W243" s="2061"/>
      <c r="X243" s="2063"/>
      <c r="Y243" s="2063"/>
      <c r="Z243" s="2063"/>
      <c r="AA243" s="2063"/>
      <c r="AB243" s="2063"/>
      <c r="AC243" s="38"/>
      <c r="AD243" s="38"/>
    </row>
    <row r="244" spans="2:30" x14ac:dyDescent="0.2">
      <c r="B244" s="2070"/>
      <c r="C244" s="2060"/>
      <c r="D244" s="2060"/>
      <c r="E244" s="2060"/>
      <c r="F244" s="2060"/>
      <c r="G244" s="1273"/>
      <c r="H244" s="2061"/>
      <c r="I244" s="2061"/>
      <c r="J244" s="2061"/>
      <c r="K244" s="2062"/>
      <c r="L244" s="2062"/>
      <c r="M244" s="2062"/>
      <c r="N244" s="2062"/>
      <c r="O244" s="2062"/>
      <c r="P244" s="2062"/>
      <c r="Q244" s="2062"/>
      <c r="R244" s="2062"/>
      <c r="S244" s="2062"/>
      <c r="T244" s="2062"/>
      <c r="U244" s="2062"/>
      <c r="V244" s="2062"/>
      <c r="W244" s="2061"/>
      <c r="X244" s="2063"/>
      <c r="Y244" s="2063"/>
      <c r="Z244" s="2063"/>
      <c r="AA244" s="2063"/>
      <c r="AB244" s="2063"/>
      <c r="AC244" s="38"/>
      <c r="AD244" s="38"/>
    </row>
    <row r="245" spans="2:30" x14ac:dyDescent="0.2">
      <c r="B245" s="2070"/>
      <c r="C245" s="2060"/>
      <c r="D245" s="2060"/>
      <c r="E245" s="2060"/>
      <c r="F245" s="2060"/>
      <c r="G245" s="1273"/>
      <c r="H245" s="2061"/>
      <c r="I245" s="2061"/>
      <c r="J245" s="2061"/>
      <c r="K245" s="2062"/>
      <c r="L245" s="2062"/>
      <c r="M245" s="2062"/>
      <c r="N245" s="2062"/>
      <c r="O245" s="2062"/>
      <c r="P245" s="2062"/>
      <c r="Q245" s="2062"/>
      <c r="R245" s="2062"/>
      <c r="S245" s="2062"/>
      <c r="T245" s="2062"/>
      <c r="U245" s="2062"/>
      <c r="V245" s="2062"/>
      <c r="W245" s="2061"/>
      <c r="X245" s="2063"/>
      <c r="Y245" s="2063"/>
      <c r="Z245" s="2063"/>
      <c r="AA245" s="2063"/>
      <c r="AB245" s="2063"/>
      <c r="AC245" s="38"/>
      <c r="AD245" s="38"/>
    </row>
    <row r="246" spans="2:30" x14ac:dyDescent="0.2">
      <c r="B246" s="2070"/>
      <c r="C246" s="2060"/>
      <c r="D246" s="2060"/>
      <c r="E246" s="2060"/>
      <c r="F246" s="2060"/>
      <c r="G246" s="1273"/>
      <c r="H246" s="2061"/>
      <c r="I246" s="2061"/>
      <c r="J246" s="2061"/>
      <c r="K246" s="2062"/>
      <c r="L246" s="2062"/>
      <c r="M246" s="2062"/>
      <c r="N246" s="2062"/>
      <c r="O246" s="2062"/>
      <c r="P246" s="2062"/>
      <c r="Q246" s="2062"/>
      <c r="R246" s="2062"/>
      <c r="S246" s="2062"/>
      <c r="T246" s="2062"/>
      <c r="U246" s="2062"/>
      <c r="V246" s="2062"/>
      <c r="W246" s="2061"/>
      <c r="X246" s="2063"/>
      <c r="Y246" s="2063"/>
      <c r="Z246" s="2063"/>
      <c r="AA246" s="2063"/>
      <c r="AB246" s="2063"/>
      <c r="AC246" s="38"/>
      <c r="AD246" s="38"/>
    </row>
    <row r="247" spans="2:30" x14ac:dyDescent="0.2">
      <c r="B247" s="2070"/>
      <c r="C247" s="2060"/>
      <c r="D247" s="2060"/>
      <c r="E247" s="2060"/>
      <c r="F247" s="2060"/>
      <c r="G247" s="1273"/>
      <c r="H247" s="2061"/>
      <c r="I247" s="2061"/>
      <c r="J247" s="2061"/>
      <c r="K247" s="2062"/>
      <c r="L247" s="2062"/>
      <c r="M247" s="2062"/>
      <c r="N247" s="2062"/>
      <c r="O247" s="2062"/>
      <c r="P247" s="2062"/>
      <c r="Q247" s="2062"/>
      <c r="R247" s="2062"/>
      <c r="S247" s="2062"/>
      <c r="T247" s="2062"/>
      <c r="U247" s="2062"/>
      <c r="V247" s="2062"/>
      <c r="W247" s="2061"/>
      <c r="X247" s="2063"/>
      <c r="Y247" s="2063"/>
      <c r="Z247" s="2063"/>
      <c r="AA247" s="2063"/>
      <c r="AB247" s="2063"/>
      <c r="AC247" s="38"/>
      <c r="AD247" s="38"/>
    </row>
    <row r="248" spans="2:30" x14ac:dyDescent="0.2">
      <c r="B248" s="2070"/>
      <c r="C248" s="2060"/>
      <c r="D248" s="2060"/>
      <c r="E248" s="2060"/>
      <c r="F248" s="2060"/>
      <c r="G248" s="1273"/>
      <c r="H248" s="2061"/>
      <c r="I248" s="2061"/>
      <c r="J248" s="2061"/>
      <c r="K248" s="2062"/>
      <c r="L248" s="2062"/>
      <c r="M248" s="2062"/>
      <c r="N248" s="2062"/>
      <c r="O248" s="2062"/>
      <c r="P248" s="2062"/>
      <c r="Q248" s="2062"/>
      <c r="R248" s="2062"/>
      <c r="S248" s="2062"/>
      <c r="T248" s="2062"/>
      <c r="U248" s="2062"/>
      <c r="V248" s="2062"/>
      <c r="W248" s="2061"/>
      <c r="X248" s="2063"/>
      <c r="Y248" s="2063"/>
      <c r="Z248" s="2063"/>
      <c r="AA248" s="2063"/>
      <c r="AB248" s="2063"/>
      <c r="AC248" s="38"/>
      <c r="AD248" s="38"/>
    </row>
    <row r="249" spans="2:30" x14ac:dyDescent="0.2">
      <c r="B249" s="2070"/>
      <c r="C249" s="2060"/>
      <c r="D249" s="2060"/>
      <c r="E249" s="2060"/>
      <c r="F249" s="2060"/>
      <c r="G249" s="1273"/>
      <c r="H249" s="2061"/>
      <c r="I249" s="2061"/>
      <c r="J249" s="2061"/>
      <c r="K249" s="2062"/>
      <c r="L249" s="2062"/>
      <c r="M249" s="2062"/>
      <c r="N249" s="2062"/>
      <c r="O249" s="2062"/>
      <c r="P249" s="2062"/>
      <c r="Q249" s="2062"/>
      <c r="R249" s="2062"/>
      <c r="S249" s="2062"/>
      <c r="T249" s="2062"/>
      <c r="U249" s="2062"/>
      <c r="V249" s="2062"/>
      <c r="W249" s="2061"/>
      <c r="X249" s="2063"/>
      <c r="Y249" s="2063"/>
      <c r="Z249" s="2063"/>
      <c r="AA249" s="2063"/>
      <c r="AB249" s="2063"/>
      <c r="AC249" s="38"/>
      <c r="AD249" s="38"/>
    </row>
    <row r="250" spans="2:30" x14ac:dyDescent="0.2">
      <c r="B250" s="2070"/>
      <c r="C250" s="2060"/>
      <c r="D250" s="2060"/>
      <c r="E250" s="2060"/>
      <c r="F250" s="2060"/>
      <c r="G250" s="1273"/>
      <c r="H250" s="2061"/>
      <c r="I250" s="2061"/>
      <c r="J250" s="2061"/>
      <c r="K250" s="2062"/>
      <c r="L250" s="2062"/>
      <c r="M250" s="2062"/>
      <c r="N250" s="2062"/>
      <c r="O250" s="2062"/>
      <c r="P250" s="2062"/>
      <c r="Q250" s="2062"/>
      <c r="R250" s="2062"/>
      <c r="S250" s="2062"/>
      <c r="T250" s="2062"/>
      <c r="U250" s="2062"/>
      <c r="V250" s="2062"/>
      <c r="W250" s="2061"/>
      <c r="X250" s="2063"/>
      <c r="Y250" s="2063"/>
      <c r="Z250" s="2063"/>
      <c r="AA250" s="2063"/>
      <c r="AB250" s="2063"/>
      <c r="AC250" s="38"/>
      <c r="AD250" s="38"/>
    </row>
    <row r="251" spans="2:30" x14ac:dyDescent="0.2">
      <c r="B251" s="2070"/>
      <c r="C251" s="2060"/>
      <c r="D251" s="2060"/>
      <c r="E251" s="2060"/>
      <c r="F251" s="2060"/>
      <c r="G251" s="1273"/>
      <c r="H251" s="2061"/>
      <c r="I251" s="2061"/>
      <c r="J251" s="2061"/>
      <c r="K251" s="2062"/>
      <c r="L251" s="2062"/>
      <c r="M251" s="2062"/>
      <c r="N251" s="2062"/>
      <c r="O251" s="2062"/>
      <c r="P251" s="2062"/>
      <c r="Q251" s="2062"/>
      <c r="R251" s="2062"/>
      <c r="S251" s="2062"/>
      <c r="T251" s="2062"/>
      <c r="U251" s="2062"/>
      <c r="V251" s="2062"/>
      <c r="W251" s="2061"/>
      <c r="X251" s="2063"/>
      <c r="Y251" s="2063"/>
      <c r="Z251" s="2063"/>
      <c r="AA251" s="2063"/>
      <c r="AB251" s="2063"/>
      <c r="AC251" s="38"/>
      <c r="AD251" s="38"/>
    </row>
    <row r="252" spans="2:30" x14ac:dyDescent="0.2">
      <c r="B252" s="2070"/>
      <c r="C252" s="2060"/>
      <c r="D252" s="2060"/>
      <c r="E252" s="2060"/>
      <c r="F252" s="2060"/>
      <c r="G252" s="1273"/>
      <c r="H252" s="2061"/>
      <c r="I252" s="2061"/>
      <c r="J252" s="2061"/>
      <c r="K252" s="2062"/>
      <c r="L252" s="2062"/>
      <c r="M252" s="2062"/>
      <c r="N252" s="2062"/>
      <c r="O252" s="2062"/>
      <c r="P252" s="2062"/>
      <c r="Q252" s="2062"/>
      <c r="R252" s="2062"/>
      <c r="S252" s="2062"/>
      <c r="T252" s="2062"/>
      <c r="U252" s="2062"/>
      <c r="V252" s="2062"/>
      <c r="W252" s="2061"/>
      <c r="X252" s="2063"/>
      <c r="Y252" s="2063"/>
      <c r="Z252" s="2063"/>
      <c r="AA252" s="2063"/>
      <c r="AB252" s="2063"/>
      <c r="AC252" s="38"/>
      <c r="AD252" s="38"/>
    </row>
    <row r="253" spans="2:30" x14ac:dyDescent="0.2">
      <c r="B253" s="2070"/>
      <c r="C253" s="2060"/>
      <c r="D253" s="2060"/>
      <c r="E253" s="2060"/>
      <c r="F253" s="2060"/>
      <c r="G253" s="1273"/>
      <c r="H253" s="2061"/>
      <c r="I253" s="2061"/>
      <c r="J253" s="2061"/>
      <c r="K253" s="2062"/>
      <c r="L253" s="2062"/>
      <c r="M253" s="2062"/>
      <c r="N253" s="2062"/>
      <c r="O253" s="2062"/>
      <c r="P253" s="2062"/>
      <c r="Q253" s="2062"/>
      <c r="R253" s="2062"/>
      <c r="S253" s="2062"/>
      <c r="T253" s="2062"/>
      <c r="U253" s="2062"/>
      <c r="V253" s="2062"/>
      <c r="W253" s="2061"/>
      <c r="X253" s="2063"/>
      <c r="Y253" s="2063"/>
      <c r="Z253" s="2063"/>
      <c r="AA253" s="2063"/>
      <c r="AB253" s="2063"/>
      <c r="AC253" s="38"/>
      <c r="AD253" s="38"/>
    </row>
    <row r="254" spans="2:30" x14ac:dyDescent="0.2">
      <c r="B254" s="2070"/>
      <c r="C254" s="2060"/>
      <c r="D254" s="2060"/>
      <c r="E254" s="2060"/>
      <c r="F254" s="2060"/>
      <c r="G254" s="1273"/>
      <c r="H254" s="2061"/>
      <c r="I254" s="2061"/>
      <c r="J254" s="2061"/>
      <c r="K254" s="2062"/>
      <c r="L254" s="2062"/>
      <c r="M254" s="2062"/>
      <c r="N254" s="2062"/>
      <c r="O254" s="2062"/>
      <c r="P254" s="2062"/>
      <c r="Q254" s="2062"/>
      <c r="R254" s="2062"/>
      <c r="S254" s="2062"/>
      <c r="T254" s="2062"/>
      <c r="U254" s="2062"/>
      <c r="V254" s="2062"/>
      <c r="W254" s="2061"/>
      <c r="X254" s="2063"/>
      <c r="Y254" s="2063"/>
      <c r="Z254" s="2063"/>
      <c r="AA254" s="2063"/>
      <c r="AB254" s="2063"/>
      <c r="AC254" s="38"/>
      <c r="AD254" s="38"/>
    </row>
    <row r="255" spans="2:30" x14ac:dyDescent="0.2">
      <c r="B255" s="2070"/>
      <c r="C255" s="2060"/>
      <c r="D255" s="2060"/>
      <c r="E255" s="2060"/>
      <c r="F255" s="2060"/>
      <c r="G255" s="1273"/>
      <c r="H255" s="2061"/>
      <c r="I255" s="2061"/>
      <c r="J255" s="2061"/>
      <c r="K255" s="2062"/>
      <c r="L255" s="2062"/>
      <c r="M255" s="2062"/>
      <c r="N255" s="2062"/>
      <c r="O255" s="2062"/>
      <c r="P255" s="2062"/>
      <c r="Q255" s="2062"/>
      <c r="R255" s="2062"/>
      <c r="S255" s="2062"/>
      <c r="T255" s="2062"/>
      <c r="U255" s="2062"/>
      <c r="V255" s="2062"/>
      <c r="W255" s="2061"/>
      <c r="X255" s="2063"/>
      <c r="Y255" s="2063"/>
      <c r="Z255" s="2063"/>
      <c r="AA255" s="2063"/>
      <c r="AB255" s="2063"/>
      <c r="AC255" s="38"/>
      <c r="AD255" s="38"/>
    </row>
    <row r="256" spans="2:30" x14ac:dyDescent="0.2">
      <c r="B256" s="2070"/>
      <c r="C256" s="2060"/>
      <c r="D256" s="2060"/>
      <c r="E256" s="2060"/>
      <c r="F256" s="2060"/>
      <c r="G256" s="1273"/>
      <c r="H256" s="2061"/>
      <c r="I256" s="2061"/>
      <c r="J256" s="2061"/>
      <c r="K256" s="2062"/>
      <c r="L256" s="2062"/>
      <c r="M256" s="2062"/>
      <c r="N256" s="2062"/>
      <c r="O256" s="2062"/>
      <c r="P256" s="2062"/>
      <c r="Q256" s="2062"/>
      <c r="R256" s="2062"/>
      <c r="S256" s="2062"/>
      <c r="T256" s="2062"/>
      <c r="U256" s="2062"/>
      <c r="V256" s="2062"/>
      <c r="W256" s="2061"/>
      <c r="X256" s="2063"/>
      <c r="Y256" s="2063"/>
      <c r="Z256" s="2063"/>
      <c r="AA256" s="2063"/>
      <c r="AB256" s="2063"/>
      <c r="AC256" s="38"/>
      <c r="AD256" s="38"/>
    </row>
    <row r="257" spans="2:30" x14ac:dyDescent="0.2">
      <c r="B257" s="2070"/>
      <c r="C257" s="2060"/>
      <c r="D257" s="2060"/>
      <c r="E257" s="2060"/>
      <c r="F257" s="2060"/>
      <c r="G257" s="1273"/>
      <c r="H257" s="2061"/>
      <c r="I257" s="2061"/>
      <c r="J257" s="2061"/>
      <c r="K257" s="2062"/>
      <c r="L257" s="2062"/>
      <c r="M257" s="2062"/>
      <c r="N257" s="2062"/>
      <c r="O257" s="2062"/>
      <c r="P257" s="2062"/>
      <c r="Q257" s="2062"/>
      <c r="R257" s="2062"/>
      <c r="S257" s="2062"/>
      <c r="T257" s="2062"/>
      <c r="U257" s="2062"/>
      <c r="V257" s="2062"/>
      <c r="W257" s="2061"/>
      <c r="X257" s="2063"/>
      <c r="Y257" s="2063"/>
      <c r="Z257" s="2063"/>
      <c r="AA257" s="2063"/>
      <c r="AB257" s="2063"/>
      <c r="AC257" s="38"/>
      <c r="AD257" s="38"/>
    </row>
    <row r="258" spans="2:30" x14ac:dyDescent="0.2">
      <c r="B258" s="2070"/>
      <c r="C258" s="2060"/>
      <c r="D258" s="2060"/>
      <c r="E258" s="2060"/>
      <c r="F258" s="2060"/>
      <c r="G258" s="1273"/>
      <c r="H258" s="2061"/>
      <c r="I258" s="2061"/>
      <c r="J258" s="2061"/>
      <c r="K258" s="2062"/>
      <c r="L258" s="2062"/>
      <c r="M258" s="2062"/>
      <c r="N258" s="2062"/>
      <c r="O258" s="2062"/>
      <c r="P258" s="2062"/>
      <c r="Q258" s="2062"/>
      <c r="R258" s="2062"/>
      <c r="S258" s="2062"/>
      <c r="T258" s="2062"/>
      <c r="U258" s="2062"/>
      <c r="V258" s="2062"/>
      <c r="W258" s="2061"/>
      <c r="X258" s="2063"/>
      <c r="Y258" s="2063"/>
      <c r="Z258" s="2063"/>
      <c r="AA258" s="2063"/>
      <c r="AB258" s="2063"/>
      <c r="AC258" s="38"/>
      <c r="AD258" s="38"/>
    </row>
    <row r="259" spans="2:30" x14ac:dyDescent="0.2">
      <c r="B259" s="2070"/>
      <c r="C259" s="2060"/>
      <c r="D259" s="2060"/>
      <c r="E259" s="2060"/>
      <c r="F259" s="2060"/>
      <c r="G259" s="1273"/>
      <c r="H259" s="2061"/>
      <c r="I259" s="2061"/>
      <c r="J259" s="2061"/>
      <c r="K259" s="2062"/>
      <c r="L259" s="2062"/>
      <c r="M259" s="2062"/>
      <c r="N259" s="2062"/>
      <c r="O259" s="2062"/>
      <c r="P259" s="2062"/>
      <c r="Q259" s="2062"/>
      <c r="R259" s="2062"/>
      <c r="S259" s="2062"/>
      <c r="T259" s="2062"/>
      <c r="U259" s="2062"/>
      <c r="V259" s="2062"/>
      <c r="W259" s="2061"/>
      <c r="X259" s="2063"/>
      <c r="Y259" s="2063"/>
      <c r="Z259" s="2063"/>
      <c r="AA259" s="2063"/>
      <c r="AB259" s="2063"/>
      <c r="AC259" s="38"/>
      <c r="AD259" s="38"/>
    </row>
    <row r="260" spans="2:30" x14ac:dyDescent="0.2">
      <c r="B260" s="2070"/>
      <c r="C260" s="2060"/>
      <c r="D260" s="2060"/>
      <c r="E260" s="2060"/>
      <c r="F260" s="2060"/>
      <c r="G260" s="1273"/>
      <c r="H260" s="2061"/>
      <c r="I260" s="2061"/>
      <c r="J260" s="2061"/>
      <c r="K260" s="2062"/>
      <c r="L260" s="2062"/>
      <c r="M260" s="2062"/>
      <c r="N260" s="2062"/>
      <c r="O260" s="2062"/>
      <c r="P260" s="2062"/>
      <c r="Q260" s="2062"/>
      <c r="R260" s="2062"/>
      <c r="S260" s="2062"/>
      <c r="T260" s="2062"/>
      <c r="U260" s="2062"/>
      <c r="V260" s="2062"/>
      <c r="W260" s="2061"/>
      <c r="X260" s="2063"/>
      <c r="Y260" s="2063"/>
      <c r="Z260" s="2063"/>
      <c r="AA260" s="2063"/>
      <c r="AB260" s="2063"/>
      <c r="AC260" s="38"/>
      <c r="AD260" s="38"/>
    </row>
    <row r="261" spans="2:30" x14ac:dyDescent="0.2">
      <c r="B261" s="2070"/>
      <c r="C261" s="2060"/>
      <c r="D261" s="2060"/>
      <c r="E261" s="2060"/>
      <c r="F261" s="2060"/>
      <c r="G261" s="1273"/>
      <c r="H261" s="2061"/>
      <c r="I261" s="2061"/>
      <c r="J261" s="2061"/>
      <c r="K261" s="2062"/>
      <c r="L261" s="2062"/>
      <c r="M261" s="2062"/>
      <c r="N261" s="2062"/>
      <c r="O261" s="2062"/>
      <c r="P261" s="2062"/>
      <c r="Q261" s="2062"/>
      <c r="R261" s="2062"/>
      <c r="S261" s="2062"/>
      <c r="T261" s="2062"/>
      <c r="U261" s="2062"/>
      <c r="V261" s="2062"/>
      <c r="W261" s="2061"/>
      <c r="X261" s="2063"/>
      <c r="Y261" s="2063"/>
      <c r="Z261" s="2063"/>
      <c r="AA261" s="2063"/>
      <c r="AB261" s="2063"/>
      <c r="AC261" s="38"/>
      <c r="AD261" s="38"/>
    </row>
    <row r="262" spans="2:30" x14ac:dyDescent="0.2">
      <c r="B262" s="2070"/>
      <c r="C262" s="2060"/>
      <c r="D262" s="2060"/>
      <c r="E262" s="2060"/>
      <c r="F262" s="2060"/>
      <c r="G262" s="1273"/>
      <c r="H262" s="2061"/>
      <c r="I262" s="2061"/>
      <c r="J262" s="2061"/>
      <c r="K262" s="2062"/>
      <c r="L262" s="2062"/>
      <c r="M262" s="2062"/>
      <c r="N262" s="2062"/>
      <c r="O262" s="2062"/>
      <c r="P262" s="2062"/>
      <c r="Q262" s="2062"/>
      <c r="R262" s="2062"/>
      <c r="S262" s="2062"/>
      <c r="T262" s="2062"/>
      <c r="U262" s="2062"/>
      <c r="V262" s="2062"/>
      <c r="W262" s="2061"/>
      <c r="X262" s="2063"/>
      <c r="Y262" s="2063"/>
      <c r="Z262" s="2063"/>
      <c r="AA262" s="2063"/>
      <c r="AB262" s="2063"/>
      <c r="AC262" s="38"/>
      <c r="AD262" s="38"/>
    </row>
    <row r="263" spans="2:30" x14ac:dyDescent="0.2">
      <c r="B263" s="2070"/>
      <c r="C263" s="2060"/>
      <c r="D263" s="2060"/>
      <c r="E263" s="2060"/>
      <c r="F263" s="2060"/>
      <c r="G263" s="1273"/>
      <c r="H263" s="2061"/>
      <c r="I263" s="2061"/>
      <c r="J263" s="2061"/>
      <c r="K263" s="2062"/>
      <c r="L263" s="2062"/>
      <c r="M263" s="2062"/>
      <c r="N263" s="2062"/>
      <c r="O263" s="2062"/>
      <c r="P263" s="2062"/>
      <c r="Q263" s="2062"/>
      <c r="R263" s="2062"/>
      <c r="S263" s="2062"/>
      <c r="T263" s="2062"/>
      <c r="U263" s="2062"/>
      <c r="V263" s="2062"/>
      <c r="W263" s="2061"/>
      <c r="X263" s="2063"/>
      <c r="Y263" s="2063"/>
      <c r="Z263" s="2063"/>
      <c r="AA263" s="2063"/>
      <c r="AB263" s="2063"/>
      <c r="AC263" s="38"/>
      <c r="AD263" s="38"/>
    </row>
    <row r="264" spans="2:30" x14ac:dyDescent="0.2">
      <c r="B264" s="2070"/>
      <c r="C264" s="2060"/>
      <c r="D264" s="2060"/>
      <c r="E264" s="2060"/>
      <c r="F264" s="2060"/>
      <c r="G264" s="1273"/>
      <c r="H264" s="2061"/>
      <c r="I264" s="2061"/>
      <c r="J264" s="2061"/>
      <c r="K264" s="2062"/>
      <c r="L264" s="2062"/>
      <c r="M264" s="2062"/>
      <c r="N264" s="2062"/>
      <c r="O264" s="2062"/>
      <c r="P264" s="2062"/>
      <c r="Q264" s="2062"/>
      <c r="R264" s="2062"/>
      <c r="S264" s="2062"/>
      <c r="T264" s="2062"/>
      <c r="U264" s="2062"/>
      <c r="V264" s="2062"/>
      <c r="W264" s="2061"/>
      <c r="X264" s="2063"/>
      <c r="Y264" s="2063"/>
      <c r="Z264" s="2063"/>
      <c r="AA264" s="2063"/>
      <c r="AB264" s="2063"/>
      <c r="AC264" s="38"/>
      <c r="AD264" s="38"/>
    </row>
    <row r="265" spans="2:30" x14ac:dyDescent="0.2">
      <c r="B265" s="2070"/>
      <c r="C265" s="2060"/>
      <c r="D265" s="2060"/>
      <c r="E265" s="2060"/>
      <c r="F265" s="2060"/>
      <c r="G265" s="1273"/>
      <c r="H265" s="2061"/>
      <c r="I265" s="2061"/>
      <c r="J265" s="2061"/>
      <c r="K265" s="2062"/>
      <c r="L265" s="2062"/>
      <c r="M265" s="2062"/>
      <c r="N265" s="2062"/>
      <c r="O265" s="2062"/>
      <c r="P265" s="2062"/>
      <c r="Q265" s="2062"/>
      <c r="R265" s="2062"/>
      <c r="S265" s="2062"/>
      <c r="T265" s="2062"/>
      <c r="U265" s="2062"/>
      <c r="V265" s="2062"/>
      <c r="W265" s="2061"/>
      <c r="X265" s="2063"/>
      <c r="Y265" s="2063"/>
      <c r="Z265" s="2063"/>
      <c r="AA265" s="2063"/>
      <c r="AB265" s="2063"/>
      <c r="AC265" s="38"/>
      <c r="AD265" s="38"/>
    </row>
    <row r="266" spans="2:30" x14ac:dyDescent="0.2">
      <c r="B266" s="2070"/>
      <c r="C266" s="2060"/>
      <c r="D266" s="2060"/>
      <c r="E266" s="2060"/>
      <c r="F266" s="2060"/>
      <c r="G266" s="1273"/>
      <c r="H266" s="2061"/>
      <c r="I266" s="2061"/>
      <c r="J266" s="2061"/>
      <c r="K266" s="2062"/>
      <c r="L266" s="2062"/>
      <c r="M266" s="2062"/>
      <c r="N266" s="2062"/>
      <c r="O266" s="2062"/>
      <c r="P266" s="2062"/>
      <c r="Q266" s="2062"/>
      <c r="R266" s="2062"/>
      <c r="S266" s="2062"/>
      <c r="T266" s="2062"/>
      <c r="U266" s="2062"/>
      <c r="V266" s="2062"/>
      <c r="W266" s="2061"/>
      <c r="X266" s="2063"/>
      <c r="Y266" s="2063"/>
      <c r="Z266" s="2063"/>
      <c r="AA266" s="2063"/>
      <c r="AB266" s="2063"/>
      <c r="AC266" s="38"/>
      <c r="AD266" s="38"/>
    </row>
    <row r="267" spans="2:30" x14ac:dyDescent="0.2">
      <c r="B267" s="2070"/>
      <c r="C267" s="2060"/>
      <c r="D267" s="2060"/>
      <c r="E267" s="2060"/>
      <c r="F267" s="2060"/>
      <c r="G267" s="1273"/>
      <c r="H267" s="2061"/>
      <c r="I267" s="2061"/>
      <c r="J267" s="2061"/>
      <c r="K267" s="2062"/>
      <c r="L267" s="2062"/>
      <c r="M267" s="2062"/>
      <c r="N267" s="2062"/>
      <c r="O267" s="2062"/>
      <c r="P267" s="2062"/>
      <c r="Q267" s="2062"/>
      <c r="R267" s="2062"/>
      <c r="S267" s="2062"/>
      <c r="T267" s="2062"/>
      <c r="U267" s="2062"/>
      <c r="V267" s="2062"/>
      <c r="W267" s="2061"/>
      <c r="X267" s="2063"/>
      <c r="Y267" s="2063"/>
      <c r="Z267" s="2063"/>
      <c r="AA267" s="2063"/>
      <c r="AB267" s="2063"/>
      <c r="AC267" s="38"/>
      <c r="AD267" s="38"/>
    </row>
    <row r="268" spans="2:30" x14ac:dyDescent="0.2">
      <c r="B268" s="2070"/>
      <c r="C268" s="2060"/>
      <c r="D268" s="2060"/>
      <c r="E268" s="2060"/>
      <c r="F268" s="2060"/>
      <c r="G268" s="1273"/>
      <c r="H268" s="2061"/>
      <c r="I268" s="2061"/>
      <c r="J268" s="2061"/>
      <c r="K268" s="2062"/>
      <c r="L268" s="2062"/>
      <c r="M268" s="2062"/>
      <c r="N268" s="2062"/>
      <c r="O268" s="2062"/>
      <c r="P268" s="2062"/>
      <c r="Q268" s="2062"/>
      <c r="R268" s="2062"/>
      <c r="S268" s="2062"/>
      <c r="T268" s="2062"/>
      <c r="U268" s="2062"/>
      <c r="V268" s="2062"/>
      <c r="W268" s="2061"/>
      <c r="X268" s="2063"/>
      <c r="Y268" s="2063"/>
      <c r="Z268" s="2063"/>
      <c r="AA268" s="2063"/>
      <c r="AB268" s="2063"/>
      <c r="AC268" s="38"/>
      <c r="AD268" s="38"/>
    </row>
    <row r="269" spans="2:30" x14ac:dyDescent="0.2">
      <c r="B269" s="2070"/>
      <c r="C269" s="2060"/>
      <c r="D269" s="2060"/>
      <c r="E269" s="2060"/>
      <c r="F269" s="2060"/>
      <c r="G269" s="1273"/>
      <c r="H269" s="2061"/>
      <c r="I269" s="2061"/>
      <c r="J269" s="2061"/>
      <c r="K269" s="2062"/>
      <c r="L269" s="2062"/>
      <c r="M269" s="2062"/>
      <c r="N269" s="2062"/>
      <c r="O269" s="2062"/>
      <c r="P269" s="2062"/>
      <c r="Q269" s="2062"/>
      <c r="R269" s="2062"/>
      <c r="S269" s="2062"/>
      <c r="T269" s="2062"/>
      <c r="U269" s="2062"/>
      <c r="V269" s="2062"/>
      <c r="W269" s="2061"/>
      <c r="X269" s="2063"/>
      <c r="Y269" s="2063"/>
      <c r="Z269" s="2063"/>
      <c r="AA269" s="2063"/>
      <c r="AB269" s="2063"/>
      <c r="AC269" s="38"/>
      <c r="AD269" s="38"/>
    </row>
    <row r="270" spans="2:30" x14ac:dyDescent="0.2">
      <c r="B270" s="2070"/>
      <c r="C270" s="2060"/>
      <c r="D270" s="2060"/>
      <c r="E270" s="2060"/>
      <c r="F270" s="2060"/>
      <c r="G270" s="1273"/>
      <c r="H270" s="2061"/>
      <c r="I270" s="2061"/>
      <c r="J270" s="2061"/>
      <c r="K270" s="2062"/>
      <c r="L270" s="2062"/>
      <c r="M270" s="2062"/>
      <c r="N270" s="2062"/>
      <c r="O270" s="2062"/>
      <c r="P270" s="2062"/>
      <c r="Q270" s="2062"/>
      <c r="R270" s="2062"/>
      <c r="S270" s="2062"/>
      <c r="T270" s="2062"/>
      <c r="U270" s="2062"/>
      <c r="V270" s="2062"/>
      <c r="W270" s="2061"/>
      <c r="X270" s="2063"/>
      <c r="Y270" s="2063"/>
      <c r="Z270" s="2063"/>
      <c r="AA270" s="2063"/>
      <c r="AB270" s="2063"/>
      <c r="AC270" s="38"/>
      <c r="AD270" s="38"/>
    </row>
    <row r="271" spans="2:30" x14ac:dyDescent="0.2">
      <c r="B271" s="2070"/>
      <c r="C271" s="2060"/>
      <c r="D271" s="2060"/>
      <c r="E271" s="2060"/>
      <c r="F271" s="2060"/>
      <c r="G271" s="1273"/>
      <c r="H271" s="2061"/>
      <c r="I271" s="2061"/>
      <c r="J271" s="2061"/>
      <c r="K271" s="2062"/>
      <c r="L271" s="2062"/>
      <c r="M271" s="2062"/>
      <c r="N271" s="2062"/>
      <c r="O271" s="2062"/>
      <c r="P271" s="2062"/>
      <c r="Q271" s="2062"/>
      <c r="R271" s="2062"/>
      <c r="S271" s="2062"/>
      <c r="T271" s="2062"/>
      <c r="U271" s="2062"/>
      <c r="V271" s="2062"/>
      <c r="W271" s="2061"/>
      <c r="X271" s="2063"/>
      <c r="Y271" s="2063"/>
      <c r="Z271" s="2063"/>
      <c r="AA271" s="2063"/>
      <c r="AB271" s="2063"/>
      <c r="AC271" s="38"/>
      <c r="AD271" s="38"/>
    </row>
    <row r="272" spans="2:30" x14ac:dyDescent="0.2">
      <c r="B272" s="2070"/>
      <c r="C272" s="2060"/>
      <c r="D272" s="2060"/>
      <c r="E272" s="2060"/>
      <c r="F272" s="2060"/>
      <c r="G272" s="1273"/>
      <c r="H272" s="2061"/>
      <c r="I272" s="2061"/>
      <c r="J272" s="2061"/>
      <c r="K272" s="2062"/>
      <c r="L272" s="2062"/>
      <c r="M272" s="2062"/>
      <c r="N272" s="2062"/>
      <c r="O272" s="2062"/>
      <c r="P272" s="2062"/>
      <c r="Q272" s="2062"/>
      <c r="R272" s="2062"/>
      <c r="S272" s="2062"/>
      <c r="T272" s="2062"/>
      <c r="U272" s="2062"/>
      <c r="V272" s="2062"/>
      <c r="W272" s="2061"/>
      <c r="X272" s="2063"/>
      <c r="Y272" s="2063"/>
      <c r="Z272" s="2063"/>
      <c r="AA272" s="2063"/>
      <c r="AB272" s="2063"/>
      <c r="AC272" s="38"/>
      <c r="AD272" s="38"/>
    </row>
    <row r="273" spans="2:30" x14ac:dyDescent="0.2">
      <c r="B273" s="2070"/>
      <c r="C273" s="2060"/>
      <c r="D273" s="2060"/>
      <c r="E273" s="2060"/>
      <c r="F273" s="2060"/>
      <c r="G273" s="1273"/>
      <c r="H273" s="2061"/>
      <c r="I273" s="2061"/>
      <c r="J273" s="2061"/>
      <c r="K273" s="2062"/>
      <c r="L273" s="2062"/>
      <c r="M273" s="2062"/>
      <c r="N273" s="2062"/>
      <c r="O273" s="2062"/>
      <c r="P273" s="2062"/>
      <c r="Q273" s="2062"/>
      <c r="R273" s="2062"/>
      <c r="S273" s="2062"/>
      <c r="T273" s="2062"/>
      <c r="U273" s="2062"/>
      <c r="V273" s="2062"/>
      <c r="W273" s="2061"/>
      <c r="X273" s="2063"/>
      <c r="Y273" s="2063"/>
      <c r="Z273" s="2063"/>
      <c r="AA273" s="2063"/>
      <c r="AB273" s="2063"/>
      <c r="AC273" s="38"/>
      <c r="AD273" s="38"/>
    </row>
    <row r="274" spans="2:30" x14ac:dyDescent="0.2">
      <c r="B274" s="2070"/>
      <c r="C274" s="2060"/>
      <c r="D274" s="2060"/>
      <c r="E274" s="2060"/>
      <c r="F274" s="2060"/>
      <c r="G274" s="1273"/>
      <c r="H274" s="2061"/>
      <c r="I274" s="2061"/>
      <c r="J274" s="2061"/>
      <c r="K274" s="2062"/>
      <c r="L274" s="2062"/>
      <c r="M274" s="2062"/>
      <c r="N274" s="2062"/>
      <c r="O274" s="2062"/>
      <c r="P274" s="2062"/>
      <c r="Q274" s="2062"/>
      <c r="R274" s="2062"/>
      <c r="S274" s="2062"/>
      <c r="T274" s="2062"/>
      <c r="U274" s="2062"/>
      <c r="V274" s="2062"/>
      <c r="W274" s="2061"/>
      <c r="X274" s="2063"/>
      <c r="Y274" s="2063"/>
      <c r="Z274" s="2063"/>
      <c r="AA274" s="2063"/>
      <c r="AB274" s="2063"/>
      <c r="AC274" s="38"/>
      <c r="AD274" s="38"/>
    </row>
    <row r="275" spans="2:30" x14ac:dyDescent="0.2">
      <c r="B275" s="2070"/>
      <c r="C275" s="2060"/>
      <c r="D275" s="2060"/>
      <c r="E275" s="2060"/>
      <c r="F275" s="2060"/>
      <c r="G275" s="1273"/>
      <c r="H275" s="2061"/>
      <c r="I275" s="2061"/>
      <c r="J275" s="2061"/>
      <c r="K275" s="2062"/>
      <c r="L275" s="2062"/>
      <c r="M275" s="2062"/>
      <c r="N275" s="2062"/>
      <c r="O275" s="2062"/>
      <c r="P275" s="2062"/>
      <c r="Q275" s="2062"/>
      <c r="R275" s="2062"/>
      <c r="S275" s="2062"/>
      <c r="T275" s="2062"/>
      <c r="U275" s="2062"/>
      <c r="V275" s="2062"/>
      <c r="W275" s="2061"/>
      <c r="X275" s="2063"/>
      <c r="Y275" s="2063"/>
      <c r="Z275" s="2063"/>
      <c r="AA275" s="2063"/>
      <c r="AB275" s="2063"/>
      <c r="AC275" s="38"/>
      <c r="AD275" s="38"/>
    </row>
    <row r="276" spans="2:30" x14ac:dyDescent="0.2">
      <c r="B276" s="2070"/>
      <c r="C276" s="2060"/>
      <c r="D276" s="2060"/>
      <c r="E276" s="2060"/>
      <c r="F276" s="2060"/>
      <c r="G276" s="1273"/>
      <c r="H276" s="2061"/>
      <c r="I276" s="2061"/>
      <c r="J276" s="2061"/>
      <c r="K276" s="2062"/>
      <c r="L276" s="2062"/>
      <c r="M276" s="2062"/>
      <c r="N276" s="2062"/>
      <c r="O276" s="2062"/>
      <c r="P276" s="2062"/>
      <c r="Q276" s="2062"/>
      <c r="R276" s="2062"/>
      <c r="S276" s="2062"/>
      <c r="T276" s="2062"/>
      <c r="U276" s="2062"/>
      <c r="V276" s="2062"/>
      <c r="W276" s="2061"/>
      <c r="X276" s="2063"/>
      <c r="Y276" s="2063"/>
      <c r="Z276" s="2063"/>
      <c r="AA276" s="2063"/>
      <c r="AB276" s="2063"/>
      <c r="AC276" s="38"/>
      <c r="AD276" s="38"/>
    </row>
    <row r="277" spans="2:30" x14ac:dyDescent="0.2">
      <c r="B277" s="2070"/>
      <c r="C277" s="2060"/>
      <c r="D277" s="2060"/>
      <c r="E277" s="2060"/>
      <c r="F277" s="2060"/>
      <c r="G277" s="1273"/>
      <c r="H277" s="2061"/>
      <c r="I277" s="2061"/>
      <c r="J277" s="2061"/>
      <c r="K277" s="2062"/>
      <c r="L277" s="2062"/>
      <c r="M277" s="2062"/>
      <c r="N277" s="2062"/>
      <c r="O277" s="2062"/>
      <c r="P277" s="2062"/>
      <c r="Q277" s="2062"/>
      <c r="R277" s="2062"/>
      <c r="S277" s="2062"/>
      <c r="T277" s="2062"/>
      <c r="U277" s="2062"/>
      <c r="V277" s="2062"/>
      <c r="W277" s="2061"/>
      <c r="X277" s="2063"/>
      <c r="Y277" s="2063"/>
      <c r="Z277" s="2063"/>
      <c r="AA277" s="2063"/>
      <c r="AB277" s="2063"/>
      <c r="AC277" s="38"/>
      <c r="AD277" s="38"/>
    </row>
    <row r="278" spans="2:30" x14ac:dyDescent="0.2">
      <c r="B278" s="2070"/>
      <c r="C278" s="2060"/>
      <c r="D278" s="2060"/>
      <c r="E278" s="2060"/>
      <c r="F278" s="2060"/>
      <c r="G278" s="1273"/>
      <c r="H278" s="2061"/>
      <c r="I278" s="2061"/>
      <c r="J278" s="2061"/>
      <c r="K278" s="2062"/>
      <c r="L278" s="2062"/>
      <c r="M278" s="2062"/>
      <c r="N278" s="2062"/>
      <c r="O278" s="2062"/>
      <c r="P278" s="2062"/>
      <c r="Q278" s="2062"/>
      <c r="R278" s="2062"/>
      <c r="S278" s="2062"/>
      <c r="T278" s="2062"/>
      <c r="U278" s="2062"/>
      <c r="V278" s="2062"/>
      <c r="W278" s="2061"/>
      <c r="X278" s="2063"/>
      <c r="Y278" s="2063"/>
      <c r="Z278" s="2063"/>
      <c r="AA278" s="2063"/>
      <c r="AB278" s="2063"/>
      <c r="AC278" s="38"/>
      <c r="AD278" s="38"/>
    </row>
    <row r="279" spans="2:30" x14ac:dyDescent="0.2">
      <c r="B279" s="2070"/>
      <c r="C279" s="2060"/>
      <c r="D279" s="2060"/>
      <c r="E279" s="2060"/>
      <c r="F279" s="2060"/>
      <c r="G279" s="1273"/>
      <c r="H279" s="2061"/>
      <c r="I279" s="2061"/>
      <c r="J279" s="2061"/>
      <c r="K279" s="2062"/>
      <c r="L279" s="2062"/>
      <c r="M279" s="2062"/>
      <c r="N279" s="2062"/>
      <c r="O279" s="2062"/>
      <c r="P279" s="2062"/>
      <c r="Q279" s="2062"/>
      <c r="R279" s="2062"/>
      <c r="S279" s="2062"/>
      <c r="T279" s="2062"/>
      <c r="U279" s="2062"/>
      <c r="V279" s="2062"/>
      <c r="W279" s="2061"/>
      <c r="X279" s="2063"/>
      <c r="Y279" s="2063"/>
      <c r="Z279" s="2063"/>
      <c r="AA279" s="2063"/>
      <c r="AB279" s="2063"/>
      <c r="AC279" s="38"/>
      <c r="AD279" s="38"/>
    </row>
    <row r="280" spans="2:30" x14ac:dyDescent="0.2">
      <c r="B280" s="2070"/>
      <c r="C280" s="2060"/>
      <c r="D280" s="2060"/>
      <c r="E280" s="2060"/>
      <c r="F280" s="2060"/>
      <c r="G280" s="1273"/>
      <c r="H280" s="2061"/>
      <c r="I280" s="2061"/>
      <c r="J280" s="2061"/>
      <c r="K280" s="2062"/>
      <c r="L280" s="2062"/>
      <c r="M280" s="2062"/>
      <c r="N280" s="2062"/>
      <c r="O280" s="2062"/>
      <c r="P280" s="2062"/>
      <c r="Q280" s="2062"/>
      <c r="R280" s="2062"/>
      <c r="S280" s="2062"/>
      <c r="T280" s="2062"/>
      <c r="U280" s="2062"/>
      <c r="V280" s="2062"/>
      <c r="W280" s="2061"/>
      <c r="X280" s="2063"/>
      <c r="Y280" s="2063"/>
      <c r="Z280" s="2063"/>
      <c r="AA280" s="2063"/>
      <c r="AB280" s="2063"/>
      <c r="AC280" s="38"/>
      <c r="AD280" s="38"/>
    </row>
    <row r="281" spans="2:30" x14ac:dyDescent="0.2">
      <c r="B281" s="2070"/>
      <c r="C281" s="2060"/>
      <c r="D281" s="2060"/>
      <c r="E281" s="2060"/>
      <c r="F281" s="2060"/>
      <c r="G281" s="1273"/>
      <c r="H281" s="2061"/>
      <c r="I281" s="2061"/>
      <c r="J281" s="2061"/>
      <c r="K281" s="2062"/>
      <c r="L281" s="2062"/>
      <c r="M281" s="2062"/>
      <c r="N281" s="2062"/>
      <c r="O281" s="2062"/>
      <c r="P281" s="2062"/>
      <c r="Q281" s="2062"/>
      <c r="R281" s="2062"/>
      <c r="S281" s="2062"/>
      <c r="T281" s="2062"/>
      <c r="U281" s="2062"/>
      <c r="V281" s="2062"/>
      <c r="W281" s="2061"/>
      <c r="X281" s="2063"/>
      <c r="Y281" s="2063"/>
      <c r="Z281" s="2063"/>
      <c r="AA281" s="2063"/>
      <c r="AB281" s="2063"/>
      <c r="AC281" s="38"/>
      <c r="AD281" s="38"/>
    </row>
    <row r="282" spans="2:30" x14ac:dyDescent="0.2">
      <c r="B282" s="2070"/>
      <c r="C282" s="2060"/>
      <c r="D282" s="2060"/>
      <c r="E282" s="2060"/>
      <c r="F282" s="2060"/>
      <c r="G282" s="1273"/>
      <c r="H282" s="2061"/>
      <c r="I282" s="2061"/>
      <c r="J282" s="2061"/>
      <c r="K282" s="2062"/>
      <c r="L282" s="2062"/>
      <c r="M282" s="2062"/>
      <c r="N282" s="2062"/>
      <c r="O282" s="2062"/>
      <c r="P282" s="2062"/>
      <c r="Q282" s="2062"/>
      <c r="R282" s="2062"/>
      <c r="S282" s="2062"/>
      <c r="T282" s="2062"/>
      <c r="U282" s="2062"/>
      <c r="V282" s="2062"/>
      <c r="W282" s="2061"/>
      <c r="X282" s="2063"/>
      <c r="Y282" s="2063"/>
      <c r="Z282" s="2063"/>
      <c r="AA282" s="2063"/>
      <c r="AB282" s="2063"/>
      <c r="AC282" s="38"/>
      <c r="AD282" s="38"/>
    </row>
    <row r="283" spans="2:30" x14ac:dyDescent="0.2">
      <c r="B283" s="2070"/>
      <c r="C283" s="2060"/>
      <c r="D283" s="2060"/>
      <c r="E283" s="2060"/>
      <c r="F283" s="2060"/>
      <c r="G283" s="1273"/>
      <c r="H283" s="2061"/>
      <c r="I283" s="2061"/>
      <c r="J283" s="2061"/>
      <c r="K283" s="2062"/>
      <c r="L283" s="2062"/>
      <c r="M283" s="2062"/>
      <c r="N283" s="2062"/>
      <c r="O283" s="2062"/>
      <c r="P283" s="2062"/>
      <c r="Q283" s="2062"/>
      <c r="R283" s="2062"/>
      <c r="S283" s="2062"/>
      <c r="T283" s="2062"/>
      <c r="U283" s="2062"/>
      <c r="V283" s="2062"/>
      <c r="W283" s="2061"/>
      <c r="X283" s="2063"/>
      <c r="Y283" s="2063"/>
      <c r="Z283" s="2063"/>
      <c r="AA283" s="2063"/>
      <c r="AB283" s="2063"/>
      <c r="AC283" s="38"/>
      <c r="AD283" s="38"/>
    </row>
    <row r="284" spans="2:30" x14ac:dyDescent="0.2">
      <c r="B284" s="2070"/>
      <c r="C284" s="2060"/>
      <c r="D284" s="2060"/>
      <c r="E284" s="2060"/>
      <c r="F284" s="2060"/>
      <c r="G284" s="1273"/>
      <c r="H284" s="2061"/>
      <c r="I284" s="2061"/>
      <c r="J284" s="2061"/>
      <c r="K284" s="2062"/>
      <c r="L284" s="2062"/>
      <c r="M284" s="2062"/>
      <c r="N284" s="2062"/>
      <c r="O284" s="2062"/>
      <c r="P284" s="2062"/>
      <c r="Q284" s="2062"/>
      <c r="R284" s="2062"/>
      <c r="S284" s="2062"/>
      <c r="T284" s="2062"/>
      <c r="U284" s="2062"/>
      <c r="V284" s="2062"/>
      <c r="W284" s="2061"/>
      <c r="X284" s="2063"/>
      <c r="Y284" s="2063"/>
      <c r="Z284" s="2063"/>
      <c r="AA284" s="2063"/>
      <c r="AB284" s="2063"/>
      <c r="AC284" s="38"/>
      <c r="AD284" s="38"/>
    </row>
    <row r="285" spans="2:30" x14ac:dyDescent="0.2">
      <c r="B285" s="2070"/>
      <c r="C285" s="2060"/>
      <c r="D285" s="2060"/>
      <c r="E285" s="2060"/>
      <c r="F285" s="2060"/>
      <c r="G285" s="1273"/>
      <c r="H285" s="2061"/>
      <c r="I285" s="2061"/>
      <c r="J285" s="2061"/>
      <c r="K285" s="2062"/>
      <c r="L285" s="2062"/>
      <c r="M285" s="2062"/>
      <c r="N285" s="2062"/>
      <c r="O285" s="2062"/>
      <c r="P285" s="2062"/>
      <c r="Q285" s="2062"/>
      <c r="R285" s="2062"/>
      <c r="S285" s="2062"/>
      <c r="T285" s="2062"/>
      <c r="U285" s="2062"/>
      <c r="V285" s="2062"/>
      <c r="W285" s="2061"/>
      <c r="X285" s="2063"/>
      <c r="Y285" s="2063"/>
      <c r="Z285" s="2063"/>
      <c r="AA285" s="2063"/>
      <c r="AB285" s="2063"/>
      <c r="AC285" s="38"/>
      <c r="AD285" s="38"/>
    </row>
    <row r="286" spans="2:30" x14ac:dyDescent="0.2">
      <c r="B286" s="2070"/>
      <c r="C286" s="2060"/>
      <c r="D286" s="2060"/>
      <c r="E286" s="2060"/>
      <c r="F286" s="2060"/>
      <c r="G286" s="1273"/>
      <c r="H286" s="2061"/>
      <c r="I286" s="2061"/>
      <c r="J286" s="2061"/>
      <c r="K286" s="2062"/>
      <c r="L286" s="2062"/>
      <c r="M286" s="2062"/>
      <c r="N286" s="2062"/>
      <c r="O286" s="2062"/>
      <c r="P286" s="2062"/>
      <c r="Q286" s="2062"/>
      <c r="R286" s="2062"/>
      <c r="S286" s="2062"/>
      <c r="T286" s="2062"/>
      <c r="U286" s="2062"/>
      <c r="V286" s="2062"/>
      <c r="W286" s="2061"/>
      <c r="X286" s="2063"/>
      <c r="Y286" s="2063"/>
      <c r="Z286" s="2063"/>
      <c r="AA286" s="2063"/>
      <c r="AB286" s="2063"/>
      <c r="AC286" s="38"/>
      <c r="AD286" s="38"/>
    </row>
    <row r="287" spans="2:30" x14ac:dyDescent="0.2">
      <c r="B287" s="2070"/>
      <c r="C287" s="2060"/>
      <c r="D287" s="2060"/>
      <c r="E287" s="2060"/>
      <c r="F287" s="2060"/>
      <c r="G287" s="1273"/>
      <c r="H287" s="2061"/>
      <c r="I287" s="2061"/>
      <c r="J287" s="2061"/>
      <c r="K287" s="2062"/>
      <c r="L287" s="2062"/>
      <c r="M287" s="2062"/>
      <c r="N287" s="2062"/>
      <c r="O287" s="2062"/>
      <c r="P287" s="2062"/>
      <c r="Q287" s="2062"/>
      <c r="R287" s="2062"/>
      <c r="S287" s="2062"/>
      <c r="T287" s="2062"/>
      <c r="U287" s="2062"/>
      <c r="V287" s="2062"/>
      <c r="W287" s="2061"/>
      <c r="X287" s="2063"/>
      <c r="Y287" s="2063"/>
      <c r="Z287" s="2063"/>
      <c r="AA287" s="2063"/>
      <c r="AB287" s="2063"/>
      <c r="AC287" s="38"/>
      <c r="AD287" s="38"/>
    </row>
    <row r="288" spans="2:30" x14ac:dyDescent="0.2">
      <c r="B288" s="2070"/>
      <c r="C288" s="2060"/>
      <c r="D288" s="2060"/>
      <c r="E288" s="2060"/>
      <c r="F288" s="2060"/>
      <c r="G288" s="1273"/>
      <c r="H288" s="2061"/>
      <c r="I288" s="2061"/>
      <c r="J288" s="2061"/>
      <c r="K288" s="2062"/>
      <c r="L288" s="2062"/>
      <c r="M288" s="2062"/>
      <c r="N288" s="2062"/>
      <c r="O288" s="2062"/>
      <c r="P288" s="2062"/>
      <c r="Q288" s="2062"/>
      <c r="R288" s="2062"/>
      <c r="S288" s="2062"/>
      <c r="T288" s="2062"/>
      <c r="U288" s="2062"/>
      <c r="V288" s="2062"/>
      <c r="W288" s="2061"/>
      <c r="X288" s="2063"/>
      <c r="Y288" s="2063"/>
      <c r="Z288" s="2063"/>
      <c r="AA288" s="2063"/>
      <c r="AB288" s="2063"/>
      <c r="AC288" s="38"/>
      <c r="AD288" s="38"/>
    </row>
    <row r="289" spans="2:30" x14ac:dyDescent="0.2">
      <c r="B289" s="2070"/>
      <c r="C289" s="2060"/>
      <c r="D289" s="2060"/>
      <c r="E289" s="2060"/>
      <c r="F289" s="2060"/>
      <c r="G289" s="1273"/>
      <c r="H289" s="2061"/>
      <c r="I289" s="2061"/>
      <c r="J289" s="2061"/>
      <c r="K289" s="2062"/>
      <c r="L289" s="2062"/>
      <c r="M289" s="2062"/>
      <c r="N289" s="2062"/>
      <c r="O289" s="2062"/>
      <c r="P289" s="2062"/>
      <c r="Q289" s="2062"/>
      <c r="R289" s="2062"/>
      <c r="S289" s="2062"/>
      <c r="T289" s="2062"/>
      <c r="U289" s="2062"/>
      <c r="V289" s="2062"/>
      <c r="W289" s="2061"/>
      <c r="X289" s="2063"/>
      <c r="Y289" s="2063"/>
      <c r="Z289" s="2063"/>
      <c r="AA289" s="2063"/>
      <c r="AB289" s="2063"/>
      <c r="AC289" s="38"/>
      <c r="AD289" s="38"/>
    </row>
    <row r="290" spans="2:30" x14ac:dyDescent="0.2">
      <c r="B290" s="2070"/>
      <c r="C290" s="2060"/>
      <c r="D290" s="2060"/>
      <c r="E290" s="2060"/>
      <c r="F290" s="2060"/>
      <c r="G290" s="1273"/>
      <c r="H290" s="2061"/>
      <c r="I290" s="2061"/>
      <c r="J290" s="2061"/>
      <c r="K290" s="2062"/>
      <c r="L290" s="2062"/>
      <c r="M290" s="2062"/>
      <c r="N290" s="2062"/>
      <c r="O290" s="2062"/>
      <c r="P290" s="2062"/>
      <c r="Q290" s="2062"/>
      <c r="R290" s="2062"/>
      <c r="S290" s="2062"/>
      <c r="T290" s="2062"/>
      <c r="U290" s="2062"/>
      <c r="V290" s="2062"/>
      <c r="W290" s="2061"/>
      <c r="X290" s="2063"/>
      <c r="Y290" s="2063"/>
      <c r="Z290" s="2063"/>
      <c r="AA290" s="2063"/>
      <c r="AB290" s="2063"/>
      <c r="AC290" s="38"/>
      <c r="AD290" s="38"/>
    </row>
    <row r="291" spans="2:30" x14ac:dyDescent="0.2">
      <c r="B291" s="2070"/>
      <c r="C291" s="2060"/>
      <c r="D291" s="2060"/>
      <c r="E291" s="2060"/>
      <c r="F291" s="2060"/>
      <c r="G291" s="1273"/>
      <c r="H291" s="2061"/>
      <c r="I291" s="2061"/>
      <c r="J291" s="2061"/>
      <c r="K291" s="2062"/>
      <c r="L291" s="2062"/>
      <c r="M291" s="2062"/>
      <c r="N291" s="2062"/>
      <c r="O291" s="2062"/>
      <c r="P291" s="2062"/>
      <c r="Q291" s="2062"/>
      <c r="R291" s="2062"/>
      <c r="S291" s="2062"/>
      <c r="T291" s="2062"/>
      <c r="U291" s="2062"/>
      <c r="V291" s="2062"/>
      <c r="W291" s="2061"/>
      <c r="X291" s="2063"/>
      <c r="Y291" s="2063"/>
      <c r="Z291" s="2063"/>
      <c r="AA291" s="2063"/>
      <c r="AB291" s="2063"/>
      <c r="AC291" s="38"/>
      <c r="AD291" s="38"/>
    </row>
    <row r="292" spans="2:30" x14ac:dyDescent="0.2">
      <c r="B292" s="2070"/>
      <c r="C292" s="2060"/>
      <c r="D292" s="2060"/>
      <c r="E292" s="2060"/>
      <c r="F292" s="2060"/>
      <c r="G292" s="1273"/>
      <c r="H292" s="2061"/>
      <c r="I292" s="2061"/>
      <c r="J292" s="2061"/>
      <c r="K292" s="2062"/>
      <c r="L292" s="2062"/>
      <c r="M292" s="2062"/>
      <c r="N292" s="2062"/>
      <c r="O292" s="2062"/>
      <c r="P292" s="2062"/>
      <c r="Q292" s="2062"/>
      <c r="R292" s="2062"/>
      <c r="S292" s="2062"/>
      <c r="T292" s="2062"/>
      <c r="U292" s="2062"/>
      <c r="V292" s="2062"/>
      <c r="W292" s="2061"/>
      <c r="X292" s="2063"/>
      <c r="Y292" s="2063"/>
      <c r="Z292" s="2063"/>
      <c r="AA292" s="2063"/>
      <c r="AB292" s="2063"/>
      <c r="AC292" s="38"/>
      <c r="AD292" s="38"/>
    </row>
    <row r="293" spans="2:30" x14ac:dyDescent="0.2">
      <c r="B293" s="2070"/>
      <c r="C293" s="2060"/>
      <c r="D293" s="2060"/>
      <c r="E293" s="2060"/>
      <c r="F293" s="2060"/>
      <c r="G293" s="1273"/>
      <c r="H293" s="2061"/>
      <c r="I293" s="2061"/>
      <c r="J293" s="2061"/>
      <c r="K293" s="2062"/>
      <c r="L293" s="2062"/>
      <c r="M293" s="2062"/>
      <c r="N293" s="2062"/>
      <c r="O293" s="2062"/>
      <c r="P293" s="2062"/>
      <c r="Q293" s="2062"/>
      <c r="R293" s="2062"/>
      <c r="S293" s="2062"/>
      <c r="T293" s="2062"/>
      <c r="U293" s="2062"/>
      <c r="V293" s="2062"/>
      <c r="W293" s="2061"/>
      <c r="X293" s="2063"/>
      <c r="Y293" s="2063"/>
      <c r="Z293" s="2063"/>
      <c r="AA293" s="2063"/>
      <c r="AB293" s="2063"/>
      <c r="AC293" s="38"/>
      <c r="AD293" s="38"/>
    </row>
    <row r="294" spans="2:30" x14ac:dyDescent="0.2">
      <c r="B294" s="2070"/>
      <c r="C294" s="2060"/>
      <c r="D294" s="2060"/>
      <c r="E294" s="2060"/>
      <c r="F294" s="2060"/>
      <c r="G294" s="1273"/>
      <c r="H294" s="2061"/>
      <c r="I294" s="2061"/>
      <c r="J294" s="2061"/>
      <c r="K294" s="2062"/>
      <c r="L294" s="2062"/>
      <c r="M294" s="2062"/>
      <c r="N294" s="2062"/>
      <c r="O294" s="2062"/>
      <c r="P294" s="2062"/>
      <c r="Q294" s="2062"/>
      <c r="R294" s="2062"/>
      <c r="S294" s="2062"/>
      <c r="T294" s="2062"/>
      <c r="U294" s="2062"/>
      <c r="V294" s="2062"/>
      <c r="W294" s="2061"/>
      <c r="X294" s="2063"/>
      <c r="Y294" s="2063"/>
      <c r="Z294" s="2063"/>
      <c r="AA294" s="2063"/>
      <c r="AB294" s="2063"/>
      <c r="AC294" s="38"/>
      <c r="AD294" s="38"/>
    </row>
    <row r="295" spans="2:30" x14ac:dyDescent="0.2">
      <c r="B295" s="2070"/>
      <c r="C295" s="2060"/>
      <c r="D295" s="2060"/>
      <c r="E295" s="2060"/>
      <c r="F295" s="2060"/>
      <c r="G295" s="1273"/>
      <c r="H295" s="2061"/>
      <c r="I295" s="2061"/>
      <c r="J295" s="2061"/>
      <c r="K295" s="2062"/>
      <c r="L295" s="2062"/>
      <c r="M295" s="2062"/>
      <c r="N295" s="2062"/>
      <c r="O295" s="2062"/>
      <c r="P295" s="2062"/>
      <c r="Q295" s="2062"/>
      <c r="R295" s="2062"/>
      <c r="S295" s="2062"/>
      <c r="T295" s="2062"/>
      <c r="U295" s="2062"/>
      <c r="V295" s="2062"/>
      <c r="W295" s="2061"/>
      <c r="X295" s="2063"/>
      <c r="Y295" s="2063"/>
      <c r="Z295" s="2063"/>
      <c r="AA295" s="2063"/>
      <c r="AB295" s="2063"/>
      <c r="AC295" s="38"/>
      <c r="AD295" s="38"/>
    </row>
    <row r="296" spans="2:30" x14ac:dyDescent="0.2">
      <c r="B296" s="2070"/>
      <c r="C296" s="2060"/>
      <c r="D296" s="2060"/>
      <c r="E296" s="2060"/>
      <c r="F296" s="2060"/>
      <c r="G296" s="1273"/>
      <c r="H296" s="2061"/>
      <c r="I296" s="2061"/>
      <c r="J296" s="2061"/>
      <c r="K296" s="2062"/>
      <c r="L296" s="2062"/>
      <c r="M296" s="2062"/>
      <c r="N296" s="2062"/>
      <c r="O296" s="2062"/>
      <c r="P296" s="2062"/>
      <c r="Q296" s="2062"/>
      <c r="R296" s="2062"/>
      <c r="S296" s="2062"/>
      <c r="T296" s="2062"/>
      <c r="U296" s="2062"/>
      <c r="V296" s="2062"/>
      <c r="W296" s="2061"/>
      <c r="X296" s="2063"/>
      <c r="Y296" s="2063"/>
      <c r="Z296" s="2063"/>
      <c r="AA296" s="2063"/>
      <c r="AB296" s="2063"/>
      <c r="AC296" s="38"/>
      <c r="AD296" s="38"/>
    </row>
    <row r="297" spans="2:30" x14ac:dyDescent="0.2">
      <c r="B297" s="2070"/>
      <c r="C297" s="2060"/>
      <c r="D297" s="2060"/>
      <c r="E297" s="2060"/>
      <c r="F297" s="2060"/>
      <c r="G297" s="1273"/>
      <c r="H297" s="2061"/>
      <c r="I297" s="2061"/>
      <c r="J297" s="2061"/>
      <c r="K297" s="2062"/>
      <c r="L297" s="2062"/>
      <c r="M297" s="2062"/>
      <c r="N297" s="2062"/>
      <c r="O297" s="2062"/>
      <c r="P297" s="2062"/>
      <c r="Q297" s="2062"/>
      <c r="R297" s="2062"/>
      <c r="S297" s="2062"/>
      <c r="T297" s="2062"/>
      <c r="U297" s="2062"/>
      <c r="V297" s="2062"/>
      <c r="W297" s="2061"/>
      <c r="X297" s="2063"/>
      <c r="Y297" s="2063"/>
      <c r="Z297" s="2063"/>
      <c r="AA297" s="2063"/>
      <c r="AB297" s="2063"/>
      <c r="AC297" s="38"/>
      <c r="AD297" s="38"/>
    </row>
    <row r="298" spans="2:30" x14ac:dyDescent="0.2">
      <c r="B298" s="2070"/>
      <c r="C298" s="2060"/>
      <c r="D298" s="2060"/>
      <c r="E298" s="2060"/>
      <c r="F298" s="2060"/>
      <c r="G298" s="1273"/>
      <c r="H298" s="2061"/>
      <c r="I298" s="2061"/>
      <c r="J298" s="2061"/>
      <c r="K298" s="2062"/>
      <c r="L298" s="2062"/>
      <c r="M298" s="2062"/>
      <c r="N298" s="2062"/>
      <c r="O298" s="2062"/>
      <c r="P298" s="2062"/>
      <c r="Q298" s="2062"/>
      <c r="R298" s="2062"/>
      <c r="S298" s="2062"/>
      <c r="T298" s="2062"/>
      <c r="U298" s="2062"/>
      <c r="V298" s="2062"/>
      <c r="W298" s="2061"/>
      <c r="X298" s="2063"/>
      <c r="Y298" s="2063"/>
      <c r="Z298" s="2063"/>
      <c r="AA298" s="2063"/>
      <c r="AB298" s="2063"/>
      <c r="AC298" s="38"/>
      <c r="AD298" s="38"/>
    </row>
    <row r="299" spans="2:30" x14ac:dyDescent="0.2">
      <c r="B299" s="2070"/>
      <c r="C299" s="2060"/>
      <c r="D299" s="2060"/>
      <c r="E299" s="2060"/>
      <c r="F299" s="2060"/>
      <c r="G299" s="1273"/>
      <c r="H299" s="2061"/>
      <c r="I299" s="2061"/>
      <c r="J299" s="2061"/>
      <c r="K299" s="2062"/>
      <c r="L299" s="2062"/>
      <c r="M299" s="2062"/>
      <c r="N299" s="2062"/>
      <c r="O299" s="2062"/>
      <c r="P299" s="2062"/>
      <c r="Q299" s="2062"/>
      <c r="R299" s="2062"/>
      <c r="S299" s="2062"/>
      <c r="T299" s="2062"/>
      <c r="U299" s="2062"/>
      <c r="V299" s="2062"/>
      <c r="W299" s="2061"/>
      <c r="X299" s="2063"/>
      <c r="Y299" s="2063"/>
      <c r="Z299" s="2063"/>
      <c r="AA299" s="2063"/>
      <c r="AB299" s="2063"/>
      <c r="AC299" s="38"/>
      <c r="AD299" s="38"/>
    </row>
    <row r="300" spans="2:30" x14ac:dyDescent="0.2">
      <c r="B300" s="2070"/>
      <c r="C300" s="2060"/>
      <c r="D300" s="2060"/>
      <c r="E300" s="2060"/>
      <c r="F300" s="2060"/>
      <c r="G300" s="1273"/>
      <c r="H300" s="2061"/>
      <c r="I300" s="2061"/>
      <c r="J300" s="2061"/>
      <c r="K300" s="2062"/>
      <c r="L300" s="2062"/>
      <c r="M300" s="2062"/>
      <c r="N300" s="2062"/>
      <c r="O300" s="2062"/>
      <c r="P300" s="2062"/>
      <c r="Q300" s="2062"/>
      <c r="R300" s="2062"/>
      <c r="S300" s="2062"/>
      <c r="T300" s="2062"/>
      <c r="U300" s="2062"/>
      <c r="V300" s="2062"/>
      <c r="W300" s="2061"/>
      <c r="X300" s="2063"/>
      <c r="Y300" s="2063"/>
      <c r="Z300" s="2063"/>
      <c r="AA300" s="2063"/>
      <c r="AB300" s="2063"/>
      <c r="AC300" s="38"/>
      <c r="AD300" s="38"/>
    </row>
  </sheetData>
  <sheetProtection password="CC1A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E5:E35">
    <cfRule type="cellIs" dxfId="95" priority="10" operator="greaterThan">
      <formula>0</formula>
    </cfRule>
  </conditionalFormatting>
  <conditionalFormatting sqref="S57">
    <cfRule type="cellIs" dxfId="94" priority="9" operator="equal">
      <formula>"grün"</formula>
    </cfRule>
  </conditionalFormatting>
  <conditionalFormatting sqref="S56">
    <cfRule type="cellIs" dxfId="93" priority="8" operator="equal">
      <formula>"gelb"</formula>
    </cfRule>
  </conditionalFormatting>
  <conditionalFormatting sqref="S55">
    <cfRule type="cellIs" dxfId="92" priority="7" operator="equal">
      <formula>"rot"</formula>
    </cfRule>
  </conditionalFormatting>
  <conditionalFormatting sqref="B5:B35">
    <cfRule type="expression" dxfId="91" priority="3">
      <formula>G5="f"</formula>
    </cfRule>
    <cfRule type="expression" dxfId="90" priority="6">
      <formula>WEEKDAY(B5,2)&gt;5</formula>
    </cfRule>
  </conditionalFormatting>
  <conditionalFormatting sqref="G5:G27 G29 H5:K35 N5:R35 Y5:Z35 AC5:AD35 AF5:AI35">
    <cfRule type="expression" dxfId="89" priority="5">
      <formula>WEEKDAY($B5,2)&lt;6</formula>
    </cfRule>
  </conditionalFormatting>
  <conditionalFormatting sqref="G30:G34">
    <cfRule type="expression" dxfId="88" priority="4">
      <formula>WEEKDAY($B30,2)&lt;6</formula>
    </cfRule>
  </conditionalFormatting>
  <conditionalFormatting sqref="W4:W36">
    <cfRule type="expression" dxfId="87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3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ignoredErrors>
    <ignoredError sqref="K5 R5 Y5" unlockedFormula="1"/>
  </ignoredErrors>
  <drawing r:id="rId2"/>
  <legacyDrawing r:id="rId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7"/>
  <sheetViews>
    <sheetView tabSelected="1" workbookViewId="0">
      <selection activeCell="I1" sqref="I1"/>
    </sheetView>
  </sheetViews>
  <sheetFormatPr baseColWidth="10" defaultColWidth="11.42578125" defaultRowHeight="12.75" x14ac:dyDescent="0.2"/>
  <cols>
    <col min="1" max="1" width="4.28515625" style="38" customWidth="1"/>
    <col min="2" max="8" width="11.42578125" style="38"/>
    <col min="9" max="9" width="6.7109375" style="38" customWidth="1"/>
    <col min="10" max="10" width="17.85546875" style="38" customWidth="1"/>
    <col min="11" max="16384" width="11.42578125" style="38"/>
  </cols>
  <sheetData>
    <row r="1" spans="1:10" ht="15.75" x14ac:dyDescent="0.25">
      <c r="A1" s="198" t="s">
        <v>926</v>
      </c>
      <c r="B1" s="199"/>
      <c r="C1" s="199"/>
      <c r="D1" s="199"/>
      <c r="E1" s="199"/>
      <c r="F1" s="199"/>
      <c r="G1" s="768"/>
      <c r="H1" s="199"/>
      <c r="I1" s="200"/>
      <c r="J1" s="201"/>
    </row>
    <row r="2" spans="1:10" s="940" customFormat="1" ht="14.25" customHeight="1" x14ac:dyDescent="0.2">
      <c r="A2" s="202"/>
      <c r="B2" s="203"/>
      <c r="C2" s="203"/>
      <c r="D2" s="203"/>
      <c r="E2" s="203"/>
      <c r="F2" s="203"/>
      <c r="G2" s="203"/>
      <c r="H2" s="203"/>
      <c r="I2" s="204" t="s">
        <v>415</v>
      </c>
      <c r="J2" s="287" t="s">
        <v>416</v>
      </c>
    </row>
    <row r="3" spans="1:10" x14ac:dyDescent="0.2">
      <c r="A3" s="342" t="s">
        <v>417</v>
      </c>
      <c r="B3" s="283" t="s">
        <v>640</v>
      </c>
      <c r="C3" s="1887"/>
      <c r="D3" s="205"/>
      <c r="E3" s="205"/>
      <c r="F3" s="205"/>
      <c r="G3" s="205"/>
      <c r="H3" s="205"/>
      <c r="I3" s="206" t="s">
        <v>418</v>
      </c>
      <c r="J3" s="1068"/>
    </row>
    <row r="4" spans="1:10" x14ac:dyDescent="0.2">
      <c r="A4" s="343" t="s">
        <v>419</v>
      </c>
      <c r="B4" s="284" t="s">
        <v>641</v>
      </c>
      <c r="C4" s="1888"/>
      <c r="D4" s="207"/>
      <c r="E4" s="207"/>
      <c r="F4" s="207"/>
      <c r="G4" s="207"/>
      <c r="H4" s="207"/>
      <c r="I4" s="206" t="s">
        <v>418</v>
      </c>
      <c r="J4" s="288" t="s">
        <v>420</v>
      </c>
    </row>
    <row r="5" spans="1:10" x14ac:dyDescent="0.2">
      <c r="A5" s="342" t="s">
        <v>642</v>
      </c>
      <c r="B5" s="284" t="s">
        <v>927</v>
      </c>
      <c r="C5" s="1888"/>
      <c r="D5" s="207"/>
      <c r="E5" s="207"/>
      <c r="F5" s="207"/>
      <c r="G5" s="207"/>
      <c r="H5" s="207"/>
      <c r="I5" s="1645" t="s">
        <v>418</v>
      </c>
      <c r="J5" s="288"/>
    </row>
    <row r="6" spans="1:10" x14ac:dyDescent="0.2">
      <c r="A6" s="342"/>
      <c r="B6" s="284" t="s">
        <v>825</v>
      </c>
      <c r="C6" s="1888"/>
      <c r="D6" s="1888" t="s">
        <v>823</v>
      </c>
      <c r="E6" s="207"/>
      <c r="F6" s="207"/>
      <c r="G6" s="207"/>
      <c r="H6" s="207"/>
      <c r="I6" s="1645"/>
      <c r="J6" s="288"/>
    </row>
    <row r="7" spans="1:10" x14ac:dyDescent="0.2">
      <c r="A7" s="342"/>
      <c r="B7" s="284" t="s">
        <v>826</v>
      </c>
      <c r="C7" s="1888"/>
      <c r="D7" s="1888" t="s">
        <v>824</v>
      </c>
      <c r="E7" s="207"/>
      <c r="F7" s="207"/>
      <c r="G7" s="207"/>
      <c r="H7" s="207"/>
      <c r="I7" s="1645"/>
      <c r="J7" s="288"/>
    </row>
    <row r="8" spans="1:10" x14ac:dyDescent="0.2">
      <c r="A8" s="342"/>
      <c r="B8" s="284" t="s">
        <v>941</v>
      </c>
      <c r="C8" s="1888"/>
      <c r="D8" s="1888"/>
      <c r="E8" s="207"/>
      <c r="F8" s="207"/>
      <c r="G8" s="207"/>
      <c r="H8" s="207"/>
      <c r="I8" s="1645"/>
      <c r="J8" s="288"/>
    </row>
    <row r="9" spans="1:10" x14ac:dyDescent="0.2">
      <c r="A9" s="342" t="s">
        <v>965</v>
      </c>
      <c r="B9" s="284" t="s">
        <v>966</v>
      </c>
      <c r="C9" s="1888"/>
      <c r="D9" s="1888"/>
      <c r="E9" s="207"/>
      <c r="F9" s="207"/>
      <c r="G9" s="207"/>
      <c r="H9" s="207"/>
      <c r="I9" s="1645" t="s">
        <v>964</v>
      </c>
      <c r="J9" s="288"/>
    </row>
    <row r="10" spans="1:10" ht="12.75" customHeight="1" x14ac:dyDescent="0.2">
      <c r="A10" s="342" t="s">
        <v>967</v>
      </c>
      <c r="B10" s="284" t="s">
        <v>968</v>
      </c>
      <c r="C10" s="207"/>
      <c r="D10" s="207"/>
      <c r="E10" s="207"/>
      <c r="F10" s="207"/>
      <c r="G10" s="207"/>
      <c r="H10" s="207"/>
      <c r="I10" s="1645" t="s">
        <v>964</v>
      </c>
      <c r="J10" s="288" t="s">
        <v>420</v>
      </c>
    </row>
    <row r="11" spans="1:10" ht="12.75" customHeight="1" x14ac:dyDescent="0.2">
      <c r="A11" s="342" t="s">
        <v>973</v>
      </c>
      <c r="B11" s="284" t="s">
        <v>974</v>
      </c>
      <c r="C11" s="207"/>
      <c r="D11" s="207"/>
      <c r="E11" s="207"/>
      <c r="F11" s="207"/>
      <c r="G11" s="207"/>
      <c r="H11" s="207"/>
      <c r="I11" s="1645" t="s">
        <v>975</v>
      </c>
      <c r="J11" s="288" t="s">
        <v>976</v>
      </c>
    </row>
    <row r="12" spans="1:10" ht="12.75" customHeight="1" x14ac:dyDescent="0.2">
      <c r="A12" s="342"/>
      <c r="B12" s="284"/>
      <c r="C12" s="207"/>
      <c r="D12" s="207"/>
      <c r="E12" s="207"/>
      <c r="F12" s="207"/>
      <c r="G12" s="207"/>
      <c r="H12" s="207"/>
      <c r="I12" s="206"/>
      <c r="J12" s="288"/>
    </row>
    <row r="13" spans="1:10" x14ac:dyDescent="0.2">
      <c r="A13" s="343"/>
      <c r="B13" s="284"/>
      <c r="C13" s="1447"/>
      <c r="D13" s="207"/>
      <c r="E13" s="207"/>
      <c r="F13" s="207"/>
      <c r="G13" s="207"/>
      <c r="H13" s="207"/>
      <c r="I13" s="1444"/>
      <c r="J13" s="288"/>
    </row>
    <row r="14" spans="1:10" x14ac:dyDescent="0.2">
      <c r="A14" s="343" t="s">
        <v>422</v>
      </c>
      <c r="B14" s="284" t="s">
        <v>423</v>
      </c>
      <c r="C14" s="207"/>
      <c r="D14" s="207"/>
      <c r="E14" s="207"/>
      <c r="F14" s="207"/>
      <c r="G14" s="207"/>
      <c r="H14" s="207"/>
      <c r="I14" s="208" t="s">
        <v>424</v>
      </c>
      <c r="J14" s="288" t="s">
        <v>421</v>
      </c>
    </row>
    <row r="15" spans="1:10" x14ac:dyDescent="0.2">
      <c r="A15" s="343"/>
      <c r="B15" s="284" t="s">
        <v>425</v>
      </c>
      <c r="C15" s="207"/>
      <c r="D15" s="207"/>
      <c r="E15" s="207"/>
      <c r="F15" s="207"/>
      <c r="G15" s="207"/>
      <c r="H15" s="207"/>
      <c r="I15" s="208" t="s">
        <v>426</v>
      </c>
      <c r="J15" s="288" t="s">
        <v>427</v>
      </c>
    </row>
    <row r="16" spans="1:10" x14ac:dyDescent="0.2">
      <c r="A16" s="343"/>
      <c r="B16" s="284"/>
      <c r="C16" s="207"/>
      <c r="D16" s="207"/>
      <c r="E16" s="207"/>
      <c r="F16" s="207"/>
      <c r="G16" s="207"/>
      <c r="H16" s="207"/>
      <c r="I16" s="208"/>
      <c r="J16" s="288"/>
    </row>
    <row r="17" spans="1:10" x14ac:dyDescent="0.2">
      <c r="A17" s="1037" t="s">
        <v>428</v>
      </c>
      <c r="B17" s="1026" t="s">
        <v>429</v>
      </c>
      <c r="C17" s="1027"/>
      <c r="D17" s="1027"/>
      <c r="E17" s="1027"/>
      <c r="F17" s="1027"/>
      <c r="G17" s="1027"/>
      <c r="H17" s="1027"/>
      <c r="I17" s="1028"/>
      <c r="J17" s="1029" t="s">
        <v>430</v>
      </c>
    </row>
    <row r="18" spans="1:10" x14ac:dyDescent="0.2">
      <c r="A18" s="1025"/>
      <c r="B18" s="1026" t="s">
        <v>431</v>
      </c>
      <c r="C18" s="1027"/>
      <c r="D18" s="1027"/>
      <c r="E18" s="1027"/>
      <c r="F18" s="1027"/>
      <c r="G18" s="1027"/>
      <c r="H18" s="1027"/>
      <c r="I18" s="1028"/>
      <c r="J18" s="1030" t="s">
        <v>432</v>
      </c>
    </row>
    <row r="19" spans="1:10" x14ac:dyDescent="0.2">
      <c r="A19" s="1025"/>
      <c r="B19" s="1026" t="s">
        <v>433</v>
      </c>
      <c r="C19" s="1027"/>
      <c r="D19" s="1027"/>
      <c r="E19" s="1027"/>
      <c r="F19" s="1027"/>
      <c r="G19" s="1027"/>
      <c r="H19" s="1027"/>
      <c r="I19" s="1028"/>
      <c r="J19" s="1030" t="s">
        <v>434</v>
      </c>
    </row>
    <row r="20" spans="1:10" x14ac:dyDescent="0.2">
      <c r="A20" s="1025"/>
      <c r="B20" s="1031" t="s">
        <v>435</v>
      </c>
      <c r="C20" s="1027"/>
      <c r="D20" s="1027"/>
      <c r="E20" s="1027"/>
      <c r="F20" s="1027"/>
      <c r="G20" s="1027"/>
      <c r="H20" s="1027"/>
      <c r="I20" s="1028"/>
      <c r="J20" s="1030" t="s">
        <v>436</v>
      </c>
    </row>
    <row r="21" spans="1:10" x14ac:dyDescent="0.2">
      <c r="A21" s="1025"/>
      <c r="B21" s="1026" t="s">
        <v>437</v>
      </c>
      <c r="C21" s="1027"/>
      <c r="D21" s="1027"/>
      <c r="E21" s="1027"/>
      <c r="F21" s="1027"/>
      <c r="G21" s="1027"/>
      <c r="H21" s="1027"/>
      <c r="I21" s="1028"/>
      <c r="J21" s="1030"/>
    </row>
    <row r="22" spans="1:10" x14ac:dyDescent="0.2">
      <c r="A22" s="343"/>
      <c r="B22" s="284"/>
      <c r="C22" s="207"/>
      <c r="D22" s="207"/>
      <c r="E22" s="207"/>
      <c r="F22" s="207"/>
      <c r="G22" s="207"/>
      <c r="H22" s="207"/>
      <c r="I22" s="209"/>
      <c r="J22" s="288"/>
    </row>
    <row r="23" spans="1:10" x14ac:dyDescent="0.2">
      <c r="A23" s="628" t="s">
        <v>438</v>
      </c>
      <c r="B23" s="629" t="s">
        <v>439</v>
      </c>
      <c r="C23" s="207"/>
      <c r="D23" s="207"/>
      <c r="E23" s="207"/>
      <c r="F23" s="207"/>
      <c r="G23" s="207"/>
      <c r="H23" s="207"/>
      <c r="I23" s="209"/>
      <c r="J23" s="288"/>
    </row>
    <row r="24" spans="1:10" ht="12.75" customHeight="1" x14ac:dyDescent="0.2">
      <c r="A24" s="210"/>
      <c r="B24" s="211"/>
      <c r="C24" s="211"/>
      <c r="D24" s="211"/>
      <c r="E24" s="211"/>
      <c r="F24" s="211"/>
      <c r="G24" s="211"/>
      <c r="H24" s="211"/>
      <c r="I24" s="212"/>
      <c r="J24" s="289"/>
    </row>
    <row r="25" spans="1:10" ht="20.25" customHeight="1" x14ac:dyDescent="0.2">
      <c r="A25" s="213" t="s">
        <v>440</v>
      </c>
      <c r="B25" s="214"/>
      <c r="C25" s="214"/>
      <c r="D25" s="214"/>
      <c r="E25" s="214"/>
      <c r="F25" s="215"/>
      <c r="G25" s="215"/>
      <c r="H25" s="215"/>
      <c r="I25" s="215"/>
      <c r="J25" s="216"/>
    </row>
    <row r="26" spans="1:10" ht="8.25" customHeight="1" x14ac:dyDescent="0.2"/>
    <row r="27" spans="1:10" x14ac:dyDescent="0.2">
      <c r="A27" s="153" t="s">
        <v>441</v>
      </c>
    </row>
    <row r="28" spans="1:10" x14ac:dyDescent="0.2">
      <c r="B28" s="38" t="s">
        <v>442</v>
      </c>
      <c r="F28" s="766" t="s">
        <v>443</v>
      </c>
      <c r="J28" s="294" t="s">
        <v>421</v>
      </c>
    </row>
    <row r="29" spans="1:10" x14ac:dyDescent="0.2">
      <c r="B29" s="38" t="s">
        <v>444</v>
      </c>
      <c r="F29" s="766" t="s">
        <v>443</v>
      </c>
      <c r="J29" s="294" t="s">
        <v>421</v>
      </c>
    </row>
    <row r="30" spans="1:10" x14ac:dyDescent="0.2">
      <c r="B30" s="38" t="s">
        <v>445</v>
      </c>
      <c r="J30" s="294" t="s">
        <v>446</v>
      </c>
    </row>
    <row r="31" spans="1:10" x14ac:dyDescent="0.2">
      <c r="B31" s="38" t="s">
        <v>447</v>
      </c>
      <c r="C31" s="767" t="s">
        <v>448</v>
      </c>
      <c r="J31" s="294" t="s">
        <v>449</v>
      </c>
    </row>
    <row r="32" spans="1:10" x14ac:dyDescent="0.2">
      <c r="C32" s="767" t="s">
        <v>450</v>
      </c>
      <c r="J32" s="294"/>
    </row>
    <row r="33" spans="1:10" x14ac:dyDescent="0.2">
      <c r="C33" s="767" t="s">
        <v>451</v>
      </c>
      <c r="J33" s="294"/>
    </row>
    <row r="34" spans="1:10" x14ac:dyDescent="0.2">
      <c r="A34" s="153" t="s">
        <v>452</v>
      </c>
    </row>
    <row r="37" spans="1:10" x14ac:dyDescent="0.2">
      <c r="F37" s="1340"/>
    </row>
  </sheetData>
  <sheetProtection password="CC1A" sheet="1" objects="1" scenarios="1"/>
  <printOptions horizontalCentered="1"/>
  <pageMargins left="0.55118110236220474" right="0.35433070866141736" top="0.98425196850393704" bottom="0.98425196850393704" header="0.51181102362204722" footer="0.51181102362204722"/>
  <pageSetup paperSize="9" scale="80" fitToHeight="0" orientation="portrait" horizontalDpi="300" verticalDpi="30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K119"/>
  <sheetViews>
    <sheetView showGridLines="0" zoomScaleNormal="100" workbookViewId="0">
      <pane xSplit="1" topLeftCell="B1" activePane="topRight" state="frozen"/>
      <selection activeCell="E5" sqref="E5"/>
      <selection pane="topRight" activeCell="S2" sqref="S2"/>
    </sheetView>
  </sheetViews>
  <sheetFormatPr baseColWidth="10" defaultColWidth="11.42578125" defaultRowHeight="12.75" x14ac:dyDescent="0.2"/>
  <cols>
    <col min="1" max="1" width="4.140625" style="273" customWidth="1"/>
    <col min="2" max="68" width="6.7109375" style="1" customWidth="1"/>
    <col min="69" max="16384" width="11.42578125" style="1"/>
  </cols>
  <sheetData>
    <row r="1" spans="1:37" ht="6.75" customHeight="1" thickBot="1" x14ac:dyDescent="0.25"/>
    <row r="2" spans="1:37" ht="16.5" thickBot="1" x14ac:dyDescent="0.3">
      <c r="B2" s="623" t="s">
        <v>453</v>
      </c>
      <c r="L2" s="624"/>
      <c r="M2" s="624"/>
      <c r="N2" s="624"/>
      <c r="R2" s="625" t="s">
        <v>454</v>
      </c>
      <c r="S2" s="469">
        <v>2</v>
      </c>
      <c r="U2" s="1534" t="str">
        <f>Ihr_Name</f>
        <v>Ihr Name</v>
      </c>
      <c r="W2" s="626"/>
      <c r="X2" s="627"/>
      <c r="AJ2" s="286" t="str">
        <f>Übersicht!$L$3</f>
        <v>Ihre Abteilung - Ihre Personalnummer</v>
      </c>
    </row>
    <row r="3" spans="1:37" x14ac:dyDescent="0.2">
      <c r="A3" s="270"/>
      <c r="B3" s="295" t="s">
        <v>67</v>
      </c>
      <c r="C3" s="296"/>
      <c r="D3" s="297" t="s">
        <v>455</v>
      </c>
      <c r="E3" s="295" t="s">
        <v>68</v>
      </c>
      <c r="F3" s="296"/>
      <c r="G3" s="297" t="s">
        <v>455</v>
      </c>
      <c r="H3" s="295" t="s">
        <v>69</v>
      </c>
      <c r="I3" s="296"/>
      <c r="J3" s="297" t="s">
        <v>455</v>
      </c>
      <c r="K3" s="295" t="s">
        <v>70</v>
      </c>
      <c r="L3" s="296"/>
      <c r="M3" s="297" t="s">
        <v>455</v>
      </c>
      <c r="N3" s="295" t="s">
        <v>71</v>
      </c>
      <c r="O3" s="296"/>
      <c r="P3" s="297" t="s">
        <v>455</v>
      </c>
      <c r="Q3" s="295" t="s">
        <v>72</v>
      </c>
      <c r="R3" s="296"/>
      <c r="S3" s="297" t="s">
        <v>455</v>
      </c>
      <c r="T3" s="295" t="s">
        <v>73</v>
      </c>
      <c r="U3" s="296"/>
      <c r="V3" s="297" t="s">
        <v>455</v>
      </c>
      <c r="W3" s="295" t="s">
        <v>74</v>
      </c>
      <c r="X3" s="296"/>
      <c r="Y3" s="297" t="s">
        <v>455</v>
      </c>
      <c r="Z3" s="295" t="s">
        <v>75</v>
      </c>
      <c r="AA3" s="298"/>
      <c r="AB3" s="297" t="s">
        <v>455</v>
      </c>
      <c r="AC3" s="295" t="s">
        <v>76</v>
      </c>
      <c r="AD3" s="299"/>
      <c r="AE3" s="297" t="s">
        <v>455</v>
      </c>
      <c r="AF3" s="295" t="s">
        <v>77</v>
      </c>
      <c r="AG3" s="299"/>
      <c r="AH3" s="297" t="s">
        <v>455</v>
      </c>
      <c r="AI3" s="295" t="s">
        <v>78</v>
      </c>
      <c r="AJ3" s="299"/>
      <c r="AK3" s="297" t="s">
        <v>455</v>
      </c>
    </row>
    <row r="4" spans="1:37" ht="13.5" thickBot="1" x14ac:dyDescent="0.25">
      <c r="A4" s="300"/>
      <c r="B4" s="301" t="s">
        <v>456</v>
      </c>
      <c r="C4" s="302" t="s">
        <v>457</v>
      </c>
      <c r="D4" s="303" t="s">
        <v>458</v>
      </c>
      <c r="E4" s="301" t="s">
        <v>456</v>
      </c>
      <c r="F4" s="302" t="s">
        <v>457</v>
      </c>
      <c r="G4" s="303" t="s">
        <v>458</v>
      </c>
      <c r="H4" s="301" t="s">
        <v>456</v>
      </c>
      <c r="I4" s="302" t="s">
        <v>457</v>
      </c>
      <c r="J4" s="303" t="s">
        <v>458</v>
      </c>
      <c r="K4" s="301" t="s">
        <v>456</v>
      </c>
      <c r="L4" s="302" t="s">
        <v>457</v>
      </c>
      <c r="M4" s="303" t="s">
        <v>458</v>
      </c>
      <c r="N4" s="301" t="s">
        <v>456</v>
      </c>
      <c r="O4" s="302" t="s">
        <v>457</v>
      </c>
      <c r="P4" s="303" t="s">
        <v>458</v>
      </c>
      <c r="Q4" s="301" t="s">
        <v>456</v>
      </c>
      <c r="R4" s="302" t="s">
        <v>457</v>
      </c>
      <c r="S4" s="303" t="s">
        <v>458</v>
      </c>
      <c r="T4" s="301" t="s">
        <v>456</v>
      </c>
      <c r="U4" s="302" t="s">
        <v>457</v>
      </c>
      <c r="V4" s="303" t="s">
        <v>458</v>
      </c>
      <c r="W4" s="301" t="s">
        <v>456</v>
      </c>
      <c r="X4" s="302" t="s">
        <v>457</v>
      </c>
      <c r="Y4" s="303" t="s">
        <v>458</v>
      </c>
      <c r="Z4" s="301" t="s">
        <v>456</v>
      </c>
      <c r="AA4" s="302" t="s">
        <v>457</v>
      </c>
      <c r="AB4" s="303" t="s">
        <v>458</v>
      </c>
      <c r="AC4" s="301" t="s">
        <v>456</v>
      </c>
      <c r="AD4" s="302" t="s">
        <v>457</v>
      </c>
      <c r="AE4" s="303" t="s">
        <v>458</v>
      </c>
      <c r="AF4" s="301" t="s">
        <v>456</v>
      </c>
      <c r="AG4" s="302" t="s">
        <v>457</v>
      </c>
      <c r="AH4" s="303" t="s">
        <v>458</v>
      </c>
      <c r="AI4" s="301" t="s">
        <v>456</v>
      </c>
      <c r="AJ4" s="302" t="s">
        <v>457</v>
      </c>
      <c r="AK4" s="303" t="s">
        <v>458</v>
      </c>
    </row>
    <row r="5" spans="1:37" x14ac:dyDescent="0.2">
      <c r="A5" s="271">
        <v>1</v>
      </c>
      <c r="B5" s="304" t="str">
        <f>IF('1'!$G5="","",'1'!$G5)</f>
        <v>f</v>
      </c>
      <c r="C5" s="305">
        <f ca="1">ROUND(('1'!$V5+IF($S$38="j",'1'!$AA5,0))*24,$S$2)</f>
        <v>0</v>
      </c>
      <c r="D5" s="306">
        <f ca="1">ROUND(('1'!$X5+IF($S$38="j",'1'!$AA5,0))*24,$S$2)</f>
        <v>0</v>
      </c>
      <c r="E5" s="304" t="str">
        <f>IF('2'!$G5="","",'2'!$G5)</f>
        <v/>
      </c>
      <c r="F5" s="305">
        <f ca="1">ROUND(('2'!$V5+IF($S$38="j",'2'!$AA5,0))*24,$S$2)</f>
        <v>0</v>
      </c>
      <c r="G5" s="306">
        <f ca="1">ROUND(('2'!$X5+IF($S$38="j",'2'!$AA5,0))*24,$S$2)</f>
        <v>0</v>
      </c>
      <c r="H5" s="304" t="str">
        <f>IF('3'!$G5="","",'3'!$G5)</f>
        <v/>
      </c>
      <c r="I5" s="305">
        <f ca="1">ROUND(('3'!$V5+IF($S$38="j",'3'!$AA5,0))*24,$S$2)</f>
        <v>0</v>
      </c>
      <c r="J5" s="306">
        <f ca="1">ROUND(('3'!$X5+IF($S$38="j",'3'!$AA5,0))*24,$S$2)</f>
        <v>0</v>
      </c>
      <c r="K5" s="304" t="str">
        <f>IF('4'!$G5="","",'4'!$G5)</f>
        <v/>
      </c>
      <c r="L5" s="305">
        <f ca="1">ROUND(('4'!$V5+IF($S$38="j",'4'!$AA5,0))*24,$S$2)</f>
        <v>0</v>
      </c>
      <c r="M5" s="306">
        <f ca="1">ROUND(('4'!$X5+IF($S$38="j",'4'!$AA5,0))*24,$S$2)</f>
        <v>0</v>
      </c>
      <c r="N5" s="304" t="str">
        <f>IF('5'!$G5="","",'5'!$G5)</f>
        <v>f</v>
      </c>
      <c r="O5" s="305">
        <f ca="1">ROUND(('5'!$V5+IF($S$38="j",'5'!$AA5,0))*24,$S$2)</f>
        <v>0</v>
      </c>
      <c r="P5" s="306">
        <f ca="1">ROUND(('5'!$X5+IF($S$38="j",'5'!$AA5,0))*24,$S$2)</f>
        <v>0</v>
      </c>
      <c r="Q5" s="304" t="str">
        <f>IF('6'!$G5="","",'6'!$G5)</f>
        <v/>
      </c>
      <c r="R5" s="305">
        <f ca="1">ROUND(('6'!$V5+IF($S$38="j",'6'!$AA5,0))*24,$S$2)</f>
        <v>0</v>
      </c>
      <c r="S5" s="306">
        <f ca="1">ROUND(('6'!$X5+IF($S$38="j",'6'!$AA5,0))*24,$S$2)</f>
        <v>0</v>
      </c>
      <c r="T5" s="304" t="str">
        <f>IF('7'!$G5="","",'7'!$G5)</f>
        <v/>
      </c>
      <c r="U5" s="305">
        <f ca="1">ROUND(('7'!$V5+IF($S$38="j",'7'!$AA5,0))*24,$S$2)</f>
        <v>0</v>
      </c>
      <c r="V5" s="306">
        <f ca="1">ROUND(('7'!$X5+IF($S$38="j",'7'!$AA5,0))*24,$S$2)</f>
        <v>0</v>
      </c>
      <c r="W5" s="304" t="str">
        <f>IF('8'!$G5="","",'8'!$G5)</f>
        <v/>
      </c>
      <c r="X5" s="305">
        <f ca="1">ROUND(('8'!$V5+IF($S$38="j",'8'!$AA5,0))*24,$S$2)</f>
        <v>0</v>
      </c>
      <c r="Y5" s="306">
        <f ca="1">ROUND(('8'!$X5+IF($S$38="j",'8'!$AA5,0))*24,$S$2)</f>
        <v>0</v>
      </c>
      <c r="Z5" s="304" t="str">
        <f>IF('9'!$G5="","",'9'!$G5)</f>
        <v/>
      </c>
      <c r="AA5" s="305">
        <f ca="1">ROUND(('9'!$V5+IF($S$38="j",'9'!$AA5,0))*24,$S$2)</f>
        <v>0</v>
      </c>
      <c r="AB5" s="306">
        <f ca="1">ROUND(('9'!$X5+IF($S$38="j",'9'!$AA5,0))*24,$S$2)</f>
        <v>0</v>
      </c>
      <c r="AC5" s="304" t="str">
        <f>IF('10'!$G5="","",'10'!$G5)</f>
        <v/>
      </c>
      <c r="AD5" s="305">
        <f ca="1">ROUND(('10'!$V5+IF($S$38="j",'10'!$AA5,0))*24,$S$2)</f>
        <v>0</v>
      </c>
      <c r="AE5" s="306">
        <f ca="1">ROUND(('10'!$X5+IF($S$38="j",'10'!$AA5,0))*24,$S$2)</f>
        <v>0</v>
      </c>
      <c r="AF5" s="304" t="str">
        <f>IF('11'!$G5="","",'11'!$G5)</f>
        <v/>
      </c>
      <c r="AG5" s="305">
        <f ca="1">ROUND(('11'!$V5+IF($S$38="j",'11'!$AA5,0))*24,$S$2)</f>
        <v>0</v>
      </c>
      <c r="AH5" s="306">
        <f ca="1">ROUND(('11'!$X5+IF($S$38="j",'11'!$AA5,0))*24,$S$2)</f>
        <v>0</v>
      </c>
      <c r="AI5" s="304" t="str">
        <f>IF('12'!$G5="","",'12'!$G5)</f>
        <v/>
      </c>
      <c r="AJ5" s="305">
        <f ca="1">ROUND(('12'!$V5+IF($S$38="j",'12'!$AA5,0))*24,$S$2)</f>
        <v>0</v>
      </c>
      <c r="AK5" s="306">
        <f ca="1">ROUND(('12'!$X5+IF($S$38="j",'12'!$AA5,0))*24,$S$2)</f>
        <v>0</v>
      </c>
    </row>
    <row r="6" spans="1:37" x14ac:dyDescent="0.2">
      <c r="A6" s="271">
        <v>2</v>
      </c>
      <c r="B6" s="304" t="str">
        <f>IF('1'!$G6="","",'1'!$G6)</f>
        <v/>
      </c>
      <c r="C6" s="305">
        <f ca="1">ROUND(('1'!$V6+IF($S$38="j",'1'!$AA6,0))*24,$S$2)</f>
        <v>0</v>
      </c>
      <c r="D6" s="306">
        <f ca="1">ROUND(('1'!$X6+IF($S$38="j",'1'!$AA6,0))*24,$S$2)</f>
        <v>0</v>
      </c>
      <c r="E6" s="304" t="str">
        <f>IF('2'!$G6="","",'2'!$G6)</f>
        <v/>
      </c>
      <c r="F6" s="305">
        <f ca="1">ROUND(('2'!$V6+IF($S$38="j",'2'!$AA6,0))*24,$S$2)</f>
        <v>0</v>
      </c>
      <c r="G6" s="306">
        <f ca="1">ROUND(('2'!$X6+IF($S$38="j",'2'!$AA6,0))*24,$S$2)</f>
        <v>0</v>
      </c>
      <c r="H6" s="304" t="str">
        <f>IF('3'!$G6="","",'3'!$G6)</f>
        <v/>
      </c>
      <c r="I6" s="305">
        <f ca="1">ROUND(('3'!$V6+IF($S$38="j",'3'!$AA6,0))*24,$S$2)</f>
        <v>0</v>
      </c>
      <c r="J6" s="306">
        <f ca="1">ROUND(('3'!$X6+IF($S$38="j",'3'!$AA6,0))*24,$S$2)</f>
        <v>0</v>
      </c>
      <c r="K6" s="304" t="str">
        <f>IF('4'!$G6="","",'4'!$G6)</f>
        <v/>
      </c>
      <c r="L6" s="305">
        <f ca="1">ROUND(('4'!$V6+IF($S$38="j",'4'!$AA6,0))*24,$S$2)</f>
        <v>0</v>
      </c>
      <c r="M6" s="306">
        <f ca="1">ROUND(('4'!$X6+IF($S$38="j",'4'!$AA6,0))*24,$S$2)</f>
        <v>0</v>
      </c>
      <c r="N6" s="304" t="str">
        <f>IF('5'!$G6="","",'5'!$G6)</f>
        <v/>
      </c>
      <c r="O6" s="305">
        <f ca="1">ROUND(('5'!$V6+IF($S$38="j",'5'!$AA6,0))*24,$S$2)</f>
        <v>0</v>
      </c>
      <c r="P6" s="306">
        <f ca="1">ROUND(('5'!$X6+IF($S$38="j",'5'!$AA6,0))*24,$S$2)</f>
        <v>0</v>
      </c>
      <c r="Q6" s="304" t="str">
        <f>IF('6'!$G6="","",'6'!$G6)</f>
        <v/>
      </c>
      <c r="R6" s="305">
        <f ca="1">ROUND(('6'!$V6+IF($S$38="j",'6'!$AA6,0))*24,$S$2)</f>
        <v>0</v>
      </c>
      <c r="S6" s="306">
        <f ca="1">ROUND(('6'!$X6+IF($S$38="j",'6'!$AA6,0))*24,$S$2)</f>
        <v>0</v>
      </c>
      <c r="T6" s="304" t="str">
        <f>IF('7'!$G6="","",'7'!$G6)</f>
        <v/>
      </c>
      <c r="U6" s="305">
        <f ca="1">ROUND(('7'!$V6+IF($S$38="j",'7'!$AA6,0))*24,$S$2)</f>
        <v>0</v>
      </c>
      <c r="V6" s="306">
        <f ca="1">ROUND(('7'!$X6+IF($S$38="j",'7'!$AA6,0))*24,$S$2)</f>
        <v>0</v>
      </c>
      <c r="W6" s="304" t="str">
        <f>IF('8'!$G6="","",'8'!$G6)</f>
        <v/>
      </c>
      <c r="X6" s="305">
        <f ca="1">ROUND(('8'!$V6+IF($S$38="j",'8'!$AA6,0))*24,$S$2)</f>
        <v>0</v>
      </c>
      <c r="Y6" s="306">
        <f ca="1">ROUND(('8'!$X6+IF($S$38="j",'8'!$AA6,0))*24,$S$2)</f>
        <v>0</v>
      </c>
      <c r="Z6" s="304" t="str">
        <f>IF('9'!$G6="","",'9'!$G6)</f>
        <v/>
      </c>
      <c r="AA6" s="305">
        <f ca="1">ROUND(('9'!$V6+IF($S$38="j",'9'!$AA6,0))*24,$S$2)</f>
        <v>0</v>
      </c>
      <c r="AB6" s="306">
        <f ca="1">ROUND(('9'!$X6+IF($S$38="j",'9'!$AA6,0))*24,$S$2)</f>
        <v>0</v>
      </c>
      <c r="AC6" s="304" t="str">
        <f>IF('10'!$G6="","",'10'!$G6)</f>
        <v/>
      </c>
      <c r="AD6" s="305">
        <f ca="1">ROUND(('10'!$V6+IF($S$38="j",'10'!$AA6,0))*24,$S$2)</f>
        <v>0</v>
      </c>
      <c r="AE6" s="306">
        <f ca="1">ROUND(('10'!$X6+IF($S$38="j",'10'!$AA6,0))*24,$S$2)</f>
        <v>0</v>
      </c>
      <c r="AF6" s="304" t="str">
        <f>IF('11'!$G6="","",'11'!$G6)</f>
        <v/>
      </c>
      <c r="AG6" s="305">
        <f ca="1">ROUND(('11'!$V6+IF($S$38="j",'11'!$AA6,0))*24,$S$2)</f>
        <v>0</v>
      </c>
      <c r="AH6" s="306">
        <f ca="1">ROUND(('11'!$X6+IF($S$38="j",'11'!$AA6,0))*24,$S$2)</f>
        <v>0</v>
      </c>
      <c r="AI6" s="304" t="str">
        <f>IF('12'!$G6="","",'12'!$G6)</f>
        <v/>
      </c>
      <c r="AJ6" s="305">
        <f ca="1">ROUND(('12'!$V6+IF($S$38="j",'12'!$AA6,0))*24,$S$2)</f>
        <v>0</v>
      </c>
      <c r="AK6" s="306">
        <f ca="1">ROUND(('12'!$X6+IF($S$38="j",'12'!$AA6,0))*24,$S$2)</f>
        <v>0</v>
      </c>
    </row>
    <row r="7" spans="1:37" x14ac:dyDescent="0.2">
      <c r="A7" s="271">
        <v>3</v>
      </c>
      <c r="B7" s="304" t="str">
        <f>IF('1'!$G7="","",'1'!$G7)</f>
        <v/>
      </c>
      <c r="C7" s="305">
        <f ca="1">ROUND(('1'!$V7+IF($S$38="j",'1'!$AA7,0))*24,$S$2)</f>
        <v>0</v>
      </c>
      <c r="D7" s="306">
        <f ca="1">ROUND(('1'!$X7+IF($S$38="j",'1'!$AA7,0))*24,$S$2)</f>
        <v>0</v>
      </c>
      <c r="E7" s="304" t="str">
        <f>IF('2'!$G7="","",'2'!$G7)</f>
        <v/>
      </c>
      <c r="F7" s="305">
        <f ca="1">ROUND(('2'!$V7+IF($S$38="j",'2'!$AA7,0))*24,$S$2)</f>
        <v>0</v>
      </c>
      <c r="G7" s="306">
        <f ca="1">ROUND(('2'!$X7+IF($S$38="j",'2'!$AA7,0))*24,$S$2)</f>
        <v>0</v>
      </c>
      <c r="H7" s="304" t="str">
        <f>IF('3'!$G7="","",'3'!$G7)</f>
        <v/>
      </c>
      <c r="I7" s="305">
        <f ca="1">ROUND(('3'!$V7+IF($S$38="j",'3'!$AA7,0))*24,$S$2)</f>
        <v>0</v>
      </c>
      <c r="J7" s="306">
        <f ca="1">ROUND(('3'!$X7+IF($S$38="j",'3'!$AA7,0))*24,$S$2)</f>
        <v>0</v>
      </c>
      <c r="K7" s="304" t="str">
        <f>IF('4'!$G7="","",'4'!$G7)</f>
        <v/>
      </c>
      <c r="L7" s="305">
        <f ca="1">ROUND(('4'!$V7+IF($S$38="j",'4'!$AA7,0))*24,$S$2)</f>
        <v>0</v>
      </c>
      <c r="M7" s="306">
        <f ca="1">ROUND(('4'!$X7+IF($S$38="j",'4'!$AA7,0))*24,$S$2)</f>
        <v>0</v>
      </c>
      <c r="N7" s="304" t="str">
        <f>IF('5'!$G7="","",'5'!$G7)</f>
        <v/>
      </c>
      <c r="O7" s="305">
        <f ca="1">ROUND(('5'!$V7+IF($S$38="j",'5'!$AA7,0))*24,$S$2)</f>
        <v>0</v>
      </c>
      <c r="P7" s="306">
        <f ca="1">ROUND(('5'!$X7+IF($S$38="j",'5'!$AA7,0))*24,$S$2)</f>
        <v>0</v>
      </c>
      <c r="Q7" s="304" t="str">
        <f>IF('6'!$G7="","",'6'!$G7)</f>
        <v/>
      </c>
      <c r="R7" s="305">
        <f ca="1">ROUND(('6'!$V7+IF($S$38="j",'6'!$AA7,0))*24,$S$2)</f>
        <v>0</v>
      </c>
      <c r="S7" s="306">
        <f ca="1">ROUND(('6'!$X7+IF($S$38="j",'6'!$AA7,0))*24,$S$2)</f>
        <v>0</v>
      </c>
      <c r="T7" s="304" t="str">
        <f>IF('7'!$G7="","",'7'!$G7)</f>
        <v/>
      </c>
      <c r="U7" s="305">
        <f ca="1">ROUND(('7'!$V7+IF($S$38="j",'7'!$AA7,0))*24,$S$2)</f>
        <v>0</v>
      </c>
      <c r="V7" s="306">
        <f ca="1">ROUND(('7'!$X7+IF($S$38="j",'7'!$AA7,0))*24,$S$2)</f>
        <v>0</v>
      </c>
      <c r="W7" s="304" t="str">
        <f>IF('8'!$G7="","",'8'!$G7)</f>
        <v/>
      </c>
      <c r="X7" s="305">
        <f ca="1">ROUND(('8'!$V7+IF($S$38="j",'8'!$AA7,0))*24,$S$2)</f>
        <v>0</v>
      </c>
      <c r="Y7" s="306">
        <f ca="1">ROUND(('8'!$X7+IF($S$38="j",'8'!$AA7,0))*24,$S$2)</f>
        <v>0</v>
      </c>
      <c r="Z7" s="304" t="str">
        <f>IF('9'!$G7="","",'9'!$G7)</f>
        <v/>
      </c>
      <c r="AA7" s="305">
        <f ca="1">ROUND(('9'!$V7+IF($S$38="j",'9'!$AA7,0))*24,$S$2)</f>
        <v>0</v>
      </c>
      <c r="AB7" s="306">
        <f ca="1">ROUND(('9'!$X7+IF($S$38="j",'9'!$AA7,0))*24,$S$2)</f>
        <v>0</v>
      </c>
      <c r="AC7" s="304" t="str">
        <f>IF('10'!$G7="","",'10'!$G7)</f>
        <v>f</v>
      </c>
      <c r="AD7" s="305">
        <f ca="1">ROUND(('10'!$V7+IF($S$38="j",'10'!$AA7,0))*24,$S$2)</f>
        <v>0</v>
      </c>
      <c r="AE7" s="306">
        <f ca="1">ROUND(('10'!$X7+IF($S$38="j",'10'!$AA7,0))*24,$S$2)</f>
        <v>0</v>
      </c>
      <c r="AF7" s="304" t="str">
        <f>IF('11'!$G7="","",'11'!$G7)</f>
        <v/>
      </c>
      <c r="AG7" s="305">
        <f ca="1">ROUND(('11'!$V7+IF($S$38="j",'11'!$AA7,0))*24,$S$2)</f>
        <v>0</v>
      </c>
      <c r="AH7" s="306">
        <f ca="1">ROUND(('11'!$X7+IF($S$38="j",'11'!$AA7,0))*24,$S$2)</f>
        <v>0</v>
      </c>
      <c r="AI7" s="304" t="str">
        <f>IF('12'!$G7="","",'12'!$G7)</f>
        <v/>
      </c>
      <c r="AJ7" s="305">
        <f ca="1">ROUND(('12'!$V7+IF($S$38="j",'12'!$AA7,0))*24,$S$2)</f>
        <v>0</v>
      </c>
      <c r="AK7" s="306">
        <f ca="1">ROUND(('12'!$X7+IF($S$38="j",'12'!$AA7,0))*24,$S$2)</f>
        <v>0</v>
      </c>
    </row>
    <row r="8" spans="1:37" x14ac:dyDescent="0.2">
      <c r="A8" s="271">
        <v>4</v>
      </c>
      <c r="B8" s="304" t="str">
        <f>IF('1'!$G8="","",'1'!$G8)</f>
        <v/>
      </c>
      <c r="C8" s="305">
        <f ca="1">ROUND(('1'!$V8+IF($S$38="j",'1'!$AA8,0))*24,$S$2)</f>
        <v>0</v>
      </c>
      <c r="D8" s="306">
        <f ca="1">ROUND(('1'!$X8+IF($S$38="j",'1'!$AA8,0))*24,$S$2)</f>
        <v>0</v>
      </c>
      <c r="E8" s="304" t="str">
        <f>IF('2'!$G8="","",'2'!$G8)</f>
        <v/>
      </c>
      <c r="F8" s="305">
        <f ca="1">ROUND(('2'!$V8+IF($S$38="j",'2'!$AA8,0))*24,$S$2)</f>
        <v>0</v>
      </c>
      <c r="G8" s="306">
        <f ca="1">ROUND(('2'!$X8+IF($S$38="j",'2'!$AA8,0))*24,$S$2)</f>
        <v>0</v>
      </c>
      <c r="H8" s="304" t="str">
        <f>IF('3'!$G8="","",'3'!$G8)</f>
        <v/>
      </c>
      <c r="I8" s="305">
        <f ca="1">ROUND(('3'!$V8+IF($S$38="j",'3'!$AA8,0))*24,$S$2)</f>
        <v>0</v>
      </c>
      <c r="J8" s="306">
        <f ca="1">ROUND(('3'!$X8+IF($S$38="j",'3'!$AA8,0))*24,$S$2)</f>
        <v>0</v>
      </c>
      <c r="K8" s="304" t="str">
        <f>IF('4'!$G8="","",'4'!$G8)</f>
        <v/>
      </c>
      <c r="L8" s="305">
        <f ca="1">ROUND(('4'!$V8+IF($S$38="j",'4'!$AA8,0))*24,$S$2)</f>
        <v>0</v>
      </c>
      <c r="M8" s="306">
        <f ca="1">ROUND(('4'!$X8+IF($S$38="j",'4'!$AA8,0))*24,$S$2)</f>
        <v>0</v>
      </c>
      <c r="N8" s="304" t="str">
        <f>IF('5'!$G8="","",'5'!$G8)</f>
        <v/>
      </c>
      <c r="O8" s="305">
        <f ca="1">ROUND(('5'!$V8+IF($S$38="j",'5'!$AA8,0))*24,$S$2)</f>
        <v>0</v>
      </c>
      <c r="P8" s="306">
        <f ca="1">ROUND(('5'!$X8+IF($S$38="j",'5'!$AA8,0))*24,$S$2)</f>
        <v>0</v>
      </c>
      <c r="Q8" s="304" t="str">
        <f>IF('6'!$G8="","",'6'!$G8)</f>
        <v/>
      </c>
      <c r="R8" s="305">
        <f ca="1">ROUND(('6'!$V8+IF($S$38="j",'6'!$AA8,0))*24,$S$2)</f>
        <v>0</v>
      </c>
      <c r="S8" s="306">
        <f ca="1">ROUND(('6'!$X8+IF($S$38="j",'6'!$AA8,0))*24,$S$2)</f>
        <v>0</v>
      </c>
      <c r="T8" s="304" t="str">
        <f>IF('7'!$G8="","",'7'!$G8)</f>
        <v/>
      </c>
      <c r="U8" s="305">
        <f ca="1">ROUND(('7'!$V8+IF($S$38="j",'7'!$AA8,0))*24,$S$2)</f>
        <v>0</v>
      </c>
      <c r="V8" s="306">
        <f ca="1">ROUND(('7'!$X8+IF($S$38="j",'7'!$AA8,0))*24,$S$2)</f>
        <v>0</v>
      </c>
      <c r="W8" s="304" t="str">
        <f>IF('8'!$G8="","",'8'!$G8)</f>
        <v/>
      </c>
      <c r="X8" s="305">
        <f ca="1">ROUND(('8'!$V8+IF($S$38="j",'8'!$AA8,0))*24,$S$2)</f>
        <v>0</v>
      </c>
      <c r="Y8" s="306">
        <f ca="1">ROUND(('8'!$X8+IF($S$38="j",'8'!$AA8,0))*24,$S$2)</f>
        <v>0</v>
      </c>
      <c r="Z8" s="304" t="str">
        <f>IF('9'!$G8="","",'9'!$G8)</f>
        <v/>
      </c>
      <c r="AA8" s="305">
        <f ca="1">ROUND(('9'!$V8+IF($S$38="j",'9'!$AA8,0))*24,$S$2)</f>
        <v>0</v>
      </c>
      <c r="AB8" s="306">
        <f ca="1">ROUND(('9'!$X8+IF($S$38="j",'9'!$AA8,0))*24,$S$2)</f>
        <v>0</v>
      </c>
      <c r="AC8" s="304" t="str">
        <f>IF('10'!$G8="","",'10'!$G8)</f>
        <v/>
      </c>
      <c r="AD8" s="305">
        <f ca="1">ROUND(('10'!$V8+IF($S$38="j",'10'!$AA8,0))*24,$S$2)</f>
        <v>0</v>
      </c>
      <c r="AE8" s="306">
        <f ca="1">ROUND(('10'!$X8+IF($S$38="j",'10'!$AA8,0))*24,$S$2)</f>
        <v>0</v>
      </c>
      <c r="AF8" s="304" t="str">
        <f>IF('11'!$G8="","",'11'!$G8)</f>
        <v/>
      </c>
      <c r="AG8" s="305">
        <f ca="1">ROUND(('11'!$V8+IF($S$38="j",'11'!$AA8,0))*24,$S$2)</f>
        <v>0</v>
      </c>
      <c r="AH8" s="306">
        <f ca="1">ROUND(('11'!$X8+IF($S$38="j",'11'!$AA8,0))*24,$S$2)</f>
        <v>0</v>
      </c>
      <c r="AI8" s="304" t="str">
        <f>IF('12'!$G8="","",'12'!$G8)</f>
        <v/>
      </c>
      <c r="AJ8" s="305">
        <f ca="1">ROUND(('12'!$V8+IF($S$38="j",'12'!$AA8,0))*24,$S$2)</f>
        <v>0</v>
      </c>
      <c r="AK8" s="306">
        <f ca="1">ROUND(('12'!$X8+IF($S$38="j",'12'!$AA8,0))*24,$S$2)</f>
        <v>0</v>
      </c>
    </row>
    <row r="9" spans="1:37" x14ac:dyDescent="0.2">
      <c r="A9" s="271">
        <v>5</v>
      </c>
      <c r="B9" s="304" t="str">
        <f>IF('1'!$G9="","",'1'!$G9)</f>
        <v/>
      </c>
      <c r="C9" s="305">
        <f ca="1">ROUND(('1'!$V9+IF($S$38="j",'1'!$AA9,0))*24,$S$2)</f>
        <v>0</v>
      </c>
      <c r="D9" s="306">
        <f ca="1">ROUND(('1'!$X9+IF($S$38="j",'1'!$AA9,0))*24,$S$2)</f>
        <v>0</v>
      </c>
      <c r="E9" s="304" t="str">
        <f>IF('2'!$G9="","",'2'!$G9)</f>
        <v/>
      </c>
      <c r="F9" s="305">
        <f ca="1">ROUND(('2'!$V9+IF($S$38="j",'2'!$AA9,0))*24,$S$2)</f>
        <v>0</v>
      </c>
      <c r="G9" s="306">
        <f ca="1">ROUND(('2'!$X9+IF($S$38="j",'2'!$AA9,0))*24,$S$2)</f>
        <v>0</v>
      </c>
      <c r="H9" s="304" t="str">
        <f>IF('3'!$G9="","",'3'!$G9)</f>
        <v/>
      </c>
      <c r="I9" s="305">
        <f ca="1">ROUND(('3'!$V9+IF($S$38="j",'3'!$AA9,0))*24,$S$2)</f>
        <v>0</v>
      </c>
      <c r="J9" s="306">
        <f ca="1">ROUND(('3'!$X9+IF($S$38="j",'3'!$AA9,0))*24,$S$2)</f>
        <v>0</v>
      </c>
      <c r="K9" s="304" t="str">
        <f>IF('4'!$G9="","",'4'!$G9)</f>
        <v/>
      </c>
      <c r="L9" s="305">
        <f ca="1">ROUND(('4'!$V9+IF($S$38="j",'4'!$AA9,0))*24,$S$2)</f>
        <v>0</v>
      </c>
      <c r="M9" s="306">
        <f ca="1">ROUND(('4'!$X9+IF($S$38="j",'4'!$AA9,0))*24,$S$2)</f>
        <v>0</v>
      </c>
      <c r="N9" s="304" t="str">
        <f>IF('5'!$G9="","",'5'!$G9)</f>
        <v/>
      </c>
      <c r="O9" s="305">
        <f ca="1">ROUND(('5'!$V9+IF($S$38="j",'5'!$AA9,0))*24,$S$2)</f>
        <v>0</v>
      </c>
      <c r="P9" s="306">
        <f ca="1">ROUND(('5'!$X9+IF($S$38="j",'5'!$AA9,0))*24,$S$2)</f>
        <v>0</v>
      </c>
      <c r="Q9" s="304" t="str">
        <f>IF('6'!$G9="","",'6'!$G9)</f>
        <v/>
      </c>
      <c r="R9" s="305">
        <f ca="1">ROUND(('6'!$V9+IF($S$38="j",'6'!$AA9,0))*24,$S$2)</f>
        <v>0</v>
      </c>
      <c r="S9" s="306">
        <f ca="1">ROUND(('6'!$X9+IF($S$38="j",'6'!$AA9,0))*24,$S$2)</f>
        <v>0</v>
      </c>
      <c r="T9" s="304" t="str">
        <f>IF('7'!$G9="","",'7'!$G9)</f>
        <v/>
      </c>
      <c r="U9" s="305">
        <f ca="1">ROUND(('7'!$V9+IF($S$38="j",'7'!$AA9,0))*24,$S$2)</f>
        <v>0</v>
      </c>
      <c r="V9" s="306">
        <f ca="1">ROUND(('7'!$X9+IF($S$38="j",'7'!$AA9,0))*24,$S$2)</f>
        <v>0</v>
      </c>
      <c r="W9" s="304" t="str">
        <f>IF('8'!$G9="","",'8'!$G9)</f>
        <v/>
      </c>
      <c r="X9" s="305">
        <f ca="1">ROUND(('8'!$V9+IF($S$38="j",'8'!$AA9,0))*24,$S$2)</f>
        <v>0</v>
      </c>
      <c r="Y9" s="306">
        <f ca="1">ROUND(('8'!$X9+IF($S$38="j",'8'!$AA9,0))*24,$S$2)</f>
        <v>0</v>
      </c>
      <c r="Z9" s="304" t="str">
        <f>IF('9'!$G9="","",'9'!$G9)</f>
        <v/>
      </c>
      <c r="AA9" s="305">
        <f ca="1">ROUND(('9'!$V9+IF($S$38="j",'9'!$AA9,0))*24,$S$2)</f>
        <v>0</v>
      </c>
      <c r="AB9" s="306">
        <f ca="1">ROUND(('9'!$X9+IF($S$38="j",'9'!$AA9,0))*24,$S$2)</f>
        <v>0</v>
      </c>
      <c r="AC9" s="304" t="str">
        <f>IF('10'!$G9="","",'10'!$G9)</f>
        <v/>
      </c>
      <c r="AD9" s="305">
        <f ca="1">ROUND(('10'!$V9+IF($S$38="j",'10'!$AA9,0))*24,$S$2)</f>
        <v>0</v>
      </c>
      <c r="AE9" s="306">
        <f ca="1">ROUND(('10'!$X9+IF($S$38="j",'10'!$AA9,0))*24,$S$2)</f>
        <v>0</v>
      </c>
      <c r="AF9" s="304" t="str">
        <f>IF('11'!$G9="","",'11'!$G9)</f>
        <v/>
      </c>
      <c r="AG9" s="305">
        <f ca="1">ROUND(('11'!$V9+IF($S$38="j",'11'!$AA9,0))*24,$S$2)</f>
        <v>0</v>
      </c>
      <c r="AH9" s="306">
        <f ca="1">ROUND(('11'!$X9+IF($S$38="j",'11'!$AA9,0))*24,$S$2)</f>
        <v>0</v>
      </c>
      <c r="AI9" s="304" t="str">
        <f>IF('12'!$G9="","",'12'!$G9)</f>
        <v/>
      </c>
      <c r="AJ9" s="305">
        <f ca="1">ROUND(('12'!$V9+IF($S$38="j",'12'!$AA9,0))*24,$S$2)</f>
        <v>0</v>
      </c>
      <c r="AK9" s="306">
        <f ca="1">ROUND(('12'!$X9+IF($S$38="j",'12'!$AA9,0))*24,$S$2)</f>
        <v>0</v>
      </c>
    </row>
    <row r="10" spans="1:37" x14ac:dyDescent="0.2">
      <c r="A10" s="271">
        <v>6</v>
      </c>
      <c r="B10" s="304" t="str">
        <f>IF('1'!$G10="","",'1'!$G10)</f>
        <v/>
      </c>
      <c r="C10" s="305">
        <f ca="1">ROUND(('1'!$V10+IF($S$38="j",'1'!$AA10,0))*24,$S$2)</f>
        <v>0</v>
      </c>
      <c r="D10" s="306">
        <f ca="1">ROUND(('1'!$X10+IF($S$38="j",'1'!$AA10,0))*24,$S$2)</f>
        <v>0</v>
      </c>
      <c r="E10" s="304" t="str">
        <f>IF('2'!$G10="","",'2'!$G10)</f>
        <v/>
      </c>
      <c r="F10" s="305">
        <f ca="1">ROUND(('2'!$V10+IF($S$38="j",'2'!$AA10,0))*24,$S$2)</f>
        <v>0</v>
      </c>
      <c r="G10" s="306">
        <f ca="1">ROUND(('2'!$X10+IF($S$38="j",'2'!$AA10,0))*24,$S$2)</f>
        <v>0</v>
      </c>
      <c r="H10" s="304" t="str">
        <f>IF('3'!$G10="","",'3'!$G10)</f>
        <v/>
      </c>
      <c r="I10" s="305">
        <f ca="1">ROUND(('3'!$V10+IF($S$38="j",'3'!$AA10,0))*24,$S$2)</f>
        <v>0</v>
      </c>
      <c r="J10" s="306">
        <f ca="1">ROUND(('3'!$X10+IF($S$38="j",'3'!$AA10,0))*24,$S$2)</f>
        <v>0</v>
      </c>
      <c r="K10" s="304" t="str">
        <f>IF('4'!$G10="","",'4'!$G10)</f>
        <v/>
      </c>
      <c r="L10" s="305">
        <f ca="1">ROUND(('4'!$V10+IF($S$38="j",'4'!$AA10,0))*24,$S$2)</f>
        <v>0</v>
      </c>
      <c r="M10" s="306">
        <f ca="1">ROUND(('4'!$X10+IF($S$38="j",'4'!$AA10,0))*24,$S$2)</f>
        <v>0</v>
      </c>
      <c r="N10" s="304" t="str">
        <f>IF('5'!$G10="","",'5'!$G10)</f>
        <v/>
      </c>
      <c r="O10" s="305">
        <f ca="1">ROUND(('5'!$V10+IF($S$38="j",'5'!$AA10,0))*24,$S$2)</f>
        <v>0</v>
      </c>
      <c r="P10" s="306">
        <f ca="1">ROUND(('5'!$X10+IF($S$38="j",'5'!$AA10,0))*24,$S$2)</f>
        <v>0</v>
      </c>
      <c r="Q10" s="304" t="str">
        <f>IF('6'!$G10="","",'6'!$G10)</f>
        <v/>
      </c>
      <c r="R10" s="305">
        <f ca="1">ROUND(('6'!$V10+IF($S$38="j",'6'!$AA10,0))*24,$S$2)</f>
        <v>0</v>
      </c>
      <c r="S10" s="306">
        <f ca="1">ROUND(('6'!$X10+IF($S$38="j",'6'!$AA10,0))*24,$S$2)</f>
        <v>0</v>
      </c>
      <c r="T10" s="304" t="str">
        <f>IF('7'!$G10="","",'7'!$G10)</f>
        <v/>
      </c>
      <c r="U10" s="305">
        <f ca="1">ROUND(('7'!$V10+IF($S$38="j",'7'!$AA10,0))*24,$S$2)</f>
        <v>0</v>
      </c>
      <c r="V10" s="306">
        <f ca="1">ROUND(('7'!$X10+IF($S$38="j",'7'!$AA10,0))*24,$S$2)</f>
        <v>0</v>
      </c>
      <c r="W10" s="304" t="str">
        <f>IF('8'!$G10="","",'8'!$G10)</f>
        <v/>
      </c>
      <c r="X10" s="305">
        <f ca="1">ROUND(('8'!$V10+IF($S$38="j",'8'!$AA10,0))*24,$S$2)</f>
        <v>0</v>
      </c>
      <c r="Y10" s="306">
        <f ca="1">ROUND(('8'!$X10+IF($S$38="j",'8'!$AA10,0))*24,$S$2)</f>
        <v>0</v>
      </c>
      <c r="Z10" s="304" t="str">
        <f>IF('9'!$G10="","",'9'!$G10)</f>
        <v/>
      </c>
      <c r="AA10" s="305">
        <f ca="1">ROUND(('9'!$V10+IF($S$38="j",'9'!$AA10,0))*24,$S$2)</f>
        <v>0</v>
      </c>
      <c r="AB10" s="306">
        <f ca="1">ROUND(('9'!$X10+IF($S$38="j",'9'!$AA10,0))*24,$S$2)</f>
        <v>0</v>
      </c>
      <c r="AC10" s="304" t="str">
        <f>IF('10'!$G10="","",'10'!$G10)</f>
        <v/>
      </c>
      <c r="AD10" s="305">
        <f ca="1">ROUND(('10'!$V10+IF($S$38="j",'10'!$AA10,0))*24,$S$2)</f>
        <v>0</v>
      </c>
      <c r="AE10" s="306">
        <f ca="1">ROUND(('10'!$X10+IF($S$38="j",'10'!$AA10,0))*24,$S$2)</f>
        <v>0</v>
      </c>
      <c r="AF10" s="304" t="str">
        <f>IF('11'!$G10="","",'11'!$G10)</f>
        <v/>
      </c>
      <c r="AG10" s="305">
        <f ca="1">ROUND(('11'!$V10+IF($S$38="j",'11'!$AA10,0))*24,$S$2)</f>
        <v>0</v>
      </c>
      <c r="AH10" s="306">
        <f ca="1">ROUND(('11'!$X10+IF($S$38="j",'11'!$AA10,0))*24,$S$2)</f>
        <v>0</v>
      </c>
      <c r="AI10" s="304" t="str">
        <f>IF('12'!$G10="","",'12'!$G10)</f>
        <v/>
      </c>
      <c r="AJ10" s="305">
        <f ca="1">ROUND(('12'!$V10+IF($S$38="j",'12'!$AA10,0))*24,$S$2)</f>
        <v>0</v>
      </c>
      <c r="AK10" s="306">
        <f ca="1">ROUND(('12'!$X10+IF($S$38="j",'12'!$AA10,0))*24,$S$2)</f>
        <v>0</v>
      </c>
    </row>
    <row r="11" spans="1:37" x14ac:dyDescent="0.2">
      <c r="A11" s="271">
        <v>7</v>
      </c>
      <c r="B11" s="304" t="str">
        <f>IF('1'!$G11="","",'1'!$G11)</f>
        <v/>
      </c>
      <c r="C11" s="305">
        <f ca="1">ROUND(('1'!$V11+IF($S$38="j",'1'!$AA11,0))*24,$S$2)</f>
        <v>0</v>
      </c>
      <c r="D11" s="306">
        <f ca="1">ROUND(('1'!$X11+IF($S$38="j",'1'!$AA11,0))*24,$S$2)</f>
        <v>0</v>
      </c>
      <c r="E11" s="304" t="str">
        <f>IF('2'!$G11="","",'2'!$G11)</f>
        <v/>
      </c>
      <c r="F11" s="305">
        <f ca="1">ROUND(('2'!$V11+IF($S$38="j",'2'!$AA11,0))*24,$S$2)</f>
        <v>0</v>
      </c>
      <c r="G11" s="306">
        <f ca="1">ROUND(('2'!$X11+IF($S$38="j",'2'!$AA11,0))*24,$S$2)</f>
        <v>0</v>
      </c>
      <c r="H11" s="304" t="str">
        <f>IF('3'!$G11="","",'3'!$G11)</f>
        <v/>
      </c>
      <c r="I11" s="305">
        <f ca="1">ROUND(('3'!$V11+IF($S$38="j",'3'!$AA11,0))*24,$S$2)</f>
        <v>0</v>
      </c>
      <c r="J11" s="306">
        <f ca="1">ROUND(('3'!$X11+IF($S$38="j",'3'!$AA11,0))*24,$S$2)</f>
        <v>0</v>
      </c>
      <c r="K11" s="304" t="str">
        <f>IF('4'!$G11="","",'4'!$G11)</f>
        <v>f</v>
      </c>
      <c r="L11" s="305">
        <f ca="1">ROUND(('4'!$V11+IF($S$38="j",'4'!$AA11,0))*24,$S$2)</f>
        <v>0</v>
      </c>
      <c r="M11" s="306">
        <f ca="1">ROUND(('4'!$X11+IF($S$38="j",'4'!$AA11,0))*24,$S$2)</f>
        <v>0</v>
      </c>
      <c r="N11" s="304" t="str">
        <f>IF('5'!$G11="","",'5'!$G11)</f>
        <v/>
      </c>
      <c r="O11" s="305">
        <f ca="1">ROUND(('5'!$V11+IF($S$38="j",'5'!$AA11,0))*24,$S$2)</f>
        <v>0</v>
      </c>
      <c r="P11" s="306">
        <f ca="1">ROUND(('5'!$X11+IF($S$38="j",'5'!$AA11,0))*24,$S$2)</f>
        <v>0</v>
      </c>
      <c r="Q11" s="304" t="str">
        <f>IF('6'!$G11="","",'6'!$G11)</f>
        <v/>
      </c>
      <c r="R11" s="305">
        <f ca="1">ROUND(('6'!$V11+IF($S$38="j",'6'!$AA11,0))*24,$S$2)</f>
        <v>0</v>
      </c>
      <c r="S11" s="306">
        <f ca="1">ROUND(('6'!$X11+IF($S$38="j",'6'!$AA11,0))*24,$S$2)</f>
        <v>0</v>
      </c>
      <c r="T11" s="304" t="str">
        <f>IF('7'!$G11="","",'7'!$G11)</f>
        <v/>
      </c>
      <c r="U11" s="305">
        <f ca="1">ROUND(('7'!$V11+IF($S$38="j",'7'!$AA11,0))*24,$S$2)</f>
        <v>0</v>
      </c>
      <c r="V11" s="306">
        <f ca="1">ROUND(('7'!$X11+IF($S$38="j",'7'!$AA11,0))*24,$S$2)</f>
        <v>0</v>
      </c>
      <c r="W11" s="304" t="str">
        <f>IF('8'!$G11="","",'8'!$G11)</f>
        <v/>
      </c>
      <c r="X11" s="305">
        <f ca="1">ROUND(('8'!$V11+IF($S$38="j",'8'!$AA11,0))*24,$S$2)</f>
        <v>0</v>
      </c>
      <c r="Y11" s="306">
        <f ca="1">ROUND(('8'!$X11+IF($S$38="j",'8'!$AA11,0))*24,$S$2)</f>
        <v>0</v>
      </c>
      <c r="Z11" s="304" t="str">
        <f>IF('9'!$G11="","",'9'!$G11)</f>
        <v/>
      </c>
      <c r="AA11" s="305">
        <f ca="1">ROUND(('9'!$V11+IF($S$38="j",'9'!$AA11,0))*24,$S$2)</f>
        <v>0</v>
      </c>
      <c r="AB11" s="306">
        <f ca="1">ROUND(('9'!$X11+IF($S$38="j",'9'!$AA11,0))*24,$S$2)</f>
        <v>0</v>
      </c>
      <c r="AC11" s="304" t="str">
        <f>IF('10'!$G11="","",'10'!$G11)</f>
        <v/>
      </c>
      <c r="AD11" s="305">
        <f ca="1">ROUND(('10'!$V11+IF($S$38="j",'10'!$AA11,0))*24,$S$2)</f>
        <v>0</v>
      </c>
      <c r="AE11" s="306">
        <f ca="1">ROUND(('10'!$X11+IF($S$38="j",'10'!$AA11,0))*24,$S$2)</f>
        <v>0</v>
      </c>
      <c r="AF11" s="304" t="str">
        <f>IF('11'!$G11="","",'11'!$G11)</f>
        <v/>
      </c>
      <c r="AG11" s="305">
        <f ca="1">ROUND(('11'!$V11+IF($S$38="j",'11'!$AA11,0))*24,$S$2)</f>
        <v>0</v>
      </c>
      <c r="AH11" s="306">
        <f ca="1">ROUND(('11'!$X11+IF($S$38="j",'11'!$AA11,0))*24,$S$2)</f>
        <v>0</v>
      </c>
      <c r="AI11" s="304" t="str">
        <f>IF('12'!$G11="","",'12'!$G11)</f>
        <v/>
      </c>
      <c r="AJ11" s="305">
        <f ca="1">ROUND(('12'!$V11+IF($S$38="j",'12'!$AA11,0))*24,$S$2)</f>
        <v>0</v>
      </c>
      <c r="AK11" s="306">
        <f ca="1">ROUND(('12'!$X11+IF($S$38="j",'12'!$AA11,0))*24,$S$2)</f>
        <v>0</v>
      </c>
    </row>
    <row r="12" spans="1:37" x14ac:dyDescent="0.2">
      <c r="A12" s="271">
        <v>8</v>
      </c>
      <c r="B12" s="304" t="str">
        <f>IF('1'!$G12="","",'1'!$G12)</f>
        <v/>
      </c>
      <c r="C12" s="305">
        <f ca="1">ROUND(('1'!$V12+IF($S$38="j",'1'!$AA12,0))*24,$S$2)</f>
        <v>0</v>
      </c>
      <c r="D12" s="306">
        <f ca="1">ROUND(('1'!$X12+IF($S$38="j",'1'!$AA12,0))*24,$S$2)</f>
        <v>0</v>
      </c>
      <c r="E12" s="304" t="str">
        <f>IF('2'!$G12="","",'2'!$G12)</f>
        <v/>
      </c>
      <c r="F12" s="305">
        <f ca="1">ROUND(('2'!$V12+IF($S$38="j",'2'!$AA12,0))*24,$S$2)</f>
        <v>0</v>
      </c>
      <c r="G12" s="306">
        <f ca="1">ROUND(('2'!$X12+IF($S$38="j",'2'!$AA12,0))*24,$S$2)</f>
        <v>0</v>
      </c>
      <c r="H12" s="304" t="str">
        <f>IF('3'!$G12="","",'3'!$G12)</f>
        <v>f</v>
      </c>
      <c r="I12" s="305">
        <f ca="1">ROUND(('3'!$V12+IF($S$38="j",'3'!$AA12,0))*24,$S$2)</f>
        <v>0</v>
      </c>
      <c r="J12" s="306">
        <f ca="1">ROUND(('3'!$X12+IF($S$38="j",'3'!$AA12,0))*24,$S$2)</f>
        <v>0</v>
      </c>
      <c r="K12" s="304" t="str">
        <f>IF('4'!$G12="","",'4'!$G12)</f>
        <v/>
      </c>
      <c r="L12" s="305">
        <f ca="1">ROUND(('4'!$V12+IF($S$38="j",'4'!$AA12,0))*24,$S$2)</f>
        <v>0</v>
      </c>
      <c r="M12" s="306">
        <f ca="1">ROUND(('4'!$X12+IF($S$38="j",'4'!$AA12,0))*24,$S$2)</f>
        <v>0</v>
      </c>
      <c r="N12" s="304" t="str">
        <f>IF('5'!$G12="","",'5'!$G12)</f>
        <v/>
      </c>
      <c r="O12" s="305">
        <f ca="1">ROUND(('5'!$V12+IF($S$38="j",'5'!$AA12,0))*24,$S$2)</f>
        <v>0</v>
      </c>
      <c r="P12" s="306">
        <f ca="1">ROUND(('5'!$X12+IF($S$38="j",'5'!$AA12,0))*24,$S$2)</f>
        <v>0</v>
      </c>
      <c r="Q12" s="304" t="str">
        <f>IF('6'!$G12="","",'6'!$G12)</f>
        <v/>
      </c>
      <c r="R12" s="305">
        <f ca="1">ROUND(('6'!$V12+IF($S$38="j",'6'!$AA12,0))*24,$S$2)</f>
        <v>0</v>
      </c>
      <c r="S12" s="306">
        <f ca="1">ROUND(('6'!$X12+IF($S$38="j",'6'!$AA12,0))*24,$S$2)</f>
        <v>0</v>
      </c>
      <c r="T12" s="304" t="str">
        <f>IF('7'!$G12="","",'7'!$G12)</f>
        <v/>
      </c>
      <c r="U12" s="305">
        <f ca="1">ROUND(('7'!$V12+IF($S$38="j",'7'!$AA12,0))*24,$S$2)</f>
        <v>0</v>
      </c>
      <c r="V12" s="306">
        <f ca="1">ROUND(('7'!$X12+IF($S$38="j",'7'!$AA12,0))*24,$S$2)</f>
        <v>0</v>
      </c>
      <c r="W12" s="304" t="str">
        <f>IF('8'!$G12="","",'8'!$G12)</f>
        <v/>
      </c>
      <c r="X12" s="305">
        <f ca="1">ROUND(('8'!$V12+IF($S$38="j",'8'!$AA12,0))*24,$S$2)</f>
        <v>0</v>
      </c>
      <c r="Y12" s="306">
        <f ca="1">ROUND(('8'!$X12+IF($S$38="j",'8'!$AA12,0))*24,$S$2)</f>
        <v>0</v>
      </c>
      <c r="Z12" s="304" t="str">
        <f>IF('9'!$G12="","",'9'!$G12)</f>
        <v/>
      </c>
      <c r="AA12" s="305">
        <f ca="1">ROUND(('9'!$V12+IF($S$38="j",'9'!$AA12,0))*24,$S$2)</f>
        <v>0</v>
      </c>
      <c r="AB12" s="306">
        <f ca="1">ROUND(('9'!$X12+IF($S$38="j",'9'!$AA12,0))*24,$S$2)</f>
        <v>0</v>
      </c>
      <c r="AC12" s="304" t="str">
        <f>IF('10'!$G12="","",'10'!$G12)</f>
        <v/>
      </c>
      <c r="AD12" s="305">
        <f ca="1">ROUND(('10'!$V12+IF($S$38="j",'10'!$AA12,0))*24,$S$2)</f>
        <v>0</v>
      </c>
      <c r="AE12" s="306">
        <f ca="1">ROUND(('10'!$X12+IF($S$38="j",'10'!$AA12,0))*24,$S$2)</f>
        <v>0</v>
      </c>
      <c r="AF12" s="304" t="str">
        <f>IF('11'!$G12="","",'11'!$G12)</f>
        <v/>
      </c>
      <c r="AG12" s="305">
        <f ca="1">ROUND(('11'!$V12+IF($S$38="j",'11'!$AA12,0))*24,$S$2)</f>
        <v>0</v>
      </c>
      <c r="AH12" s="306">
        <f ca="1">ROUND(('11'!$X12+IF($S$38="j",'11'!$AA12,0))*24,$S$2)</f>
        <v>0</v>
      </c>
      <c r="AI12" s="304" t="str">
        <f>IF('12'!$G12="","",'12'!$G12)</f>
        <v/>
      </c>
      <c r="AJ12" s="305">
        <f ca="1">ROUND(('12'!$V12+IF($S$38="j",'12'!$AA12,0))*24,$S$2)</f>
        <v>0</v>
      </c>
      <c r="AK12" s="306">
        <f ca="1">ROUND(('12'!$X12+IF($S$38="j",'12'!$AA12,0))*24,$S$2)</f>
        <v>0</v>
      </c>
    </row>
    <row r="13" spans="1:37" x14ac:dyDescent="0.2">
      <c r="A13" s="271">
        <v>9</v>
      </c>
      <c r="B13" s="304" t="str">
        <f>IF('1'!$G13="","",'1'!$G13)</f>
        <v/>
      </c>
      <c r="C13" s="305">
        <f ca="1">ROUND(('1'!$V13+IF($S$38="j",'1'!$AA13,0))*24,$S$2)</f>
        <v>0</v>
      </c>
      <c r="D13" s="306">
        <f ca="1">ROUND(('1'!$X13+IF($S$38="j",'1'!$AA13,0))*24,$S$2)</f>
        <v>0</v>
      </c>
      <c r="E13" s="304" t="str">
        <f>IF('2'!$G13="","",'2'!$G13)</f>
        <v/>
      </c>
      <c r="F13" s="305">
        <f ca="1">ROUND(('2'!$V13+IF($S$38="j",'2'!$AA13,0))*24,$S$2)</f>
        <v>0</v>
      </c>
      <c r="G13" s="306">
        <f ca="1">ROUND(('2'!$X13+IF($S$38="j",'2'!$AA13,0))*24,$S$2)</f>
        <v>0</v>
      </c>
      <c r="H13" s="304" t="str">
        <f>IF('3'!$G13="","",'3'!$G13)</f>
        <v/>
      </c>
      <c r="I13" s="305">
        <f ca="1">ROUND(('3'!$V13+IF($S$38="j",'3'!$AA13,0))*24,$S$2)</f>
        <v>0</v>
      </c>
      <c r="J13" s="306">
        <f ca="1">ROUND(('3'!$X13+IF($S$38="j",'3'!$AA13,0))*24,$S$2)</f>
        <v>0</v>
      </c>
      <c r="K13" s="304" t="str">
        <f>IF('4'!$G13="","",'4'!$G13)</f>
        <v>f</v>
      </c>
      <c r="L13" s="305">
        <f ca="1">ROUND(('4'!$V13+IF($S$38="j",'4'!$AA13,0))*24,$S$2)</f>
        <v>0</v>
      </c>
      <c r="M13" s="306">
        <f ca="1">ROUND(('4'!$X13+IF($S$38="j",'4'!$AA13,0))*24,$S$2)</f>
        <v>0</v>
      </c>
      <c r="N13" s="304" t="str">
        <f>IF('5'!$G13="","",'5'!$G13)</f>
        <v/>
      </c>
      <c r="O13" s="305">
        <f ca="1">ROUND(('5'!$V13+IF($S$38="j",'5'!$AA13,0))*24,$S$2)</f>
        <v>0</v>
      </c>
      <c r="P13" s="306">
        <f ca="1">ROUND(('5'!$X13+IF($S$38="j",'5'!$AA13,0))*24,$S$2)</f>
        <v>0</v>
      </c>
      <c r="Q13" s="304" t="str">
        <f>IF('6'!$G13="","",'6'!$G13)</f>
        <v/>
      </c>
      <c r="R13" s="305">
        <f ca="1">ROUND(('6'!$V13+IF($S$38="j",'6'!$AA13,0))*24,$S$2)</f>
        <v>0</v>
      </c>
      <c r="S13" s="306">
        <f ca="1">ROUND(('6'!$X13+IF($S$38="j",'6'!$AA13,0))*24,$S$2)</f>
        <v>0</v>
      </c>
      <c r="T13" s="304" t="str">
        <f>IF('7'!$G13="","",'7'!$G13)</f>
        <v/>
      </c>
      <c r="U13" s="305">
        <f ca="1">ROUND(('7'!$V13+IF($S$38="j",'7'!$AA13,0))*24,$S$2)</f>
        <v>0</v>
      </c>
      <c r="V13" s="306">
        <f ca="1">ROUND(('7'!$X13+IF($S$38="j",'7'!$AA13,0))*24,$S$2)</f>
        <v>0</v>
      </c>
      <c r="W13" s="304" t="str">
        <f>IF('8'!$G13="","",'8'!$G13)</f>
        <v/>
      </c>
      <c r="X13" s="305">
        <f ca="1">ROUND(('8'!$V13+IF($S$38="j",'8'!$AA13,0))*24,$S$2)</f>
        <v>0</v>
      </c>
      <c r="Y13" s="306">
        <f ca="1">ROUND(('8'!$X13+IF($S$38="j",'8'!$AA13,0))*24,$S$2)</f>
        <v>0</v>
      </c>
      <c r="Z13" s="304" t="str">
        <f>IF('9'!$G13="","",'9'!$G13)</f>
        <v/>
      </c>
      <c r="AA13" s="305">
        <f ca="1">ROUND(('9'!$V13+IF($S$38="j",'9'!$AA13,0))*24,$S$2)</f>
        <v>0</v>
      </c>
      <c r="AB13" s="306">
        <f ca="1">ROUND(('9'!$X13+IF($S$38="j",'9'!$AA13,0))*24,$S$2)</f>
        <v>0</v>
      </c>
      <c r="AC13" s="304" t="str">
        <f>IF('10'!$G13="","",'10'!$G13)</f>
        <v/>
      </c>
      <c r="AD13" s="305">
        <f ca="1">ROUND(('10'!$V13+IF($S$38="j",'10'!$AA13,0))*24,$S$2)</f>
        <v>0</v>
      </c>
      <c r="AE13" s="306">
        <f ca="1">ROUND(('10'!$X13+IF($S$38="j",'10'!$AA13,0))*24,$S$2)</f>
        <v>0</v>
      </c>
      <c r="AF13" s="304" t="str">
        <f>IF('11'!$G13="","",'11'!$G13)</f>
        <v/>
      </c>
      <c r="AG13" s="305">
        <f ca="1">ROUND(('11'!$V13+IF($S$38="j",'11'!$AA13,0))*24,$S$2)</f>
        <v>0</v>
      </c>
      <c r="AH13" s="306">
        <f ca="1">ROUND(('11'!$X13+IF($S$38="j",'11'!$AA13,0))*24,$S$2)</f>
        <v>0</v>
      </c>
      <c r="AI13" s="304" t="str">
        <f>IF('12'!$G13="","",'12'!$G13)</f>
        <v/>
      </c>
      <c r="AJ13" s="305">
        <f ca="1">ROUND(('12'!$V13+IF($S$38="j",'12'!$AA13,0))*24,$S$2)</f>
        <v>0</v>
      </c>
      <c r="AK13" s="306">
        <f ca="1">ROUND(('12'!$X13+IF($S$38="j",'12'!$AA13,0))*24,$S$2)</f>
        <v>0</v>
      </c>
    </row>
    <row r="14" spans="1:37" x14ac:dyDescent="0.2">
      <c r="A14" s="271">
        <v>10</v>
      </c>
      <c r="B14" s="304" t="str">
        <f>IF('1'!$G14="","",'1'!$G14)</f>
        <v/>
      </c>
      <c r="C14" s="305">
        <f ca="1">ROUND(('1'!$V14+IF($S$38="j",'1'!$AA14,0))*24,$S$2)</f>
        <v>0</v>
      </c>
      <c r="D14" s="306">
        <f ca="1">ROUND(('1'!$X14+IF($S$38="j",'1'!$AA14,0))*24,$S$2)</f>
        <v>0</v>
      </c>
      <c r="E14" s="304" t="str">
        <f>IF('2'!$G14="","",'2'!$G14)</f>
        <v/>
      </c>
      <c r="F14" s="305">
        <f ca="1">ROUND(('2'!$V14+IF($S$38="j",'2'!$AA14,0))*24,$S$2)</f>
        <v>0</v>
      </c>
      <c r="G14" s="306">
        <f ca="1">ROUND(('2'!$X14+IF($S$38="j",'2'!$AA14,0))*24,$S$2)</f>
        <v>0</v>
      </c>
      <c r="H14" s="304" t="str">
        <f>IF('3'!$G14="","",'3'!$G14)</f>
        <v/>
      </c>
      <c r="I14" s="305">
        <f ca="1">ROUND(('3'!$V14+IF($S$38="j",'3'!$AA14,0))*24,$S$2)</f>
        <v>0</v>
      </c>
      <c r="J14" s="306">
        <f ca="1">ROUND(('3'!$X14+IF($S$38="j",'3'!$AA14,0))*24,$S$2)</f>
        <v>0</v>
      </c>
      <c r="K14" s="304" t="str">
        <f>IF('4'!$G14="","",'4'!$G14)</f>
        <v>f</v>
      </c>
      <c r="L14" s="305">
        <f ca="1">ROUND(('4'!$V14+IF($S$38="j",'4'!$AA14,0))*24,$S$2)</f>
        <v>0</v>
      </c>
      <c r="M14" s="306">
        <f ca="1">ROUND(('4'!$X14+IF($S$38="j",'4'!$AA14,0))*24,$S$2)</f>
        <v>0</v>
      </c>
      <c r="N14" s="304" t="str">
        <f>IF('5'!$G14="","",'5'!$G14)</f>
        <v/>
      </c>
      <c r="O14" s="305">
        <f ca="1">ROUND(('5'!$V14+IF($S$38="j",'5'!$AA14,0))*24,$S$2)</f>
        <v>0</v>
      </c>
      <c r="P14" s="306">
        <f ca="1">ROUND(('5'!$X14+IF($S$38="j",'5'!$AA14,0))*24,$S$2)</f>
        <v>0</v>
      </c>
      <c r="Q14" s="304" t="str">
        <f>IF('6'!$G14="","",'6'!$G14)</f>
        <v/>
      </c>
      <c r="R14" s="305">
        <f ca="1">ROUND(('6'!$V14+IF($S$38="j",'6'!$AA14,0))*24,$S$2)</f>
        <v>0</v>
      </c>
      <c r="S14" s="306">
        <f ca="1">ROUND(('6'!$X14+IF($S$38="j",'6'!$AA14,0))*24,$S$2)</f>
        <v>0</v>
      </c>
      <c r="T14" s="304" t="str">
        <f>IF('7'!$G14="","",'7'!$G14)</f>
        <v/>
      </c>
      <c r="U14" s="305">
        <f ca="1">ROUND(('7'!$V14+IF($S$38="j",'7'!$AA14,0))*24,$S$2)</f>
        <v>0</v>
      </c>
      <c r="V14" s="306">
        <f ca="1">ROUND(('7'!$X14+IF($S$38="j",'7'!$AA14,0))*24,$S$2)</f>
        <v>0</v>
      </c>
      <c r="W14" s="304" t="str">
        <f>IF('8'!$G14="","",'8'!$G14)</f>
        <v/>
      </c>
      <c r="X14" s="305">
        <f ca="1">ROUND(('8'!$V14+IF($S$38="j",'8'!$AA14,0))*24,$S$2)</f>
        <v>0</v>
      </c>
      <c r="Y14" s="306">
        <f ca="1">ROUND(('8'!$X14+IF($S$38="j",'8'!$AA14,0))*24,$S$2)</f>
        <v>0</v>
      </c>
      <c r="Z14" s="304" t="str">
        <f>IF('9'!$G14="","",'9'!$G14)</f>
        <v/>
      </c>
      <c r="AA14" s="305">
        <f ca="1">ROUND(('9'!$V14+IF($S$38="j",'9'!$AA14,0))*24,$S$2)</f>
        <v>0</v>
      </c>
      <c r="AB14" s="306">
        <f ca="1">ROUND(('9'!$X14+IF($S$38="j",'9'!$AA14,0))*24,$S$2)</f>
        <v>0</v>
      </c>
      <c r="AC14" s="304" t="str">
        <f>IF('10'!$G14="","",'10'!$G14)</f>
        <v/>
      </c>
      <c r="AD14" s="305">
        <f ca="1">ROUND(('10'!$V14+IF($S$38="j",'10'!$AA14,0))*24,$S$2)</f>
        <v>0</v>
      </c>
      <c r="AE14" s="306">
        <f ca="1">ROUND(('10'!$X14+IF($S$38="j",'10'!$AA14,0))*24,$S$2)</f>
        <v>0</v>
      </c>
      <c r="AF14" s="304" t="str">
        <f>IF('11'!$G14="","",'11'!$G14)</f>
        <v/>
      </c>
      <c r="AG14" s="305">
        <f ca="1">ROUND(('11'!$V14+IF($S$38="j",'11'!$AA14,0))*24,$S$2)</f>
        <v>0</v>
      </c>
      <c r="AH14" s="306">
        <f ca="1">ROUND(('11'!$X14+IF($S$38="j",'11'!$AA14,0))*24,$S$2)</f>
        <v>0</v>
      </c>
      <c r="AI14" s="304" t="str">
        <f>IF('12'!$G14="","",'12'!$G14)</f>
        <v/>
      </c>
      <c r="AJ14" s="305">
        <f ca="1">ROUND(('12'!$V14+IF($S$38="j",'12'!$AA14,0))*24,$S$2)</f>
        <v>0</v>
      </c>
      <c r="AK14" s="306">
        <f ca="1">ROUND(('12'!$X14+IF($S$38="j",'12'!$AA14,0))*24,$S$2)</f>
        <v>0</v>
      </c>
    </row>
    <row r="15" spans="1:37" x14ac:dyDescent="0.2">
      <c r="A15" s="271">
        <v>11</v>
      </c>
      <c r="B15" s="304" t="str">
        <f>IF('1'!$G15="","",'1'!$G15)</f>
        <v/>
      </c>
      <c r="C15" s="305">
        <f ca="1">ROUND(('1'!$V15+IF($S$38="j",'1'!$AA15,0))*24,$S$2)</f>
        <v>0</v>
      </c>
      <c r="D15" s="306">
        <f ca="1">ROUND(('1'!$X15+IF($S$38="j",'1'!$AA15,0))*24,$S$2)</f>
        <v>0</v>
      </c>
      <c r="E15" s="304" t="str">
        <f>IF('2'!$G15="","",'2'!$G15)</f>
        <v/>
      </c>
      <c r="F15" s="305">
        <f ca="1">ROUND(('2'!$V15+IF($S$38="j",'2'!$AA15,0))*24,$S$2)</f>
        <v>0</v>
      </c>
      <c r="G15" s="306">
        <f ca="1">ROUND(('2'!$X15+IF($S$38="j",'2'!$AA15,0))*24,$S$2)</f>
        <v>0</v>
      </c>
      <c r="H15" s="304" t="str">
        <f>IF('3'!$G15="","",'3'!$G15)</f>
        <v/>
      </c>
      <c r="I15" s="305">
        <f ca="1">ROUND(('3'!$V15+IF($S$38="j",'3'!$AA15,0))*24,$S$2)</f>
        <v>0</v>
      </c>
      <c r="J15" s="306">
        <f ca="1">ROUND(('3'!$X15+IF($S$38="j",'3'!$AA15,0))*24,$S$2)</f>
        <v>0</v>
      </c>
      <c r="K15" s="304" t="str">
        <f>IF('4'!$G15="","",'4'!$G15)</f>
        <v/>
      </c>
      <c r="L15" s="305">
        <f ca="1">ROUND(('4'!$V15+IF($S$38="j",'4'!$AA15,0))*24,$S$2)</f>
        <v>0</v>
      </c>
      <c r="M15" s="306">
        <f ca="1">ROUND(('4'!$X15+IF($S$38="j",'4'!$AA15,0))*24,$S$2)</f>
        <v>0</v>
      </c>
      <c r="N15" s="304" t="str">
        <f>IF('5'!$G15="","",'5'!$G15)</f>
        <v/>
      </c>
      <c r="O15" s="305">
        <f ca="1">ROUND(('5'!$V15+IF($S$38="j",'5'!$AA15,0))*24,$S$2)</f>
        <v>0</v>
      </c>
      <c r="P15" s="306">
        <f ca="1">ROUND(('5'!$X15+IF($S$38="j",'5'!$AA15,0))*24,$S$2)</f>
        <v>0</v>
      </c>
      <c r="Q15" s="304" t="str">
        <f>IF('6'!$G15="","",'6'!$G15)</f>
        <v/>
      </c>
      <c r="R15" s="305">
        <f ca="1">ROUND(('6'!$V15+IF($S$38="j",'6'!$AA15,0))*24,$S$2)</f>
        <v>0</v>
      </c>
      <c r="S15" s="306">
        <f ca="1">ROUND(('6'!$X15+IF($S$38="j",'6'!$AA15,0))*24,$S$2)</f>
        <v>0</v>
      </c>
      <c r="T15" s="304" t="str">
        <f>IF('7'!$G15="","",'7'!$G15)</f>
        <v/>
      </c>
      <c r="U15" s="305">
        <f ca="1">ROUND(('7'!$V15+IF($S$38="j",'7'!$AA15,0))*24,$S$2)</f>
        <v>0</v>
      </c>
      <c r="V15" s="306">
        <f ca="1">ROUND(('7'!$X15+IF($S$38="j",'7'!$AA15,0))*24,$S$2)</f>
        <v>0</v>
      </c>
      <c r="W15" s="304" t="str">
        <f>IF('8'!$G15="","",'8'!$G15)</f>
        <v/>
      </c>
      <c r="X15" s="305">
        <f ca="1">ROUND(('8'!$V15+IF($S$38="j",'8'!$AA15,0))*24,$S$2)</f>
        <v>0</v>
      </c>
      <c r="Y15" s="306">
        <f ca="1">ROUND(('8'!$X15+IF($S$38="j",'8'!$AA15,0))*24,$S$2)</f>
        <v>0</v>
      </c>
      <c r="Z15" s="304" t="str">
        <f>IF('9'!$G15="","",'9'!$G15)</f>
        <v/>
      </c>
      <c r="AA15" s="305">
        <f ca="1">ROUND(('9'!$V15+IF($S$38="j",'9'!$AA15,0))*24,$S$2)</f>
        <v>0</v>
      </c>
      <c r="AB15" s="306">
        <f ca="1">ROUND(('9'!$X15+IF($S$38="j",'9'!$AA15,0))*24,$S$2)</f>
        <v>0</v>
      </c>
      <c r="AC15" s="304" t="str">
        <f>IF('10'!$G15="","",'10'!$G15)</f>
        <v/>
      </c>
      <c r="AD15" s="305">
        <f ca="1">ROUND(('10'!$V15+IF($S$38="j",'10'!$AA15,0))*24,$S$2)</f>
        <v>0</v>
      </c>
      <c r="AE15" s="306">
        <f ca="1">ROUND(('10'!$X15+IF($S$38="j",'10'!$AA15,0))*24,$S$2)</f>
        <v>0</v>
      </c>
      <c r="AF15" s="304" t="str">
        <f>IF('11'!$G15="","",'11'!$G15)</f>
        <v/>
      </c>
      <c r="AG15" s="305">
        <f ca="1">ROUND(('11'!$V15+IF($S$38="j",'11'!$AA15,0))*24,$S$2)</f>
        <v>0</v>
      </c>
      <c r="AH15" s="306">
        <f ca="1">ROUND(('11'!$X15+IF($S$38="j",'11'!$AA15,0))*24,$S$2)</f>
        <v>0</v>
      </c>
      <c r="AI15" s="304" t="str">
        <f>IF('12'!$G15="","",'12'!$G15)</f>
        <v/>
      </c>
      <c r="AJ15" s="305">
        <f ca="1">ROUND(('12'!$V15+IF($S$38="j",'12'!$AA15,0))*24,$S$2)</f>
        <v>0</v>
      </c>
      <c r="AK15" s="306">
        <f ca="1">ROUND(('12'!$X15+IF($S$38="j",'12'!$AA15,0))*24,$S$2)</f>
        <v>0</v>
      </c>
    </row>
    <row r="16" spans="1:37" x14ac:dyDescent="0.2">
      <c r="A16" s="271">
        <v>12</v>
      </c>
      <c r="B16" s="304" t="str">
        <f>IF('1'!$G16="","",'1'!$G16)</f>
        <v/>
      </c>
      <c r="C16" s="305">
        <f ca="1">ROUND(('1'!$V16+IF($S$38="j",'1'!$AA16,0))*24,$S$2)</f>
        <v>0</v>
      </c>
      <c r="D16" s="306">
        <f ca="1">ROUND(('1'!$X16+IF($S$38="j",'1'!$AA16,0))*24,$S$2)</f>
        <v>0</v>
      </c>
      <c r="E16" s="304" t="str">
        <f>IF('2'!$G16="","",'2'!$G16)</f>
        <v/>
      </c>
      <c r="F16" s="305">
        <f ca="1">ROUND(('2'!$V16+IF($S$38="j",'2'!$AA16,0))*24,$S$2)</f>
        <v>0</v>
      </c>
      <c r="G16" s="306">
        <f ca="1">ROUND(('2'!$X16+IF($S$38="j",'2'!$AA16,0))*24,$S$2)</f>
        <v>0</v>
      </c>
      <c r="H16" s="304" t="str">
        <f>IF('3'!$G16="","",'3'!$G16)</f>
        <v/>
      </c>
      <c r="I16" s="305">
        <f ca="1">ROUND(('3'!$V16+IF($S$38="j",'3'!$AA16,0))*24,$S$2)</f>
        <v>0</v>
      </c>
      <c r="J16" s="306">
        <f ca="1">ROUND(('3'!$X16+IF($S$38="j",'3'!$AA16,0))*24,$S$2)</f>
        <v>0</v>
      </c>
      <c r="K16" s="304" t="str">
        <f>IF('4'!$G16="","",'4'!$G16)</f>
        <v/>
      </c>
      <c r="L16" s="305">
        <f ca="1">ROUND(('4'!$V16+IF($S$38="j",'4'!$AA16,0))*24,$S$2)</f>
        <v>0</v>
      </c>
      <c r="M16" s="306">
        <f ca="1">ROUND(('4'!$X16+IF($S$38="j",'4'!$AA16,0))*24,$S$2)</f>
        <v>0</v>
      </c>
      <c r="N16" s="304" t="str">
        <f>IF('5'!$G16="","",'5'!$G16)</f>
        <v/>
      </c>
      <c r="O16" s="305">
        <f ca="1">ROUND(('5'!$V16+IF($S$38="j",'5'!$AA16,0))*24,$S$2)</f>
        <v>0</v>
      </c>
      <c r="P16" s="306">
        <f ca="1">ROUND(('5'!$X16+IF($S$38="j",'5'!$AA16,0))*24,$S$2)</f>
        <v>0</v>
      </c>
      <c r="Q16" s="304" t="str">
        <f>IF('6'!$G16="","",'6'!$G16)</f>
        <v/>
      </c>
      <c r="R16" s="305">
        <f ca="1">ROUND(('6'!$V16+IF($S$38="j",'6'!$AA16,0))*24,$S$2)</f>
        <v>0</v>
      </c>
      <c r="S16" s="306">
        <f ca="1">ROUND(('6'!$X16+IF($S$38="j",'6'!$AA16,0))*24,$S$2)</f>
        <v>0</v>
      </c>
      <c r="T16" s="304" t="str">
        <f>IF('7'!$G16="","",'7'!$G16)</f>
        <v/>
      </c>
      <c r="U16" s="305">
        <f ca="1">ROUND(('7'!$V16+IF($S$38="j",'7'!$AA16,0))*24,$S$2)</f>
        <v>0</v>
      </c>
      <c r="V16" s="306">
        <f ca="1">ROUND(('7'!$X16+IF($S$38="j",'7'!$AA16,0))*24,$S$2)</f>
        <v>0</v>
      </c>
      <c r="W16" s="304" t="str">
        <f>IF('8'!$G16="","",'8'!$G16)</f>
        <v/>
      </c>
      <c r="X16" s="305">
        <f ca="1">ROUND(('8'!$V16+IF($S$38="j",'8'!$AA16,0))*24,$S$2)</f>
        <v>0</v>
      </c>
      <c r="Y16" s="306">
        <f ca="1">ROUND(('8'!$X16+IF($S$38="j",'8'!$AA16,0))*24,$S$2)</f>
        <v>0</v>
      </c>
      <c r="Z16" s="304" t="str">
        <f>IF('9'!$G16="","",'9'!$G16)</f>
        <v/>
      </c>
      <c r="AA16" s="305">
        <f ca="1">ROUND(('9'!$V16+IF($S$38="j",'9'!$AA16,0))*24,$S$2)</f>
        <v>0</v>
      </c>
      <c r="AB16" s="306">
        <f ca="1">ROUND(('9'!$X16+IF($S$38="j",'9'!$AA16,0))*24,$S$2)</f>
        <v>0</v>
      </c>
      <c r="AC16" s="304" t="str">
        <f>IF('10'!$G16="","",'10'!$G16)</f>
        <v/>
      </c>
      <c r="AD16" s="305">
        <f ca="1">ROUND(('10'!$V16+IF($S$38="j",'10'!$AA16,0))*24,$S$2)</f>
        <v>0</v>
      </c>
      <c r="AE16" s="306">
        <f ca="1">ROUND(('10'!$X16+IF($S$38="j",'10'!$AA16,0))*24,$S$2)</f>
        <v>0</v>
      </c>
      <c r="AF16" s="304" t="str">
        <f>IF('11'!$G16="","",'11'!$G16)</f>
        <v/>
      </c>
      <c r="AG16" s="305">
        <f ca="1">ROUND(('11'!$V16+IF($S$38="j",'11'!$AA16,0))*24,$S$2)</f>
        <v>0</v>
      </c>
      <c r="AH16" s="306">
        <f ca="1">ROUND(('11'!$X16+IF($S$38="j",'11'!$AA16,0))*24,$S$2)</f>
        <v>0</v>
      </c>
      <c r="AI16" s="304" t="str">
        <f>IF('12'!$G16="","",'12'!$G16)</f>
        <v/>
      </c>
      <c r="AJ16" s="305">
        <f ca="1">ROUND(('12'!$V16+IF($S$38="j",'12'!$AA16,0))*24,$S$2)</f>
        <v>0</v>
      </c>
      <c r="AK16" s="306">
        <f ca="1">ROUND(('12'!$X16+IF($S$38="j",'12'!$AA16,0))*24,$S$2)</f>
        <v>0</v>
      </c>
    </row>
    <row r="17" spans="1:37" x14ac:dyDescent="0.2">
      <c r="A17" s="271">
        <v>13</v>
      </c>
      <c r="B17" s="304" t="str">
        <f>IF('1'!$G17="","",'1'!$G17)</f>
        <v/>
      </c>
      <c r="C17" s="305">
        <f ca="1">ROUND(('1'!$V17+IF($S$38="j",'1'!$AA17,0))*24,$S$2)</f>
        <v>0</v>
      </c>
      <c r="D17" s="306">
        <f ca="1">ROUND(('1'!$X17+IF($S$38="j",'1'!$AA17,0))*24,$S$2)</f>
        <v>0</v>
      </c>
      <c r="E17" s="304" t="str">
        <f>IF('2'!$G17="","",'2'!$G17)</f>
        <v/>
      </c>
      <c r="F17" s="305">
        <f ca="1">ROUND(('2'!$V17+IF($S$38="j",'2'!$AA17,0))*24,$S$2)</f>
        <v>0</v>
      </c>
      <c r="G17" s="306">
        <f ca="1">ROUND(('2'!$X17+IF($S$38="j",'2'!$AA17,0))*24,$S$2)</f>
        <v>0</v>
      </c>
      <c r="H17" s="304" t="str">
        <f>IF('3'!$G17="","",'3'!$G17)</f>
        <v/>
      </c>
      <c r="I17" s="305">
        <f ca="1">ROUND(('3'!$V17+IF($S$38="j",'3'!$AA17,0))*24,$S$2)</f>
        <v>0</v>
      </c>
      <c r="J17" s="306">
        <f ca="1">ROUND(('3'!$X17+IF($S$38="j",'3'!$AA17,0))*24,$S$2)</f>
        <v>0</v>
      </c>
      <c r="K17" s="304" t="str">
        <f>IF('4'!$G17="","",'4'!$G17)</f>
        <v/>
      </c>
      <c r="L17" s="305">
        <f ca="1">ROUND(('4'!$V17+IF($S$38="j",'4'!$AA17,0))*24,$S$2)</f>
        <v>0</v>
      </c>
      <c r="M17" s="306">
        <f ca="1">ROUND(('4'!$X17+IF($S$38="j",'4'!$AA17,0))*24,$S$2)</f>
        <v>0</v>
      </c>
      <c r="N17" s="304" t="str">
        <f>IF('5'!$G17="","",'5'!$G17)</f>
        <v/>
      </c>
      <c r="O17" s="305">
        <f ca="1">ROUND(('5'!$V17+IF($S$38="j",'5'!$AA17,0))*24,$S$2)</f>
        <v>0</v>
      </c>
      <c r="P17" s="306">
        <f ca="1">ROUND(('5'!$X17+IF($S$38="j",'5'!$AA17,0))*24,$S$2)</f>
        <v>0</v>
      </c>
      <c r="Q17" s="304" t="str">
        <f>IF('6'!$G17="","",'6'!$G17)</f>
        <v/>
      </c>
      <c r="R17" s="305">
        <f ca="1">ROUND(('6'!$V17+IF($S$38="j",'6'!$AA17,0))*24,$S$2)</f>
        <v>0</v>
      </c>
      <c r="S17" s="306">
        <f ca="1">ROUND(('6'!$X17+IF($S$38="j",'6'!$AA17,0))*24,$S$2)</f>
        <v>0</v>
      </c>
      <c r="T17" s="304" t="str">
        <f>IF('7'!$G17="","",'7'!$G17)</f>
        <v/>
      </c>
      <c r="U17" s="305">
        <f ca="1">ROUND(('7'!$V17+IF($S$38="j",'7'!$AA17,0))*24,$S$2)</f>
        <v>0</v>
      </c>
      <c r="V17" s="306">
        <f ca="1">ROUND(('7'!$X17+IF($S$38="j",'7'!$AA17,0))*24,$S$2)</f>
        <v>0</v>
      </c>
      <c r="W17" s="304" t="str">
        <f>IF('8'!$G17="","",'8'!$G17)</f>
        <v/>
      </c>
      <c r="X17" s="305">
        <f ca="1">ROUND(('8'!$V17+IF($S$38="j",'8'!$AA17,0))*24,$S$2)</f>
        <v>0</v>
      </c>
      <c r="Y17" s="306">
        <f ca="1">ROUND(('8'!$X17+IF($S$38="j",'8'!$AA17,0))*24,$S$2)</f>
        <v>0</v>
      </c>
      <c r="Z17" s="304" t="str">
        <f>IF('9'!$G17="","",'9'!$G17)</f>
        <v/>
      </c>
      <c r="AA17" s="305">
        <f ca="1">ROUND(('9'!$V17+IF($S$38="j",'9'!$AA17,0))*24,$S$2)</f>
        <v>0</v>
      </c>
      <c r="AB17" s="306">
        <f ca="1">ROUND(('9'!$X17+IF($S$38="j",'9'!$AA17,0))*24,$S$2)</f>
        <v>0</v>
      </c>
      <c r="AC17" s="304" t="str">
        <f>IF('10'!$G17="","",'10'!$G17)</f>
        <v/>
      </c>
      <c r="AD17" s="305">
        <f ca="1">ROUND(('10'!$V17+IF($S$38="j",'10'!$AA17,0))*24,$S$2)</f>
        <v>0</v>
      </c>
      <c r="AE17" s="306">
        <f ca="1">ROUND(('10'!$X17+IF($S$38="j",'10'!$AA17,0))*24,$S$2)</f>
        <v>0</v>
      </c>
      <c r="AF17" s="304" t="str">
        <f>IF('11'!$G17="","",'11'!$G17)</f>
        <v/>
      </c>
      <c r="AG17" s="305">
        <f ca="1">ROUND(('11'!$V17+IF($S$38="j",'11'!$AA17,0))*24,$S$2)</f>
        <v>0</v>
      </c>
      <c r="AH17" s="306">
        <f ca="1">ROUND(('11'!$X17+IF($S$38="j",'11'!$AA17,0))*24,$S$2)</f>
        <v>0</v>
      </c>
      <c r="AI17" s="304" t="str">
        <f>IF('12'!$G17="","",'12'!$G17)</f>
        <v/>
      </c>
      <c r="AJ17" s="305">
        <f ca="1">ROUND(('12'!$V17+IF($S$38="j",'12'!$AA17,0))*24,$S$2)</f>
        <v>0</v>
      </c>
      <c r="AK17" s="306">
        <f ca="1">ROUND(('12'!$X17+IF($S$38="j",'12'!$AA17,0))*24,$S$2)</f>
        <v>0</v>
      </c>
    </row>
    <row r="18" spans="1:37" x14ac:dyDescent="0.2">
      <c r="A18" s="271">
        <v>14</v>
      </c>
      <c r="B18" s="304" t="str">
        <f>IF('1'!$G18="","",'1'!$G18)</f>
        <v/>
      </c>
      <c r="C18" s="305">
        <f ca="1">ROUND(('1'!$V18+IF($S$38="j",'1'!$AA18,0))*24,$S$2)</f>
        <v>0</v>
      </c>
      <c r="D18" s="306">
        <f ca="1">ROUND(('1'!$X18+IF($S$38="j",'1'!$AA18,0))*24,$S$2)</f>
        <v>0</v>
      </c>
      <c r="E18" s="304" t="str">
        <f>IF('2'!$G18="","",'2'!$G18)</f>
        <v/>
      </c>
      <c r="F18" s="305">
        <f ca="1">ROUND(('2'!$V18+IF($S$38="j",'2'!$AA18,0))*24,$S$2)</f>
        <v>0</v>
      </c>
      <c r="G18" s="306">
        <f ca="1">ROUND(('2'!$X18+IF($S$38="j",'2'!$AA18,0))*24,$S$2)</f>
        <v>0</v>
      </c>
      <c r="H18" s="304" t="str">
        <f>IF('3'!$G18="","",'3'!$G18)</f>
        <v/>
      </c>
      <c r="I18" s="305">
        <f ca="1">ROUND(('3'!$V18+IF($S$38="j",'3'!$AA18,0))*24,$S$2)</f>
        <v>0</v>
      </c>
      <c r="J18" s="306">
        <f ca="1">ROUND(('3'!$X18+IF($S$38="j",'3'!$AA18,0))*24,$S$2)</f>
        <v>0</v>
      </c>
      <c r="K18" s="304" t="str">
        <f>IF('4'!$G18="","",'4'!$G18)</f>
        <v/>
      </c>
      <c r="L18" s="305">
        <f ca="1">ROUND(('4'!$V18+IF($S$38="j",'4'!$AA18,0))*24,$S$2)</f>
        <v>0</v>
      </c>
      <c r="M18" s="306">
        <f ca="1">ROUND(('4'!$X18+IF($S$38="j",'4'!$AA18,0))*24,$S$2)</f>
        <v>0</v>
      </c>
      <c r="N18" s="304" t="str">
        <f>IF('5'!$G18="","",'5'!$G18)</f>
        <v/>
      </c>
      <c r="O18" s="305">
        <f ca="1">ROUND(('5'!$V18+IF($S$38="j",'5'!$AA18,0))*24,$S$2)</f>
        <v>0</v>
      </c>
      <c r="P18" s="306">
        <f ca="1">ROUND(('5'!$X18+IF($S$38="j",'5'!$AA18,0))*24,$S$2)</f>
        <v>0</v>
      </c>
      <c r="Q18" s="304" t="str">
        <f>IF('6'!$G18="","",'6'!$G18)</f>
        <v/>
      </c>
      <c r="R18" s="305">
        <f ca="1">ROUND(('6'!$V18+IF($S$38="j",'6'!$AA18,0))*24,$S$2)</f>
        <v>0</v>
      </c>
      <c r="S18" s="306">
        <f ca="1">ROUND(('6'!$X18+IF($S$38="j",'6'!$AA18,0))*24,$S$2)</f>
        <v>0</v>
      </c>
      <c r="T18" s="304" t="str">
        <f>IF('7'!$G18="","",'7'!$G18)</f>
        <v/>
      </c>
      <c r="U18" s="305">
        <f ca="1">ROUND(('7'!$V18+IF($S$38="j",'7'!$AA18,0))*24,$S$2)</f>
        <v>0</v>
      </c>
      <c r="V18" s="306">
        <f ca="1">ROUND(('7'!$X18+IF($S$38="j",'7'!$AA18,0))*24,$S$2)</f>
        <v>0</v>
      </c>
      <c r="W18" s="304" t="str">
        <f>IF('8'!$G18="","",'8'!$G18)</f>
        <v/>
      </c>
      <c r="X18" s="305">
        <f ca="1">ROUND(('8'!$V18+IF($S$38="j",'8'!$AA18,0))*24,$S$2)</f>
        <v>0</v>
      </c>
      <c r="Y18" s="306">
        <f ca="1">ROUND(('8'!$X18+IF($S$38="j",'8'!$AA18,0))*24,$S$2)</f>
        <v>0</v>
      </c>
      <c r="Z18" s="304" t="str">
        <f>IF('9'!$G18="","",'9'!$G18)</f>
        <v/>
      </c>
      <c r="AA18" s="305">
        <f ca="1">ROUND(('9'!$V18+IF($S$38="j",'9'!$AA18,0))*24,$S$2)</f>
        <v>0</v>
      </c>
      <c r="AB18" s="306">
        <f ca="1">ROUND(('9'!$X18+IF($S$38="j",'9'!$AA18,0))*24,$S$2)</f>
        <v>0</v>
      </c>
      <c r="AC18" s="304" t="str">
        <f>IF('10'!$G18="","",'10'!$G18)</f>
        <v/>
      </c>
      <c r="AD18" s="305">
        <f ca="1">ROUND(('10'!$V18+IF($S$38="j",'10'!$AA18,0))*24,$S$2)</f>
        <v>0</v>
      </c>
      <c r="AE18" s="306">
        <f ca="1">ROUND(('10'!$X18+IF($S$38="j",'10'!$AA18,0))*24,$S$2)</f>
        <v>0</v>
      </c>
      <c r="AF18" s="304" t="str">
        <f>IF('11'!$G18="","",'11'!$G18)</f>
        <v/>
      </c>
      <c r="AG18" s="305">
        <f ca="1">ROUND(('11'!$V18+IF($S$38="j",'11'!$AA18,0))*24,$S$2)</f>
        <v>0</v>
      </c>
      <c r="AH18" s="306">
        <f ca="1">ROUND(('11'!$X18+IF($S$38="j",'11'!$AA18,0))*24,$S$2)</f>
        <v>0</v>
      </c>
      <c r="AI18" s="304" t="str">
        <f>IF('12'!$G18="","",'12'!$G18)</f>
        <v/>
      </c>
      <c r="AJ18" s="305">
        <f ca="1">ROUND(('12'!$V18+IF($S$38="j",'12'!$AA18,0))*24,$S$2)</f>
        <v>0</v>
      </c>
      <c r="AK18" s="306">
        <f ca="1">ROUND(('12'!$X18+IF($S$38="j",'12'!$AA18,0))*24,$S$2)</f>
        <v>0</v>
      </c>
    </row>
    <row r="19" spans="1:37" x14ac:dyDescent="0.2">
      <c r="A19" s="271">
        <v>15</v>
      </c>
      <c r="B19" s="304" t="str">
        <f>IF('1'!$G19="","",'1'!$G19)</f>
        <v/>
      </c>
      <c r="C19" s="305">
        <f ca="1">ROUND(('1'!$V19+IF($S$38="j",'1'!$AA19,0))*24,$S$2)</f>
        <v>0</v>
      </c>
      <c r="D19" s="306">
        <f ca="1">ROUND(('1'!$X19+IF($S$38="j",'1'!$AA19,0))*24,$S$2)</f>
        <v>0</v>
      </c>
      <c r="E19" s="304" t="str">
        <f>IF('2'!$G19="","",'2'!$G19)</f>
        <v/>
      </c>
      <c r="F19" s="305">
        <f ca="1">ROUND(('2'!$V19+IF($S$38="j",'2'!$AA19,0))*24,$S$2)</f>
        <v>0</v>
      </c>
      <c r="G19" s="306">
        <f ca="1">ROUND(('2'!$X19+IF($S$38="j",'2'!$AA19,0))*24,$S$2)</f>
        <v>0</v>
      </c>
      <c r="H19" s="304" t="str">
        <f>IF('3'!$G19="","",'3'!$G19)</f>
        <v/>
      </c>
      <c r="I19" s="305">
        <f ca="1">ROUND(('3'!$V19+IF($S$38="j",'3'!$AA19,0))*24,$S$2)</f>
        <v>0</v>
      </c>
      <c r="J19" s="306">
        <f ca="1">ROUND(('3'!$X19+IF($S$38="j",'3'!$AA19,0))*24,$S$2)</f>
        <v>0</v>
      </c>
      <c r="K19" s="304" t="str">
        <f>IF('4'!$G19="","",'4'!$G19)</f>
        <v/>
      </c>
      <c r="L19" s="305">
        <f ca="1">ROUND(('4'!$V19+IF($S$38="j",'4'!$AA19,0))*24,$S$2)</f>
        <v>0</v>
      </c>
      <c r="M19" s="306">
        <f ca="1">ROUND(('4'!$X19+IF($S$38="j",'4'!$AA19,0))*24,$S$2)</f>
        <v>0</v>
      </c>
      <c r="N19" s="304" t="str">
        <f>IF('5'!$G19="","",'5'!$G19)</f>
        <v/>
      </c>
      <c r="O19" s="305">
        <f ca="1">ROUND(('5'!$V19+IF($S$38="j",'5'!$AA19,0))*24,$S$2)</f>
        <v>0</v>
      </c>
      <c r="P19" s="306">
        <f ca="1">ROUND(('5'!$X19+IF($S$38="j",'5'!$AA19,0))*24,$S$2)</f>
        <v>0</v>
      </c>
      <c r="Q19" s="304" t="str">
        <f>IF('6'!$G19="","",'6'!$G19)</f>
        <v/>
      </c>
      <c r="R19" s="305">
        <f ca="1">ROUND(('6'!$V19+IF($S$38="j",'6'!$AA19,0))*24,$S$2)</f>
        <v>0</v>
      </c>
      <c r="S19" s="306">
        <f ca="1">ROUND(('6'!$X19+IF($S$38="j",'6'!$AA19,0))*24,$S$2)</f>
        <v>0</v>
      </c>
      <c r="T19" s="304" t="str">
        <f>IF('7'!$G19="","",'7'!$G19)</f>
        <v/>
      </c>
      <c r="U19" s="305">
        <f ca="1">ROUND(('7'!$V19+IF($S$38="j",'7'!$AA19,0))*24,$S$2)</f>
        <v>0</v>
      </c>
      <c r="V19" s="306">
        <f ca="1">ROUND(('7'!$X19+IF($S$38="j",'7'!$AA19,0))*24,$S$2)</f>
        <v>0</v>
      </c>
      <c r="W19" s="304" t="str">
        <f>IF('8'!$G19="","",'8'!$G19)</f>
        <v/>
      </c>
      <c r="X19" s="305">
        <f ca="1">ROUND(('8'!$V19+IF($S$38="j",'8'!$AA19,0))*24,$S$2)</f>
        <v>0</v>
      </c>
      <c r="Y19" s="306">
        <f ca="1">ROUND(('8'!$X19+IF($S$38="j",'8'!$AA19,0))*24,$S$2)</f>
        <v>0</v>
      </c>
      <c r="Z19" s="304" t="str">
        <f>IF('9'!$G19="","",'9'!$G19)</f>
        <v/>
      </c>
      <c r="AA19" s="305">
        <f ca="1">ROUND(('9'!$V19+IF($S$38="j",'9'!$AA19,0))*24,$S$2)</f>
        <v>0</v>
      </c>
      <c r="AB19" s="306">
        <f ca="1">ROUND(('9'!$X19+IF($S$38="j",'9'!$AA19,0))*24,$S$2)</f>
        <v>0</v>
      </c>
      <c r="AC19" s="304" t="str">
        <f>IF('10'!$G19="","",'10'!$G19)</f>
        <v/>
      </c>
      <c r="AD19" s="305">
        <f ca="1">ROUND(('10'!$V19+IF($S$38="j",'10'!$AA19,0))*24,$S$2)</f>
        <v>0</v>
      </c>
      <c r="AE19" s="306">
        <f ca="1">ROUND(('10'!$X19+IF($S$38="j",'10'!$AA19,0))*24,$S$2)</f>
        <v>0</v>
      </c>
      <c r="AF19" s="304" t="str">
        <f>IF('11'!$G19="","",'11'!$G19)</f>
        <v/>
      </c>
      <c r="AG19" s="305">
        <f ca="1">ROUND(('11'!$V19+IF($S$38="j",'11'!$AA19,0))*24,$S$2)</f>
        <v>0</v>
      </c>
      <c r="AH19" s="306">
        <f ca="1">ROUND(('11'!$X19+IF($S$38="j",'11'!$AA19,0))*24,$S$2)</f>
        <v>0</v>
      </c>
      <c r="AI19" s="304" t="str">
        <f>IF('12'!$G19="","",'12'!$G19)</f>
        <v/>
      </c>
      <c r="AJ19" s="305">
        <f ca="1">ROUND(('12'!$V19+IF($S$38="j",'12'!$AA19,0))*24,$S$2)</f>
        <v>0</v>
      </c>
      <c r="AK19" s="306">
        <f ca="1">ROUND(('12'!$X19+IF($S$38="j",'12'!$AA19,0))*24,$S$2)</f>
        <v>0</v>
      </c>
    </row>
    <row r="20" spans="1:37" x14ac:dyDescent="0.2">
      <c r="A20" s="271">
        <v>16</v>
      </c>
      <c r="B20" s="304" t="str">
        <f>IF('1'!$G20="","",'1'!$G20)</f>
        <v/>
      </c>
      <c r="C20" s="305">
        <f ca="1">ROUND(('1'!$V20+IF($S$38="j",'1'!$AA20,0))*24,$S$2)</f>
        <v>0</v>
      </c>
      <c r="D20" s="306">
        <f ca="1">ROUND(('1'!$X20+IF($S$38="j",'1'!$AA20,0))*24,$S$2)</f>
        <v>0</v>
      </c>
      <c r="E20" s="304" t="str">
        <f>IF('2'!$G20="","",'2'!$G20)</f>
        <v/>
      </c>
      <c r="F20" s="305">
        <f ca="1">ROUND(('2'!$V20+IF($S$38="j",'2'!$AA20,0))*24,$S$2)</f>
        <v>0</v>
      </c>
      <c r="G20" s="306">
        <f ca="1">ROUND(('2'!$X20+IF($S$38="j",'2'!$AA20,0))*24,$S$2)</f>
        <v>0</v>
      </c>
      <c r="H20" s="304" t="str">
        <f>IF('3'!$G20="","",'3'!$G20)</f>
        <v/>
      </c>
      <c r="I20" s="305">
        <f ca="1">ROUND(('3'!$V20+IF($S$38="j",'3'!$AA20,0))*24,$S$2)</f>
        <v>0</v>
      </c>
      <c r="J20" s="306">
        <f ca="1">ROUND(('3'!$X20+IF($S$38="j",'3'!$AA20,0))*24,$S$2)</f>
        <v>0</v>
      </c>
      <c r="K20" s="304" t="str">
        <f>IF('4'!$G20="","",'4'!$G20)</f>
        <v/>
      </c>
      <c r="L20" s="305">
        <f ca="1">ROUND(('4'!$V20+IF($S$38="j",'4'!$AA20,0))*24,$S$2)</f>
        <v>0</v>
      </c>
      <c r="M20" s="306">
        <f ca="1">ROUND(('4'!$X20+IF($S$38="j",'4'!$AA20,0))*24,$S$2)</f>
        <v>0</v>
      </c>
      <c r="N20" s="304" t="str">
        <f>IF('5'!$G20="","",'5'!$G20)</f>
        <v/>
      </c>
      <c r="O20" s="305">
        <f ca="1">ROUND(('5'!$V20+IF($S$38="j",'5'!$AA20,0))*24,$S$2)</f>
        <v>0</v>
      </c>
      <c r="P20" s="306">
        <f ca="1">ROUND(('5'!$X20+IF($S$38="j",'5'!$AA20,0))*24,$S$2)</f>
        <v>0</v>
      </c>
      <c r="Q20" s="304" t="str">
        <f>IF('6'!$G20="","",'6'!$G20)</f>
        <v/>
      </c>
      <c r="R20" s="305">
        <f ca="1">ROUND(('6'!$V20+IF($S$38="j",'6'!$AA20,0))*24,$S$2)</f>
        <v>0</v>
      </c>
      <c r="S20" s="306">
        <f ca="1">ROUND(('6'!$X20+IF($S$38="j",'6'!$AA20,0))*24,$S$2)</f>
        <v>0</v>
      </c>
      <c r="T20" s="304" t="str">
        <f>IF('7'!$G20="","",'7'!$G20)</f>
        <v/>
      </c>
      <c r="U20" s="305">
        <f ca="1">ROUND(('7'!$V20+IF($S$38="j",'7'!$AA20,0))*24,$S$2)</f>
        <v>0</v>
      </c>
      <c r="V20" s="306">
        <f ca="1">ROUND(('7'!$X20+IF($S$38="j",'7'!$AA20,0))*24,$S$2)</f>
        <v>0</v>
      </c>
      <c r="W20" s="304" t="str">
        <f>IF('8'!$G20="","",'8'!$G20)</f>
        <v/>
      </c>
      <c r="X20" s="305">
        <f ca="1">ROUND(('8'!$V20+IF($S$38="j",'8'!$AA20,0))*24,$S$2)</f>
        <v>0</v>
      </c>
      <c r="Y20" s="306">
        <f ca="1">ROUND(('8'!$X20+IF($S$38="j",'8'!$AA20,0))*24,$S$2)</f>
        <v>0</v>
      </c>
      <c r="Z20" s="304" t="str">
        <f>IF('9'!$G20="","",'9'!$G20)</f>
        <v/>
      </c>
      <c r="AA20" s="305">
        <f ca="1">ROUND(('9'!$V20+IF($S$38="j",'9'!$AA20,0))*24,$S$2)</f>
        <v>0</v>
      </c>
      <c r="AB20" s="306">
        <f ca="1">ROUND(('9'!$X20+IF($S$38="j",'9'!$AA20,0))*24,$S$2)</f>
        <v>0</v>
      </c>
      <c r="AC20" s="304" t="str">
        <f>IF('10'!$G20="","",'10'!$G20)</f>
        <v/>
      </c>
      <c r="AD20" s="305">
        <f ca="1">ROUND(('10'!$V20+IF($S$38="j",'10'!$AA20,0))*24,$S$2)</f>
        <v>0</v>
      </c>
      <c r="AE20" s="306">
        <f ca="1">ROUND(('10'!$X20+IF($S$38="j",'10'!$AA20,0))*24,$S$2)</f>
        <v>0</v>
      </c>
      <c r="AF20" s="304" t="str">
        <f>IF('11'!$G20="","",'11'!$G20)</f>
        <v/>
      </c>
      <c r="AG20" s="305">
        <f ca="1">ROUND(('11'!$V20+IF($S$38="j",'11'!$AA20,0))*24,$S$2)</f>
        <v>0</v>
      </c>
      <c r="AH20" s="306">
        <f ca="1">ROUND(('11'!$X20+IF($S$38="j",'11'!$AA20,0))*24,$S$2)</f>
        <v>0</v>
      </c>
      <c r="AI20" s="304" t="str">
        <f>IF('12'!$G20="","",'12'!$G20)</f>
        <v/>
      </c>
      <c r="AJ20" s="305">
        <f ca="1">ROUND(('12'!$V20+IF($S$38="j",'12'!$AA20,0))*24,$S$2)</f>
        <v>0</v>
      </c>
      <c r="AK20" s="306">
        <f ca="1">ROUND(('12'!$X20+IF($S$38="j",'12'!$AA20,0))*24,$S$2)</f>
        <v>0</v>
      </c>
    </row>
    <row r="21" spans="1:37" x14ac:dyDescent="0.2">
      <c r="A21" s="271">
        <v>17</v>
      </c>
      <c r="B21" s="304" t="str">
        <f>IF('1'!$G21="","",'1'!$G21)</f>
        <v/>
      </c>
      <c r="C21" s="305">
        <f ca="1">ROUND(('1'!$V21+IF($S$38="j",'1'!$AA21,0))*24,$S$2)</f>
        <v>0</v>
      </c>
      <c r="D21" s="306">
        <f ca="1">ROUND(('1'!$X21+IF($S$38="j",'1'!$AA21,0))*24,$S$2)</f>
        <v>0</v>
      </c>
      <c r="E21" s="304" t="str">
        <f>IF('2'!$G21="","",'2'!$G21)</f>
        <v/>
      </c>
      <c r="F21" s="305">
        <f ca="1">ROUND(('2'!$V21+IF($S$38="j",'2'!$AA21,0))*24,$S$2)</f>
        <v>0</v>
      </c>
      <c r="G21" s="306">
        <f ca="1">ROUND(('2'!$X21+IF($S$38="j",'2'!$AA21,0))*24,$S$2)</f>
        <v>0</v>
      </c>
      <c r="H21" s="304" t="str">
        <f>IF('3'!$G21="","",'3'!$G21)</f>
        <v/>
      </c>
      <c r="I21" s="305">
        <f ca="1">ROUND(('3'!$V21+IF($S$38="j",'3'!$AA21,0))*24,$S$2)</f>
        <v>0</v>
      </c>
      <c r="J21" s="306">
        <f ca="1">ROUND(('3'!$X21+IF($S$38="j",'3'!$AA21,0))*24,$S$2)</f>
        <v>0</v>
      </c>
      <c r="K21" s="304" t="str">
        <f>IF('4'!$G21="","",'4'!$G21)</f>
        <v/>
      </c>
      <c r="L21" s="305">
        <f ca="1">ROUND(('4'!$V21+IF($S$38="j",'4'!$AA21,0))*24,$S$2)</f>
        <v>0</v>
      </c>
      <c r="M21" s="306">
        <f ca="1">ROUND(('4'!$X21+IF($S$38="j",'4'!$AA21,0))*24,$S$2)</f>
        <v>0</v>
      </c>
      <c r="N21" s="304" t="str">
        <f>IF('5'!$G21="","",'5'!$G21)</f>
        <v/>
      </c>
      <c r="O21" s="305">
        <f ca="1">ROUND(('5'!$V21+IF($S$38="j",'5'!$AA21,0))*24,$S$2)</f>
        <v>0</v>
      </c>
      <c r="P21" s="306">
        <f ca="1">ROUND(('5'!$X21+IF($S$38="j",'5'!$AA21,0))*24,$S$2)</f>
        <v>0</v>
      </c>
      <c r="Q21" s="304" t="str">
        <f>IF('6'!$G21="","",'6'!$G21)</f>
        <v/>
      </c>
      <c r="R21" s="305">
        <f ca="1">ROUND(('6'!$V21+IF($S$38="j",'6'!$AA21,0))*24,$S$2)</f>
        <v>0</v>
      </c>
      <c r="S21" s="306">
        <f ca="1">ROUND(('6'!$X21+IF($S$38="j",'6'!$AA21,0))*24,$S$2)</f>
        <v>0</v>
      </c>
      <c r="T21" s="304" t="str">
        <f>IF('7'!$G21="","",'7'!$G21)</f>
        <v/>
      </c>
      <c r="U21" s="305">
        <f ca="1">ROUND(('7'!$V21+IF($S$38="j",'7'!$AA21,0))*24,$S$2)</f>
        <v>0</v>
      </c>
      <c r="V21" s="306">
        <f ca="1">ROUND(('7'!$X21+IF($S$38="j",'7'!$AA21,0))*24,$S$2)</f>
        <v>0</v>
      </c>
      <c r="W21" s="304" t="str">
        <f>IF('8'!$G21="","",'8'!$G21)</f>
        <v/>
      </c>
      <c r="X21" s="305">
        <f ca="1">ROUND(('8'!$V21+IF($S$38="j",'8'!$AA21,0))*24,$S$2)</f>
        <v>0</v>
      </c>
      <c r="Y21" s="306">
        <f ca="1">ROUND(('8'!$X21+IF($S$38="j",'8'!$AA21,0))*24,$S$2)</f>
        <v>0</v>
      </c>
      <c r="Z21" s="304" t="str">
        <f>IF('9'!$G21="","",'9'!$G21)</f>
        <v/>
      </c>
      <c r="AA21" s="305">
        <f ca="1">ROUND(('9'!$V21+IF($S$38="j",'9'!$AA21,0))*24,$S$2)</f>
        <v>0</v>
      </c>
      <c r="AB21" s="306">
        <f ca="1">ROUND(('9'!$X21+IF($S$38="j",'9'!$AA21,0))*24,$S$2)</f>
        <v>0</v>
      </c>
      <c r="AC21" s="304" t="str">
        <f>IF('10'!$G21="","",'10'!$G21)</f>
        <v/>
      </c>
      <c r="AD21" s="305">
        <f ca="1">ROUND(('10'!$V21+IF($S$38="j",'10'!$AA21,0))*24,$S$2)</f>
        <v>0</v>
      </c>
      <c r="AE21" s="306">
        <f ca="1">ROUND(('10'!$X21+IF($S$38="j",'10'!$AA21,0))*24,$S$2)</f>
        <v>0</v>
      </c>
      <c r="AF21" s="304" t="str">
        <f>IF('11'!$G21="","",'11'!$G21)</f>
        <v/>
      </c>
      <c r="AG21" s="305">
        <f ca="1">ROUND(('11'!$V21+IF($S$38="j",'11'!$AA21,0))*24,$S$2)</f>
        <v>0</v>
      </c>
      <c r="AH21" s="306">
        <f ca="1">ROUND(('11'!$X21+IF($S$38="j",'11'!$AA21,0))*24,$S$2)</f>
        <v>0</v>
      </c>
      <c r="AI21" s="304" t="str">
        <f>IF('12'!$G21="","",'12'!$G21)</f>
        <v/>
      </c>
      <c r="AJ21" s="305">
        <f ca="1">ROUND(('12'!$V21+IF($S$38="j",'12'!$AA21,0))*24,$S$2)</f>
        <v>0</v>
      </c>
      <c r="AK21" s="306">
        <f ca="1">ROUND(('12'!$X21+IF($S$38="j",'12'!$AA21,0))*24,$S$2)</f>
        <v>0</v>
      </c>
    </row>
    <row r="22" spans="1:37" x14ac:dyDescent="0.2">
      <c r="A22" s="271">
        <v>18</v>
      </c>
      <c r="B22" s="304" t="str">
        <f>IF('1'!$G22="","",'1'!$G22)</f>
        <v/>
      </c>
      <c r="C22" s="305">
        <f ca="1">ROUND(('1'!$V22+IF($S$38="j",'1'!$AA22,0))*24,$S$2)</f>
        <v>0</v>
      </c>
      <c r="D22" s="306">
        <f ca="1">ROUND(('1'!$X22+IF($S$38="j",'1'!$AA22,0))*24,$S$2)</f>
        <v>0</v>
      </c>
      <c r="E22" s="304" t="str">
        <f>IF('2'!$G22="","",'2'!$G22)</f>
        <v/>
      </c>
      <c r="F22" s="305">
        <f ca="1">ROUND(('2'!$V22+IF($S$38="j",'2'!$AA22,0))*24,$S$2)</f>
        <v>0</v>
      </c>
      <c r="G22" s="306">
        <f ca="1">ROUND(('2'!$X22+IF($S$38="j",'2'!$AA22,0))*24,$S$2)</f>
        <v>0</v>
      </c>
      <c r="H22" s="304" t="str">
        <f>IF('3'!$G22="","",'3'!$G22)</f>
        <v/>
      </c>
      <c r="I22" s="305">
        <f ca="1">ROUND(('3'!$V22+IF($S$38="j",'3'!$AA22,0))*24,$S$2)</f>
        <v>0</v>
      </c>
      <c r="J22" s="306">
        <f ca="1">ROUND(('3'!$X22+IF($S$38="j",'3'!$AA22,0))*24,$S$2)</f>
        <v>0</v>
      </c>
      <c r="K22" s="304" t="str">
        <f>IF('4'!$G22="","",'4'!$G22)</f>
        <v/>
      </c>
      <c r="L22" s="305">
        <f ca="1">ROUND(('4'!$V22+IF($S$38="j",'4'!$AA22,0))*24,$S$2)</f>
        <v>0</v>
      </c>
      <c r="M22" s="306">
        <f ca="1">ROUND(('4'!$X22+IF($S$38="j",'4'!$AA22,0))*24,$S$2)</f>
        <v>0</v>
      </c>
      <c r="N22" s="304" t="str">
        <f>IF('5'!$G22="","",'5'!$G22)</f>
        <v>f</v>
      </c>
      <c r="O22" s="305">
        <f ca="1">ROUND(('5'!$V22+IF($S$38="j",'5'!$AA22,0))*24,$S$2)</f>
        <v>0</v>
      </c>
      <c r="P22" s="306">
        <f ca="1">ROUND(('5'!$X22+IF($S$38="j",'5'!$AA22,0))*24,$S$2)</f>
        <v>0</v>
      </c>
      <c r="Q22" s="304" t="str">
        <f>IF('6'!$G22="","",'6'!$G22)</f>
        <v/>
      </c>
      <c r="R22" s="305">
        <f ca="1">ROUND(('6'!$V22+IF($S$38="j",'6'!$AA22,0))*24,$S$2)</f>
        <v>0</v>
      </c>
      <c r="S22" s="306">
        <f ca="1">ROUND(('6'!$X22+IF($S$38="j",'6'!$AA22,0))*24,$S$2)</f>
        <v>0</v>
      </c>
      <c r="T22" s="304" t="str">
        <f>IF('7'!$G22="","",'7'!$G22)</f>
        <v/>
      </c>
      <c r="U22" s="305">
        <f ca="1">ROUND(('7'!$V22+IF($S$38="j",'7'!$AA22,0))*24,$S$2)</f>
        <v>0</v>
      </c>
      <c r="V22" s="306">
        <f ca="1">ROUND(('7'!$X22+IF($S$38="j",'7'!$AA22,0))*24,$S$2)</f>
        <v>0</v>
      </c>
      <c r="W22" s="304" t="str">
        <f>IF('8'!$G22="","",'8'!$G22)</f>
        <v/>
      </c>
      <c r="X22" s="305">
        <f ca="1">ROUND(('8'!$V22+IF($S$38="j",'8'!$AA22,0))*24,$S$2)</f>
        <v>0</v>
      </c>
      <c r="Y22" s="306">
        <f ca="1">ROUND(('8'!$X22+IF($S$38="j",'8'!$AA22,0))*24,$S$2)</f>
        <v>0</v>
      </c>
      <c r="Z22" s="304" t="str">
        <f>IF('9'!$G22="","",'9'!$G22)</f>
        <v/>
      </c>
      <c r="AA22" s="305">
        <f ca="1">ROUND(('9'!$V22+IF($S$38="j",'9'!$AA22,0))*24,$S$2)</f>
        <v>0</v>
      </c>
      <c r="AB22" s="306">
        <f ca="1">ROUND(('9'!$X22+IF($S$38="j",'9'!$AA22,0))*24,$S$2)</f>
        <v>0</v>
      </c>
      <c r="AC22" s="304" t="str">
        <f>IF('10'!$G22="","",'10'!$G22)</f>
        <v/>
      </c>
      <c r="AD22" s="305">
        <f ca="1">ROUND(('10'!$V22+IF($S$38="j",'10'!$AA22,0))*24,$S$2)</f>
        <v>0</v>
      </c>
      <c r="AE22" s="306">
        <f ca="1">ROUND(('10'!$X22+IF($S$38="j",'10'!$AA22,0))*24,$S$2)</f>
        <v>0</v>
      </c>
      <c r="AF22" s="304" t="str">
        <f>IF('11'!$G22="","",'11'!$G22)</f>
        <v/>
      </c>
      <c r="AG22" s="305">
        <f ca="1">ROUND(('11'!$V22+IF($S$38="j",'11'!$AA22,0))*24,$S$2)</f>
        <v>0</v>
      </c>
      <c r="AH22" s="306">
        <f ca="1">ROUND(('11'!$X22+IF($S$38="j",'11'!$AA22,0))*24,$S$2)</f>
        <v>0</v>
      </c>
      <c r="AI22" s="304" t="str">
        <f>IF('12'!$G22="","",'12'!$G22)</f>
        <v/>
      </c>
      <c r="AJ22" s="305">
        <f ca="1">ROUND(('12'!$V22+IF($S$38="j",'12'!$AA22,0))*24,$S$2)</f>
        <v>0</v>
      </c>
      <c r="AK22" s="306">
        <f ca="1">ROUND(('12'!$X22+IF($S$38="j",'12'!$AA22,0))*24,$S$2)</f>
        <v>0</v>
      </c>
    </row>
    <row r="23" spans="1:37" x14ac:dyDescent="0.2">
      <c r="A23" s="271">
        <v>19</v>
      </c>
      <c r="B23" s="304" t="str">
        <f>IF('1'!$G23="","",'1'!$G23)</f>
        <v/>
      </c>
      <c r="C23" s="305">
        <f ca="1">ROUND(('1'!$V23+IF($S$38="j",'1'!$AA23,0))*24,$S$2)</f>
        <v>0</v>
      </c>
      <c r="D23" s="306">
        <f ca="1">ROUND(('1'!$X23+IF($S$38="j",'1'!$AA23,0))*24,$S$2)</f>
        <v>0</v>
      </c>
      <c r="E23" s="304" t="str">
        <f>IF('2'!$G23="","",'2'!$G23)</f>
        <v/>
      </c>
      <c r="F23" s="305">
        <f ca="1">ROUND(('2'!$V23+IF($S$38="j",'2'!$AA23,0))*24,$S$2)</f>
        <v>0</v>
      </c>
      <c r="G23" s="306">
        <f ca="1">ROUND(('2'!$X23+IF($S$38="j",'2'!$AA23,0))*24,$S$2)</f>
        <v>0</v>
      </c>
      <c r="H23" s="304" t="str">
        <f>IF('3'!$G23="","",'3'!$G23)</f>
        <v/>
      </c>
      <c r="I23" s="305">
        <f ca="1">ROUND(('3'!$V23+IF($S$38="j",'3'!$AA23,0))*24,$S$2)</f>
        <v>0</v>
      </c>
      <c r="J23" s="306">
        <f ca="1">ROUND(('3'!$X23+IF($S$38="j",'3'!$AA23,0))*24,$S$2)</f>
        <v>0</v>
      </c>
      <c r="K23" s="304" t="str">
        <f>IF('4'!$G23="","",'4'!$G23)</f>
        <v/>
      </c>
      <c r="L23" s="305">
        <f ca="1">ROUND(('4'!$V23+IF($S$38="j",'4'!$AA23,0))*24,$S$2)</f>
        <v>0</v>
      </c>
      <c r="M23" s="306">
        <f ca="1">ROUND(('4'!$X23+IF($S$38="j",'4'!$AA23,0))*24,$S$2)</f>
        <v>0</v>
      </c>
      <c r="N23" s="304" t="str">
        <f>IF('5'!$G23="","",'5'!$G23)</f>
        <v/>
      </c>
      <c r="O23" s="305">
        <f ca="1">ROUND(('5'!$V23+IF($S$38="j",'5'!$AA23,0))*24,$S$2)</f>
        <v>0</v>
      </c>
      <c r="P23" s="306">
        <f ca="1">ROUND(('5'!$X23+IF($S$38="j",'5'!$AA23,0))*24,$S$2)</f>
        <v>0</v>
      </c>
      <c r="Q23" s="304" t="str">
        <f>IF('6'!$G23="","",'6'!$G23)</f>
        <v/>
      </c>
      <c r="R23" s="305">
        <f ca="1">ROUND(('6'!$V23+IF($S$38="j",'6'!$AA23,0))*24,$S$2)</f>
        <v>0</v>
      </c>
      <c r="S23" s="306">
        <f ca="1">ROUND(('6'!$X23+IF($S$38="j",'6'!$AA23,0))*24,$S$2)</f>
        <v>0</v>
      </c>
      <c r="T23" s="304" t="str">
        <f>IF('7'!$G23="","",'7'!$G23)</f>
        <v/>
      </c>
      <c r="U23" s="305">
        <f ca="1">ROUND(('7'!$V23+IF($S$38="j",'7'!$AA23,0))*24,$S$2)</f>
        <v>0</v>
      </c>
      <c r="V23" s="306">
        <f ca="1">ROUND(('7'!$X23+IF($S$38="j",'7'!$AA23,0))*24,$S$2)</f>
        <v>0</v>
      </c>
      <c r="W23" s="304" t="str">
        <f>IF('8'!$G23="","",'8'!$G23)</f>
        <v/>
      </c>
      <c r="X23" s="305">
        <f ca="1">ROUND(('8'!$V23+IF($S$38="j",'8'!$AA23,0))*24,$S$2)</f>
        <v>0</v>
      </c>
      <c r="Y23" s="306">
        <f ca="1">ROUND(('8'!$X23+IF($S$38="j",'8'!$AA23,0))*24,$S$2)</f>
        <v>0</v>
      </c>
      <c r="Z23" s="304" t="str">
        <f>IF('9'!$G23="","",'9'!$G23)</f>
        <v/>
      </c>
      <c r="AA23" s="305">
        <f ca="1">ROUND(('9'!$V23+IF($S$38="j",'9'!$AA23,0))*24,$S$2)</f>
        <v>0</v>
      </c>
      <c r="AB23" s="306">
        <f ca="1">ROUND(('9'!$X23+IF($S$38="j",'9'!$AA23,0))*24,$S$2)</f>
        <v>0</v>
      </c>
      <c r="AC23" s="304" t="str">
        <f>IF('10'!$G23="","",'10'!$G23)</f>
        <v/>
      </c>
      <c r="AD23" s="305">
        <f ca="1">ROUND(('10'!$V23+IF($S$38="j",'10'!$AA23,0))*24,$S$2)</f>
        <v>0</v>
      </c>
      <c r="AE23" s="306">
        <f ca="1">ROUND(('10'!$X23+IF($S$38="j",'10'!$AA23,0))*24,$S$2)</f>
        <v>0</v>
      </c>
      <c r="AF23" s="304" t="str">
        <f>IF('11'!$G23="","",'11'!$G23)</f>
        <v/>
      </c>
      <c r="AG23" s="305">
        <f ca="1">ROUND(('11'!$V23+IF($S$38="j",'11'!$AA23,0))*24,$S$2)</f>
        <v>0</v>
      </c>
      <c r="AH23" s="306">
        <f ca="1">ROUND(('11'!$X23+IF($S$38="j",'11'!$AA23,0))*24,$S$2)</f>
        <v>0</v>
      </c>
      <c r="AI23" s="304" t="str">
        <f>IF('12'!$G23="","",'12'!$G23)</f>
        <v/>
      </c>
      <c r="AJ23" s="305">
        <f ca="1">ROUND(('12'!$V23+IF($S$38="j",'12'!$AA23,0))*24,$S$2)</f>
        <v>0</v>
      </c>
      <c r="AK23" s="306">
        <f ca="1">ROUND(('12'!$X23+IF($S$38="j",'12'!$AA23,0))*24,$S$2)</f>
        <v>0</v>
      </c>
    </row>
    <row r="24" spans="1:37" x14ac:dyDescent="0.2">
      <c r="A24" s="271">
        <v>20</v>
      </c>
      <c r="B24" s="304" t="str">
        <f>IF('1'!$G24="","",'1'!$G24)</f>
        <v/>
      </c>
      <c r="C24" s="305">
        <f ca="1">ROUND(('1'!$V24+IF($S$38="j",'1'!$AA24,0))*24,$S$2)</f>
        <v>0</v>
      </c>
      <c r="D24" s="306">
        <f ca="1">ROUND(('1'!$X24+IF($S$38="j",'1'!$AA24,0))*24,$S$2)</f>
        <v>0</v>
      </c>
      <c r="E24" s="304" t="str">
        <f>IF('2'!$G24="","",'2'!$G24)</f>
        <v/>
      </c>
      <c r="F24" s="305">
        <f ca="1">ROUND(('2'!$V24+IF($S$38="j",'2'!$AA24,0))*24,$S$2)</f>
        <v>0</v>
      </c>
      <c r="G24" s="306">
        <f ca="1">ROUND(('2'!$X24+IF($S$38="j",'2'!$AA24,0))*24,$S$2)</f>
        <v>0</v>
      </c>
      <c r="H24" s="304" t="str">
        <f>IF('3'!$G24="","",'3'!$G24)</f>
        <v/>
      </c>
      <c r="I24" s="305">
        <f ca="1">ROUND(('3'!$V24+IF($S$38="j",'3'!$AA24,0))*24,$S$2)</f>
        <v>0</v>
      </c>
      <c r="J24" s="306">
        <f ca="1">ROUND(('3'!$X24+IF($S$38="j",'3'!$AA24,0))*24,$S$2)</f>
        <v>0</v>
      </c>
      <c r="K24" s="304" t="str">
        <f>IF('4'!$G24="","",'4'!$G24)</f>
        <v/>
      </c>
      <c r="L24" s="305">
        <f ca="1">ROUND(('4'!$V24+IF($S$38="j",'4'!$AA24,0))*24,$S$2)</f>
        <v>0</v>
      </c>
      <c r="M24" s="306">
        <f ca="1">ROUND(('4'!$X24+IF($S$38="j",'4'!$AA24,0))*24,$S$2)</f>
        <v>0</v>
      </c>
      <c r="N24" s="304" t="str">
        <f>IF('5'!$G24="","",'5'!$G24)</f>
        <v/>
      </c>
      <c r="O24" s="305">
        <f ca="1">ROUND(('5'!$V24+IF($S$38="j",'5'!$AA24,0))*24,$S$2)</f>
        <v>0</v>
      </c>
      <c r="P24" s="306">
        <f ca="1">ROUND(('5'!$X24+IF($S$38="j",'5'!$AA24,0))*24,$S$2)</f>
        <v>0</v>
      </c>
      <c r="Q24" s="304" t="str">
        <f>IF('6'!$G24="","",'6'!$G24)</f>
        <v/>
      </c>
      <c r="R24" s="305">
        <f ca="1">ROUND(('6'!$V24+IF($S$38="j",'6'!$AA24,0))*24,$S$2)</f>
        <v>0</v>
      </c>
      <c r="S24" s="306">
        <f ca="1">ROUND(('6'!$X24+IF($S$38="j",'6'!$AA24,0))*24,$S$2)</f>
        <v>0</v>
      </c>
      <c r="T24" s="304" t="str">
        <f>IF('7'!$G24="","",'7'!$G24)</f>
        <v/>
      </c>
      <c r="U24" s="305">
        <f ca="1">ROUND(('7'!$V24+IF($S$38="j",'7'!$AA24,0))*24,$S$2)</f>
        <v>0</v>
      </c>
      <c r="V24" s="306">
        <f ca="1">ROUND(('7'!$X24+IF($S$38="j",'7'!$AA24,0))*24,$S$2)</f>
        <v>0</v>
      </c>
      <c r="W24" s="304" t="str">
        <f>IF('8'!$G24="","",'8'!$G24)</f>
        <v/>
      </c>
      <c r="X24" s="305">
        <f ca="1">ROUND(('8'!$V24+IF($S$38="j",'8'!$AA24,0))*24,$S$2)</f>
        <v>0</v>
      </c>
      <c r="Y24" s="306">
        <f ca="1">ROUND(('8'!$X24+IF($S$38="j",'8'!$AA24,0))*24,$S$2)</f>
        <v>0</v>
      </c>
      <c r="Z24" s="304" t="str">
        <f>IF('9'!$G24="","",'9'!$G24)</f>
        <v/>
      </c>
      <c r="AA24" s="305">
        <f ca="1">ROUND(('9'!$V24+IF($S$38="j",'9'!$AA24,0))*24,$S$2)</f>
        <v>0</v>
      </c>
      <c r="AB24" s="306">
        <f ca="1">ROUND(('9'!$X24+IF($S$38="j",'9'!$AA24,0))*24,$S$2)</f>
        <v>0</v>
      </c>
      <c r="AC24" s="304" t="str">
        <f>IF('10'!$G24="","",'10'!$G24)</f>
        <v/>
      </c>
      <c r="AD24" s="305">
        <f ca="1">ROUND(('10'!$V24+IF($S$38="j",'10'!$AA24,0))*24,$S$2)</f>
        <v>0</v>
      </c>
      <c r="AE24" s="306">
        <f ca="1">ROUND(('10'!$X24+IF($S$38="j",'10'!$AA24,0))*24,$S$2)</f>
        <v>0</v>
      </c>
      <c r="AF24" s="304" t="str">
        <f>IF('11'!$G24="","",'11'!$G24)</f>
        <v/>
      </c>
      <c r="AG24" s="305">
        <f ca="1">ROUND(('11'!$V24+IF($S$38="j",'11'!$AA24,0))*24,$S$2)</f>
        <v>0</v>
      </c>
      <c r="AH24" s="306">
        <f ca="1">ROUND(('11'!$X24+IF($S$38="j",'11'!$AA24,0))*24,$S$2)</f>
        <v>0</v>
      </c>
      <c r="AI24" s="304" t="str">
        <f>IF('12'!$G24="","",'12'!$G24)</f>
        <v/>
      </c>
      <c r="AJ24" s="305">
        <f ca="1">ROUND(('12'!$V24+IF($S$38="j",'12'!$AA24,0))*24,$S$2)</f>
        <v>0</v>
      </c>
      <c r="AK24" s="306">
        <f ca="1">ROUND(('12'!$X24+IF($S$38="j",'12'!$AA24,0))*24,$S$2)</f>
        <v>0</v>
      </c>
    </row>
    <row r="25" spans="1:37" x14ac:dyDescent="0.2">
      <c r="A25" s="271">
        <v>21</v>
      </c>
      <c r="B25" s="304" t="str">
        <f>IF('1'!$G25="","",'1'!$G25)</f>
        <v/>
      </c>
      <c r="C25" s="305">
        <f ca="1">ROUND(('1'!$V25+IF($S$38="j",'1'!$AA25,0))*24,$S$2)</f>
        <v>0</v>
      </c>
      <c r="D25" s="306">
        <f ca="1">ROUND(('1'!$X25+IF($S$38="j",'1'!$AA25,0))*24,$S$2)</f>
        <v>0</v>
      </c>
      <c r="E25" s="304" t="str">
        <f>IF('2'!$G25="","",'2'!$G25)</f>
        <v/>
      </c>
      <c r="F25" s="305">
        <f ca="1">ROUND(('2'!$V25+IF($S$38="j",'2'!$AA25,0))*24,$S$2)</f>
        <v>0</v>
      </c>
      <c r="G25" s="306">
        <f ca="1">ROUND(('2'!$X25+IF($S$38="j",'2'!$AA25,0))*24,$S$2)</f>
        <v>0</v>
      </c>
      <c r="H25" s="304" t="str">
        <f>IF('3'!$G25="","",'3'!$G25)</f>
        <v/>
      </c>
      <c r="I25" s="305">
        <f ca="1">ROUND(('3'!$V25+IF($S$38="j",'3'!$AA25,0))*24,$S$2)</f>
        <v>0</v>
      </c>
      <c r="J25" s="306">
        <f ca="1">ROUND(('3'!$X25+IF($S$38="j",'3'!$AA25,0))*24,$S$2)</f>
        <v>0</v>
      </c>
      <c r="K25" s="304" t="str">
        <f>IF('4'!$G25="","",'4'!$G25)</f>
        <v/>
      </c>
      <c r="L25" s="305">
        <f ca="1">ROUND(('4'!$V25+IF($S$38="j",'4'!$AA25,0))*24,$S$2)</f>
        <v>0</v>
      </c>
      <c r="M25" s="306">
        <f ca="1">ROUND(('4'!$X25+IF($S$38="j",'4'!$AA25,0))*24,$S$2)</f>
        <v>0</v>
      </c>
      <c r="N25" s="304" t="str">
        <f>IF('5'!$G25="","",'5'!$G25)</f>
        <v/>
      </c>
      <c r="O25" s="305">
        <f ca="1">ROUND(('5'!$V25+IF($S$38="j",'5'!$AA25,0))*24,$S$2)</f>
        <v>0</v>
      </c>
      <c r="P25" s="306">
        <f ca="1">ROUND(('5'!$X25+IF($S$38="j",'5'!$AA25,0))*24,$S$2)</f>
        <v>0</v>
      </c>
      <c r="Q25" s="304" t="str">
        <f>IF('6'!$G25="","",'6'!$G25)</f>
        <v/>
      </c>
      <c r="R25" s="305">
        <f ca="1">ROUND(('6'!$V25+IF($S$38="j",'6'!$AA25,0))*24,$S$2)</f>
        <v>0</v>
      </c>
      <c r="S25" s="306">
        <f ca="1">ROUND(('6'!$X25+IF($S$38="j",'6'!$AA25,0))*24,$S$2)</f>
        <v>0</v>
      </c>
      <c r="T25" s="304" t="str">
        <f>IF('7'!$G25="","",'7'!$G25)</f>
        <v/>
      </c>
      <c r="U25" s="305">
        <f ca="1">ROUND(('7'!$V25+IF($S$38="j",'7'!$AA25,0))*24,$S$2)</f>
        <v>0</v>
      </c>
      <c r="V25" s="306">
        <f ca="1">ROUND(('7'!$X25+IF($S$38="j",'7'!$AA25,0))*24,$S$2)</f>
        <v>0</v>
      </c>
      <c r="W25" s="304" t="str">
        <f>IF('8'!$G25="","",'8'!$G25)</f>
        <v/>
      </c>
      <c r="X25" s="305">
        <f ca="1">ROUND(('8'!$V25+IF($S$38="j",'8'!$AA25,0))*24,$S$2)</f>
        <v>0</v>
      </c>
      <c r="Y25" s="306">
        <f ca="1">ROUND(('8'!$X25+IF($S$38="j",'8'!$AA25,0))*24,$S$2)</f>
        <v>0</v>
      </c>
      <c r="Z25" s="304" t="str">
        <f>IF('9'!$G25="","",'9'!$G25)</f>
        <v/>
      </c>
      <c r="AA25" s="305">
        <f ca="1">ROUND(('9'!$V25+IF($S$38="j",'9'!$AA25,0))*24,$S$2)</f>
        <v>0</v>
      </c>
      <c r="AB25" s="306">
        <f ca="1">ROUND(('9'!$X25+IF($S$38="j",'9'!$AA25,0))*24,$S$2)</f>
        <v>0</v>
      </c>
      <c r="AC25" s="304" t="str">
        <f>IF('10'!$G25="","",'10'!$G25)</f>
        <v/>
      </c>
      <c r="AD25" s="305">
        <f ca="1">ROUND(('10'!$V25+IF($S$38="j",'10'!$AA25,0))*24,$S$2)</f>
        <v>0</v>
      </c>
      <c r="AE25" s="306">
        <f ca="1">ROUND(('10'!$X25+IF($S$38="j",'10'!$AA25,0))*24,$S$2)</f>
        <v>0</v>
      </c>
      <c r="AF25" s="304" t="str">
        <f>IF('11'!$G25="","",'11'!$G25)</f>
        <v/>
      </c>
      <c r="AG25" s="305">
        <f ca="1">ROUND(('11'!$V25+IF($S$38="j",'11'!$AA25,0))*24,$S$2)</f>
        <v>0</v>
      </c>
      <c r="AH25" s="306">
        <f ca="1">ROUND(('11'!$X25+IF($S$38="j",'11'!$AA25,0))*24,$S$2)</f>
        <v>0</v>
      </c>
      <c r="AI25" s="304" t="str">
        <f>IF('12'!$G25="","",'12'!$G25)</f>
        <v/>
      </c>
      <c r="AJ25" s="305">
        <f ca="1">ROUND(('12'!$V25+IF($S$38="j",'12'!$AA25,0))*24,$S$2)</f>
        <v>0</v>
      </c>
      <c r="AK25" s="306">
        <f ca="1">ROUND(('12'!$X25+IF($S$38="j",'12'!$AA25,0))*24,$S$2)</f>
        <v>0</v>
      </c>
    </row>
    <row r="26" spans="1:37" x14ac:dyDescent="0.2">
      <c r="A26" s="271">
        <v>22</v>
      </c>
      <c r="B26" s="304" t="str">
        <f>IF('1'!$G26="","",'1'!$G26)</f>
        <v/>
      </c>
      <c r="C26" s="305">
        <f ca="1">ROUND(('1'!$V26+IF($S$38="j",'1'!$AA26,0))*24,$S$2)</f>
        <v>0</v>
      </c>
      <c r="D26" s="306">
        <f ca="1">ROUND(('1'!$X26+IF($S$38="j",'1'!$AA26,0))*24,$S$2)</f>
        <v>0</v>
      </c>
      <c r="E26" s="304" t="str">
        <f>IF('2'!$G26="","",'2'!$G26)</f>
        <v/>
      </c>
      <c r="F26" s="305">
        <f ca="1">ROUND(('2'!$V26+IF($S$38="j",'2'!$AA26,0))*24,$S$2)</f>
        <v>0</v>
      </c>
      <c r="G26" s="306">
        <f ca="1">ROUND(('2'!$X26+IF($S$38="j",'2'!$AA26,0))*24,$S$2)</f>
        <v>0</v>
      </c>
      <c r="H26" s="304" t="str">
        <f>IF('3'!$G26="","",'3'!$G26)</f>
        <v/>
      </c>
      <c r="I26" s="305">
        <f ca="1">ROUND(('3'!$V26+IF($S$38="j",'3'!$AA26,0))*24,$S$2)</f>
        <v>0</v>
      </c>
      <c r="J26" s="306">
        <f ca="1">ROUND(('3'!$X26+IF($S$38="j",'3'!$AA26,0))*24,$S$2)</f>
        <v>0</v>
      </c>
      <c r="K26" s="304" t="str">
        <f>IF('4'!$G26="","",'4'!$G26)</f>
        <v/>
      </c>
      <c r="L26" s="305">
        <f ca="1">ROUND(('4'!$V26+IF($S$38="j",'4'!$AA26,0))*24,$S$2)</f>
        <v>0</v>
      </c>
      <c r="M26" s="306">
        <f ca="1">ROUND(('4'!$X26+IF($S$38="j",'4'!$AA26,0))*24,$S$2)</f>
        <v>0</v>
      </c>
      <c r="N26" s="304" t="str">
        <f>IF('5'!$G26="","",'5'!$G26)</f>
        <v/>
      </c>
      <c r="O26" s="305">
        <f ca="1">ROUND(('5'!$V26+IF($S$38="j",'5'!$AA26,0))*24,$S$2)</f>
        <v>0</v>
      </c>
      <c r="P26" s="306">
        <f ca="1">ROUND(('5'!$X26+IF($S$38="j",'5'!$AA26,0))*24,$S$2)</f>
        <v>0</v>
      </c>
      <c r="Q26" s="304" t="str">
        <f>IF('6'!$G26="","",'6'!$G26)</f>
        <v/>
      </c>
      <c r="R26" s="305">
        <f ca="1">ROUND(('6'!$V26+IF($S$38="j",'6'!$AA26,0))*24,$S$2)</f>
        <v>0</v>
      </c>
      <c r="S26" s="306">
        <f ca="1">ROUND(('6'!$X26+IF($S$38="j",'6'!$AA26,0))*24,$S$2)</f>
        <v>0</v>
      </c>
      <c r="T26" s="304" t="str">
        <f>IF('7'!$G26="","",'7'!$G26)</f>
        <v/>
      </c>
      <c r="U26" s="305">
        <f ca="1">ROUND(('7'!$V26+IF($S$38="j",'7'!$AA26,0))*24,$S$2)</f>
        <v>0</v>
      </c>
      <c r="V26" s="306">
        <f ca="1">ROUND(('7'!$X26+IF($S$38="j",'7'!$AA26,0))*24,$S$2)</f>
        <v>0</v>
      </c>
      <c r="W26" s="304" t="str">
        <f>IF('8'!$G26="","",'8'!$G26)</f>
        <v/>
      </c>
      <c r="X26" s="305">
        <f ca="1">ROUND(('8'!$V26+IF($S$38="j",'8'!$AA26,0))*24,$S$2)</f>
        <v>0</v>
      </c>
      <c r="Y26" s="306">
        <f ca="1">ROUND(('8'!$X26+IF($S$38="j",'8'!$AA26,0))*24,$S$2)</f>
        <v>0</v>
      </c>
      <c r="Z26" s="304" t="str">
        <f>IF('9'!$G26="","",'9'!$G26)</f>
        <v/>
      </c>
      <c r="AA26" s="305">
        <f ca="1">ROUND(('9'!$V26+IF($S$38="j",'9'!$AA26,0))*24,$S$2)</f>
        <v>0</v>
      </c>
      <c r="AB26" s="306">
        <f ca="1">ROUND(('9'!$X26+IF($S$38="j",'9'!$AA26,0))*24,$S$2)</f>
        <v>0</v>
      </c>
      <c r="AC26" s="304" t="str">
        <f>IF('10'!$G26="","",'10'!$G26)</f>
        <v/>
      </c>
      <c r="AD26" s="305">
        <f ca="1">ROUND(('10'!$V26+IF($S$38="j",'10'!$AA26,0))*24,$S$2)</f>
        <v>0</v>
      </c>
      <c r="AE26" s="306">
        <f ca="1">ROUND(('10'!$X26+IF($S$38="j",'10'!$AA26,0))*24,$S$2)</f>
        <v>0</v>
      </c>
      <c r="AF26" s="304" t="str">
        <f>IF('11'!$G26="","",'11'!$G26)</f>
        <v/>
      </c>
      <c r="AG26" s="305">
        <f ca="1">ROUND(('11'!$V26+IF($S$38="j",'11'!$AA26,0))*24,$S$2)</f>
        <v>0</v>
      </c>
      <c r="AH26" s="306">
        <f ca="1">ROUND(('11'!$X26+IF($S$38="j",'11'!$AA26,0))*24,$S$2)</f>
        <v>0</v>
      </c>
      <c r="AI26" s="304" t="str">
        <f>IF('12'!$G26="","",'12'!$G26)</f>
        <v/>
      </c>
      <c r="AJ26" s="305">
        <f ca="1">ROUND(('12'!$V26+IF($S$38="j",'12'!$AA26,0))*24,$S$2)</f>
        <v>0</v>
      </c>
      <c r="AK26" s="306">
        <f ca="1">ROUND(('12'!$X26+IF($S$38="j",'12'!$AA26,0))*24,$S$2)</f>
        <v>0</v>
      </c>
    </row>
    <row r="27" spans="1:37" x14ac:dyDescent="0.2">
      <c r="A27" s="271">
        <v>23</v>
      </c>
      <c r="B27" s="304" t="str">
        <f>IF('1'!$G27="","",'1'!$G27)</f>
        <v/>
      </c>
      <c r="C27" s="305">
        <f ca="1">ROUND(('1'!$V27+IF($S$38="j",'1'!$AA27,0))*24,$S$2)</f>
        <v>0</v>
      </c>
      <c r="D27" s="306">
        <f ca="1">ROUND(('1'!$X27+IF($S$38="j",'1'!$AA27,0))*24,$S$2)</f>
        <v>0</v>
      </c>
      <c r="E27" s="304" t="str">
        <f>IF('2'!$G27="","",'2'!$G27)</f>
        <v/>
      </c>
      <c r="F27" s="305">
        <f ca="1">ROUND(('2'!$V27+IF($S$38="j",'2'!$AA27,0))*24,$S$2)</f>
        <v>0</v>
      </c>
      <c r="G27" s="306">
        <f ca="1">ROUND(('2'!$X27+IF($S$38="j",'2'!$AA27,0))*24,$S$2)</f>
        <v>0</v>
      </c>
      <c r="H27" s="304" t="str">
        <f>IF('3'!$G27="","",'3'!$G27)</f>
        <v/>
      </c>
      <c r="I27" s="305">
        <f ca="1">ROUND(('3'!$V27+IF($S$38="j",'3'!$AA27,0))*24,$S$2)</f>
        <v>0</v>
      </c>
      <c r="J27" s="306">
        <f ca="1">ROUND(('3'!$X27+IF($S$38="j",'3'!$AA27,0))*24,$S$2)</f>
        <v>0</v>
      </c>
      <c r="K27" s="304" t="str">
        <f>IF('4'!$G27="","",'4'!$G27)</f>
        <v/>
      </c>
      <c r="L27" s="305">
        <f ca="1">ROUND(('4'!$V27+IF($S$38="j",'4'!$AA27,0))*24,$S$2)</f>
        <v>0</v>
      </c>
      <c r="M27" s="306">
        <f ca="1">ROUND(('4'!$X27+IF($S$38="j",'4'!$AA27,0))*24,$S$2)</f>
        <v>0</v>
      </c>
      <c r="N27" s="304" t="str">
        <f>IF('5'!$G27="","",'5'!$G27)</f>
        <v/>
      </c>
      <c r="O27" s="305">
        <f ca="1">ROUND(('5'!$V27+IF($S$38="j",'5'!$AA27,0))*24,$S$2)</f>
        <v>0</v>
      </c>
      <c r="P27" s="306">
        <f ca="1">ROUND(('5'!$X27+IF($S$38="j",'5'!$AA27,0))*24,$S$2)</f>
        <v>0</v>
      </c>
      <c r="Q27" s="304" t="str">
        <f>IF('6'!$G27="","",'6'!$G27)</f>
        <v/>
      </c>
      <c r="R27" s="305">
        <f ca="1">ROUND(('6'!$V27+IF($S$38="j",'6'!$AA27,0))*24,$S$2)</f>
        <v>0</v>
      </c>
      <c r="S27" s="306">
        <f ca="1">ROUND(('6'!$X27+IF($S$38="j",'6'!$AA27,0))*24,$S$2)</f>
        <v>0</v>
      </c>
      <c r="T27" s="304" t="str">
        <f>IF('7'!$G27="","",'7'!$G27)</f>
        <v/>
      </c>
      <c r="U27" s="305">
        <f ca="1">ROUND(('7'!$V27+IF($S$38="j",'7'!$AA27,0))*24,$S$2)</f>
        <v>0</v>
      </c>
      <c r="V27" s="306">
        <f ca="1">ROUND(('7'!$X27+IF($S$38="j",'7'!$AA27,0))*24,$S$2)</f>
        <v>0</v>
      </c>
      <c r="W27" s="304" t="str">
        <f>IF('8'!$G27="","",'8'!$G27)</f>
        <v/>
      </c>
      <c r="X27" s="305">
        <f ca="1">ROUND(('8'!$V27+IF($S$38="j",'8'!$AA27,0))*24,$S$2)</f>
        <v>0</v>
      </c>
      <c r="Y27" s="306">
        <f ca="1">ROUND(('8'!$X27+IF($S$38="j",'8'!$AA27,0))*24,$S$2)</f>
        <v>0</v>
      </c>
      <c r="Z27" s="304" t="str">
        <f>IF('9'!$G27="","",'9'!$G27)</f>
        <v/>
      </c>
      <c r="AA27" s="305">
        <f ca="1">ROUND(('9'!$V27+IF($S$38="j",'9'!$AA27,0))*24,$S$2)</f>
        <v>0</v>
      </c>
      <c r="AB27" s="306">
        <f ca="1">ROUND(('9'!$X27+IF($S$38="j",'9'!$AA27,0))*24,$S$2)</f>
        <v>0</v>
      </c>
      <c r="AC27" s="304" t="str">
        <f>IF('10'!$G27="","",'10'!$G27)</f>
        <v/>
      </c>
      <c r="AD27" s="305">
        <f ca="1">ROUND(('10'!$V27+IF($S$38="j",'10'!$AA27,0))*24,$S$2)</f>
        <v>0</v>
      </c>
      <c r="AE27" s="306">
        <f ca="1">ROUND(('10'!$X27+IF($S$38="j",'10'!$AA27,0))*24,$S$2)</f>
        <v>0</v>
      </c>
      <c r="AF27" s="304" t="str">
        <f>IF('11'!$G27="","",'11'!$G27)</f>
        <v/>
      </c>
      <c r="AG27" s="305">
        <f ca="1">ROUND(('11'!$V27+IF($S$38="j",'11'!$AA27,0))*24,$S$2)</f>
        <v>0</v>
      </c>
      <c r="AH27" s="306">
        <f ca="1">ROUND(('11'!$X27+IF($S$38="j",'11'!$AA27,0))*24,$S$2)</f>
        <v>0</v>
      </c>
      <c r="AI27" s="304" t="str">
        <f>IF('12'!$G27="","",'12'!$G27)</f>
        <v/>
      </c>
      <c r="AJ27" s="305">
        <f ca="1">ROUND(('12'!$V27+IF($S$38="j",'12'!$AA27,0))*24,$S$2)</f>
        <v>0</v>
      </c>
      <c r="AK27" s="306">
        <f ca="1">ROUND(('12'!$X27+IF($S$38="j",'12'!$AA27,0))*24,$S$2)</f>
        <v>0</v>
      </c>
    </row>
    <row r="28" spans="1:37" x14ac:dyDescent="0.2">
      <c r="A28" s="271">
        <v>24</v>
      </c>
      <c r="B28" s="304" t="str">
        <f>IF('1'!$G28="","",'1'!$G28)</f>
        <v/>
      </c>
      <c r="C28" s="305">
        <f ca="1">ROUND(('1'!$V28+IF($S$38="j",'1'!$AA28,0))*24,$S$2)</f>
        <v>0</v>
      </c>
      <c r="D28" s="306">
        <f ca="1">ROUND(('1'!$X28+IF($S$38="j",'1'!$AA28,0))*24,$S$2)</f>
        <v>0</v>
      </c>
      <c r="E28" s="304" t="str">
        <f>IF('2'!$G28="","",'2'!$G28)</f>
        <v/>
      </c>
      <c r="F28" s="305">
        <f ca="1">ROUND(('2'!$V28+IF($S$38="j",'2'!$AA28,0))*24,$S$2)</f>
        <v>0</v>
      </c>
      <c r="G28" s="306">
        <f ca="1">ROUND(('2'!$X28+IF($S$38="j",'2'!$AA28,0))*24,$S$2)</f>
        <v>0</v>
      </c>
      <c r="H28" s="304" t="str">
        <f>IF('3'!$G28="","",'3'!$G28)</f>
        <v/>
      </c>
      <c r="I28" s="305">
        <f ca="1">ROUND(('3'!$V28+IF($S$38="j",'3'!$AA28,0))*24,$S$2)</f>
        <v>0</v>
      </c>
      <c r="J28" s="306">
        <f ca="1">ROUND(('3'!$X28+IF($S$38="j",'3'!$AA28,0))*24,$S$2)</f>
        <v>0</v>
      </c>
      <c r="K28" s="304" t="str">
        <f>IF('4'!$G28="","",'4'!$G28)</f>
        <v/>
      </c>
      <c r="L28" s="305">
        <f ca="1">ROUND(('4'!$V28+IF($S$38="j",'4'!$AA28,0))*24,$S$2)</f>
        <v>0</v>
      </c>
      <c r="M28" s="306">
        <f ca="1">ROUND(('4'!$X28+IF($S$38="j",'4'!$AA28,0))*24,$S$2)</f>
        <v>0</v>
      </c>
      <c r="N28" s="304" t="str">
        <f>IF('5'!$G28="","",'5'!$G28)</f>
        <v/>
      </c>
      <c r="O28" s="305">
        <f ca="1">ROUND(('5'!$V28+IF($S$38="j",'5'!$AA28,0))*24,$S$2)</f>
        <v>0</v>
      </c>
      <c r="P28" s="306">
        <f ca="1">ROUND(('5'!$X28+IF($S$38="j",'5'!$AA28,0))*24,$S$2)</f>
        <v>0</v>
      </c>
      <c r="Q28" s="304" t="str">
        <f>IF('6'!$G28="","",'6'!$G28)</f>
        <v/>
      </c>
      <c r="R28" s="305">
        <f ca="1">ROUND(('6'!$V28+IF($S$38="j",'6'!$AA28,0))*24,$S$2)</f>
        <v>0</v>
      </c>
      <c r="S28" s="306">
        <f ca="1">ROUND(('6'!$X28+IF($S$38="j",'6'!$AA28,0))*24,$S$2)</f>
        <v>0</v>
      </c>
      <c r="T28" s="304" t="str">
        <f>IF('7'!$G28="","",'7'!$G28)</f>
        <v/>
      </c>
      <c r="U28" s="305">
        <f ca="1">ROUND(('7'!$V28+IF($S$38="j",'7'!$AA28,0))*24,$S$2)</f>
        <v>0</v>
      </c>
      <c r="V28" s="306">
        <f ca="1">ROUND(('7'!$X28+IF($S$38="j",'7'!$AA28,0))*24,$S$2)</f>
        <v>0</v>
      </c>
      <c r="W28" s="304" t="str">
        <f>IF('8'!$G28="","",'8'!$G28)</f>
        <v/>
      </c>
      <c r="X28" s="305">
        <f ca="1">ROUND(('8'!$V28+IF($S$38="j",'8'!$AA28,0))*24,$S$2)</f>
        <v>0</v>
      </c>
      <c r="Y28" s="306">
        <f ca="1">ROUND(('8'!$X28+IF($S$38="j",'8'!$AA28,0))*24,$S$2)</f>
        <v>0</v>
      </c>
      <c r="Z28" s="304" t="str">
        <f>IF('9'!$G28="","",'9'!$G28)</f>
        <v/>
      </c>
      <c r="AA28" s="305">
        <f ca="1">ROUND(('9'!$V28+IF($S$38="j",'9'!$AA28,0))*24,$S$2)</f>
        <v>0</v>
      </c>
      <c r="AB28" s="306">
        <f ca="1">ROUND(('9'!$X28+IF($S$38="j",'9'!$AA28,0))*24,$S$2)</f>
        <v>0</v>
      </c>
      <c r="AC28" s="304" t="str">
        <f>IF('10'!$G28="","",'10'!$G28)</f>
        <v/>
      </c>
      <c r="AD28" s="305">
        <f ca="1">ROUND(('10'!$V28+IF($S$38="j",'10'!$AA28,0))*24,$S$2)</f>
        <v>0</v>
      </c>
      <c r="AE28" s="306">
        <f ca="1">ROUND(('10'!$X28+IF($S$38="j",'10'!$AA28,0))*24,$S$2)</f>
        <v>0</v>
      </c>
      <c r="AF28" s="304" t="str">
        <f>IF('11'!$G28="","",'11'!$G28)</f>
        <v/>
      </c>
      <c r="AG28" s="305">
        <f ca="1">ROUND(('11'!$V28+IF($S$38="j",'11'!$AA28,0))*24,$S$2)</f>
        <v>0</v>
      </c>
      <c r="AH28" s="306">
        <f ca="1">ROUND(('11'!$X28+IF($S$38="j",'11'!$AA28,0))*24,$S$2)</f>
        <v>0</v>
      </c>
      <c r="AI28" s="304" t="str">
        <f>IF('12'!$G28="","",'12'!$G28)</f>
        <v>f</v>
      </c>
      <c r="AJ28" s="305">
        <f ca="1">ROUND(('12'!$V28+IF($S$38="j",'12'!$AA28,0))*24,$S$2)</f>
        <v>0</v>
      </c>
      <c r="AK28" s="306">
        <f ca="1">ROUND(('12'!$X28+IF($S$38="j",'12'!$AA28,0))*24,$S$2)</f>
        <v>0</v>
      </c>
    </row>
    <row r="29" spans="1:37" x14ac:dyDescent="0.2">
      <c r="A29" s="271">
        <v>25</v>
      </c>
      <c r="B29" s="304" t="str">
        <f>IF('1'!$G29="","",'1'!$G29)</f>
        <v/>
      </c>
      <c r="C29" s="305">
        <f ca="1">ROUND(('1'!$V29+IF($S$38="j",'1'!$AA29,0))*24,$S$2)</f>
        <v>0</v>
      </c>
      <c r="D29" s="306">
        <f ca="1">ROUND(('1'!$X29+IF($S$38="j",'1'!$AA29,0))*24,$S$2)</f>
        <v>0</v>
      </c>
      <c r="E29" s="304" t="str">
        <f>IF('2'!$G29="","",'2'!$G29)</f>
        <v/>
      </c>
      <c r="F29" s="305">
        <f ca="1">ROUND(('2'!$V29+IF($S$38="j",'2'!$AA29,0))*24,$S$2)</f>
        <v>0</v>
      </c>
      <c r="G29" s="306">
        <f ca="1">ROUND(('2'!$X29+IF($S$38="j",'2'!$AA29,0))*24,$S$2)</f>
        <v>0</v>
      </c>
      <c r="H29" s="304" t="str">
        <f>IF('3'!$G29="","",'3'!$G29)</f>
        <v/>
      </c>
      <c r="I29" s="305">
        <f ca="1">ROUND(('3'!$V29+IF($S$38="j",'3'!$AA29,0))*24,$S$2)</f>
        <v>0</v>
      </c>
      <c r="J29" s="306">
        <f ca="1">ROUND(('3'!$X29+IF($S$38="j",'3'!$AA29,0))*24,$S$2)</f>
        <v>0</v>
      </c>
      <c r="K29" s="304" t="str">
        <f>IF('4'!$G29="","",'4'!$G29)</f>
        <v/>
      </c>
      <c r="L29" s="305">
        <f ca="1">ROUND(('4'!$V29+IF($S$38="j",'4'!$AA29,0))*24,$S$2)</f>
        <v>0</v>
      </c>
      <c r="M29" s="306">
        <f ca="1">ROUND(('4'!$X29+IF($S$38="j",'4'!$AA29,0))*24,$S$2)</f>
        <v>0</v>
      </c>
      <c r="N29" s="304" t="str">
        <f>IF('5'!$G29="","",'5'!$G29)</f>
        <v/>
      </c>
      <c r="O29" s="305">
        <f ca="1">ROUND(('5'!$V29+IF($S$38="j",'5'!$AA29,0))*24,$S$2)</f>
        <v>0</v>
      </c>
      <c r="P29" s="306">
        <f ca="1">ROUND(('5'!$X29+IF($S$38="j",'5'!$AA29,0))*24,$S$2)</f>
        <v>0</v>
      </c>
      <c r="Q29" s="304" t="str">
        <f>IF('6'!$G29="","",'6'!$G29)</f>
        <v/>
      </c>
      <c r="R29" s="305">
        <f ca="1">ROUND(('6'!$V29+IF($S$38="j",'6'!$AA29,0))*24,$S$2)</f>
        <v>0</v>
      </c>
      <c r="S29" s="306">
        <f ca="1">ROUND(('6'!$X29+IF($S$38="j",'6'!$AA29,0))*24,$S$2)</f>
        <v>0</v>
      </c>
      <c r="T29" s="304" t="str">
        <f>IF('7'!$G29="","",'7'!$G29)</f>
        <v/>
      </c>
      <c r="U29" s="305">
        <f ca="1">ROUND(('7'!$V29+IF($S$38="j",'7'!$AA29,0))*24,$S$2)</f>
        <v>0</v>
      </c>
      <c r="V29" s="306">
        <f ca="1">ROUND(('7'!$X29+IF($S$38="j",'7'!$AA29,0))*24,$S$2)</f>
        <v>0</v>
      </c>
      <c r="W29" s="304" t="str">
        <f>IF('8'!$G29="","",'8'!$G29)</f>
        <v/>
      </c>
      <c r="X29" s="305">
        <f ca="1">ROUND(('8'!$V29+IF($S$38="j",'8'!$AA29,0))*24,$S$2)</f>
        <v>0</v>
      </c>
      <c r="Y29" s="306">
        <f ca="1">ROUND(('8'!$X29+IF($S$38="j",'8'!$AA29,0))*24,$S$2)</f>
        <v>0</v>
      </c>
      <c r="Z29" s="304" t="str">
        <f>IF('9'!$G29="","",'9'!$G29)</f>
        <v/>
      </c>
      <c r="AA29" s="305">
        <f ca="1">ROUND(('9'!$V29+IF($S$38="j",'9'!$AA29,0))*24,$S$2)</f>
        <v>0</v>
      </c>
      <c r="AB29" s="306">
        <f ca="1">ROUND(('9'!$X29+IF($S$38="j",'9'!$AA29,0))*24,$S$2)</f>
        <v>0</v>
      </c>
      <c r="AC29" s="304" t="str">
        <f>IF('10'!$G29="","",'10'!$G29)</f>
        <v/>
      </c>
      <c r="AD29" s="305">
        <f ca="1">ROUND(('10'!$V29+IF($S$38="j",'10'!$AA29,0))*24,$S$2)</f>
        <v>0</v>
      </c>
      <c r="AE29" s="306">
        <f ca="1">ROUND(('10'!$X29+IF($S$38="j",'10'!$AA29,0))*24,$S$2)</f>
        <v>0</v>
      </c>
      <c r="AF29" s="304" t="str">
        <f>IF('11'!$G29="","",'11'!$G29)</f>
        <v/>
      </c>
      <c r="AG29" s="305">
        <f ca="1">ROUND(('11'!$V29+IF($S$38="j",'11'!$AA29,0))*24,$S$2)</f>
        <v>0</v>
      </c>
      <c r="AH29" s="306">
        <f ca="1">ROUND(('11'!$X29+IF($S$38="j",'11'!$AA29,0))*24,$S$2)</f>
        <v>0</v>
      </c>
      <c r="AI29" s="304" t="str">
        <f>IF('12'!$G29="","",'12'!$G29)</f>
        <v>f</v>
      </c>
      <c r="AJ29" s="305">
        <f ca="1">ROUND(('12'!$V29+IF($S$38="j",'12'!$AA29,0))*24,$S$2)</f>
        <v>0</v>
      </c>
      <c r="AK29" s="306">
        <f ca="1">ROUND(('12'!$X29+IF($S$38="j",'12'!$AA29,0))*24,$S$2)</f>
        <v>0</v>
      </c>
    </row>
    <row r="30" spans="1:37" x14ac:dyDescent="0.2">
      <c r="A30" s="271">
        <v>26</v>
      </c>
      <c r="B30" s="304" t="str">
        <f>IF('1'!$G30="","",'1'!$G30)</f>
        <v/>
      </c>
      <c r="C30" s="305">
        <f ca="1">ROUND(('1'!$V30+IF($S$38="j",'1'!$AA30,0))*24,$S$2)</f>
        <v>0</v>
      </c>
      <c r="D30" s="306">
        <f ca="1">ROUND(('1'!$X30+IF($S$38="j",'1'!$AA30,0))*24,$S$2)</f>
        <v>0</v>
      </c>
      <c r="E30" s="304" t="str">
        <f>IF('2'!$G30="","",'2'!$G30)</f>
        <v/>
      </c>
      <c r="F30" s="305">
        <f ca="1">ROUND(('2'!$V30+IF($S$38="j",'2'!$AA30,0))*24,$S$2)</f>
        <v>0</v>
      </c>
      <c r="G30" s="306">
        <f ca="1">ROUND(('2'!$X30+IF($S$38="j",'2'!$AA30,0))*24,$S$2)</f>
        <v>0</v>
      </c>
      <c r="H30" s="304" t="str">
        <f>IF('3'!$G30="","",'3'!$G30)</f>
        <v/>
      </c>
      <c r="I30" s="305">
        <f ca="1">ROUND(('3'!$V30+IF($S$38="j",'3'!$AA30,0))*24,$S$2)</f>
        <v>0</v>
      </c>
      <c r="J30" s="306">
        <f ca="1">ROUND(('3'!$X30+IF($S$38="j",'3'!$AA30,0))*24,$S$2)</f>
        <v>0</v>
      </c>
      <c r="K30" s="304" t="str">
        <f>IF('4'!$G30="","",'4'!$G30)</f>
        <v/>
      </c>
      <c r="L30" s="305">
        <f ca="1">ROUND(('4'!$V30+IF($S$38="j",'4'!$AA30,0))*24,$S$2)</f>
        <v>0</v>
      </c>
      <c r="M30" s="306">
        <f ca="1">ROUND(('4'!$X30+IF($S$38="j",'4'!$AA30,0))*24,$S$2)</f>
        <v>0</v>
      </c>
      <c r="N30" s="304" t="str">
        <f>IF('5'!$G30="","",'5'!$G30)</f>
        <v/>
      </c>
      <c r="O30" s="305">
        <f ca="1">ROUND(('5'!$V30+IF($S$38="j",'5'!$AA30,0))*24,$S$2)</f>
        <v>0</v>
      </c>
      <c r="P30" s="306">
        <f ca="1">ROUND(('5'!$X30+IF($S$38="j",'5'!$AA30,0))*24,$S$2)</f>
        <v>0</v>
      </c>
      <c r="Q30" s="304" t="str">
        <f>IF('6'!$G30="","",'6'!$G30)</f>
        <v/>
      </c>
      <c r="R30" s="305">
        <f ca="1">ROUND(('6'!$V30+IF($S$38="j",'6'!$AA30,0))*24,$S$2)</f>
        <v>0</v>
      </c>
      <c r="S30" s="306">
        <f ca="1">ROUND(('6'!$X30+IF($S$38="j",'6'!$AA30,0))*24,$S$2)</f>
        <v>0</v>
      </c>
      <c r="T30" s="304" t="str">
        <f>IF('7'!$G30="","",'7'!$G30)</f>
        <v/>
      </c>
      <c r="U30" s="305">
        <f ca="1">ROUND(('7'!$V30+IF($S$38="j",'7'!$AA30,0))*24,$S$2)</f>
        <v>0</v>
      </c>
      <c r="V30" s="306">
        <f ca="1">ROUND(('7'!$X30+IF($S$38="j",'7'!$AA30,0))*24,$S$2)</f>
        <v>0</v>
      </c>
      <c r="W30" s="304" t="str">
        <f>IF('8'!$G30="","",'8'!$G30)</f>
        <v/>
      </c>
      <c r="X30" s="305">
        <f ca="1">ROUND(('8'!$V30+IF($S$38="j",'8'!$AA30,0))*24,$S$2)</f>
        <v>0</v>
      </c>
      <c r="Y30" s="306">
        <f ca="1">ROUND(('8'!$X30+IF($S$38="j",'8'!$AA30,0))*24,$S$2)</f>
        <v>0</v>
      </c>
      <c r="Z30" s="304" t="str">
        <f>IF('9'!$G30="","",'9'!$G30)</f>
        <v/>
      </c>
      <c r="AA30" s="305">
        <f ca="1">ROUND(('9'!$V30+IF($S$38="j",'9'!$AA30,0))*24,$S$2)</f>
        <v>0</v>
      </c>
      <c r="AB30" s="306">
        <f ca="1">ROUND(('9'!$X30+IF($S$38="j",'9'!$AA30,0))*24,$S$2)</f>
        <v>0</v>
      </c>
      <c r="AC30" s="304" t="str">
        <f>IF('10'!$G30="","",'10'!$G30)</f>
        <v/>
      </c>
      <c r="AD30" s="305">
        <f ca="1">ROUND(('10'!$V30+IF($S$38="j",'10'!$AA30,0))*24,$S$2)</f>
        <v>0</v>
      </c>
      <c r="AE30" s="306">
        <f ca="1">ROUND(('10'!$X30+IF($S$38="j",'10'!$AA30,0))*24,$S$2)</f>
        <v>0</v>
      </c>
      <c r="AF30" s="304" t="str">
        <f>IF('11'!$G30="","",'11'!$G30)</f>
        <v/>
      </c>
      <c r="AG30" s="305">
        <f ca="1">ROUND(('11'!$V30+IF($S$38="j",'11'!$AA30,0))*24,$S$2)</f>
        <v>0</v>
      </c>
      <c r="AH30" s="306">
        <f ca="1">ROUND(('11'!$X30+IF($S$38="j",'11'!$AA30,0))*24,$S$2)</f>
        <v>0</v>
      </c>
      <c r="AI30" s="304" t="str">
        <f>IF('12'!$G30="","",'12'!$G30)</f>
        <v>f</v>
      </c>
      <c r="AJ30" s="305">
        <f ca="1">ROUND(('12'!$V30+IF($S$38="j",'12'!$AA30,0))*24,$S$2)</f>
        <v>0</v>
      </c>
      <c r="AK30" s="306">
        <f ca="1">ROUND(('12'!$X30+IF($S$38="j",'12'!$AA30,0))*24,$S$2)</f>
        <v>0</v>
      </c>
    </row>
    <row r="31" spans="1:37" x14ac:dyDescent="0.2">
      <c r="A31" s="271">
        <v>27</v>
      </c>
      <c r="B31" s="304" t="str">
        <f>IF('1'!$G31="","",'1'!$G31)</f>
        <v/>
      </c>
      <c r="C31" s="305">
        <f ca="1">ROUND(('1'!$V31+IF($S$38="j",'1'!$AA31,0))*24,$S$2)</f>
        <v>0</v>
      </c>
      <c r="D31" s="306">
        <f ca="1">ROUND(('1'!$X31+IF($S$38="j",'1'!$AA31,0))*24,$S$2)</f>
        <v>0</v>
      </c>
      <c r="E31" s="304" t="str">
        <f>IF('2'!$G31="","",'2'!$G31)</f>
        <v/>
      </c>
      <c r="F31" s="305">
        <f ca="1">ROUND(('2'!$V31+IF($S$38="j",'2'!$AA31,0))*24,$S$2)</f>
        <v>0</v>
      </c>
      <c r="G31" s="306">
        <f ca="1">ROUND(('2'!$X31+IF($S$38="j",'2'!$AA31,0))*24,$S$2)</f>
        <v>0</v>
      </c>
      <c r="H31" s="304" t="str">
        <f>IF('3'!$G31="","",'3'!$G31)</f>
        <v/>
      </c>
      <c r="I31" s="305">
        <f ca="1">ROUND(('3'!$V31+IF($S$38="j",'3'!$AA31,0))*24,$S$2)</f>
        <v>0</v>
      </c>
      <c r="J31" s="306">
        <f ca="1">ROUND(('3'!$X31+IF($S$38="j",'3'!$AA31,0))*24,$S$2)</f>
        <v>0</v>
      </c>
      <c r="K31" s="304" t="str">
        <f>IF('4'!$G31="","",'4'!$G31)</f>
        <v/>
      </c>
      <c r="L31" s="305">
        <f ca="1">ROUND(('4'!$V31+IF($S$38="j",'4'!$AA31,0))*24,$S$2)</f>
        <v>0</v>
      </c>
      <c r="M31" s="306">
        <f ca="1">ROUND(('4'!$X31+IF($S$38="j",'4'!$AA31,0))*24,$S$2)</f>
        <v>0</v>
      </c>
      <c r="N31" s="304" t="str">
        <f>IF('5'!$G31="","",'5'!$G31)</f>
        <v/>
      </c>
      <c r="O31" s="305">
        <f ca="1">ROUND(('5'!$V31+IF($S$38="j",'5'!$AA31,0))*24,$S$2)</f>
        <v>0</v>
      </c>
      <c r="P31" s="306">
        <f ca="1">ROUND(('5'!$X31+IF($S$38="j",'5'!$AA31,0))*24,$S$2)</f>
        <v>0</v>
      </c>
      <c r="Q31" s="304" t="str">
        <f>IF('6'!$G31="","",'6'!$G31)</f>
        <v/>
      </c>
      <c r="R31" s="305">
        <f ca="1">ROUND(('6'!$V31+IF($S$38="j",'6'!$AA31,0))*24,$S$2)</f>
        <v>0</v>
      </c>
      <c r="S31" s="306">
        <f ca="1">ROUND(('6'!$X31+IF($S$38="j",'6'!$AA31,0))*24,$S$2)</f>
        <v>0</v>
      </c>
      <c r="T31" s="304" t="str">
        <f>IF('7'!$G31="","",'7'!$G31)</f>
        <v/>
      </c>
      <c r="U31" s="305">
        <f ca="1">ROUND(('7'!$V31+IF($S$38="j",'7'!$AA31,0))*24,$S$2)</f>
        <v>0</v>
      </c>
      <c r="V31" s="306">
        <f ca="1">ROUND(('7'!$X31+IF($S$38="j",'7'!$AA31,0))*24,$S$2)</f>
        <v>0</v>
      </c>
      <c r="W31" s="304" t="str">
        <f>IF('8'!$G31="","",'8'!$G31)</f>
        <v/>
      </c>
      <c r="X31" s="305">
        <f ca="1">ROUND(('8'!$V31+IF($S$38="j",'8'!$AA31,0))*24,$S$2)</f>
        <v>0</v>
      </c>
      <c r="Y31" s="306">
        <f ca="1">ROUND(('8'!$X31+IF($S$38="j",'8'!$AA31,0))*24,$S$2)</f>
        <v>0</v>
      </c>
      <c r="Z31" s="304" t="str">
        <f>IF('9'!$G31="","",'9'!$G31)</f>
        <v/>
      </c>
      <c r="AA31" s="305">
        <f ca="1">ROUND(('9'!$V31+IF($S$38="j",'9'!$AA31,0))*24,$S$2)</f>
        <v>0</v>
      </c>
      <c r="AB31" s="306">
        <f ca="1">ROUND(('9'!$X31+IF($S$38="j",'9'!$AA31,0))*24,$S$2)</f>
        <v>0</v>
      </c>
      <c r="AC31" s="304" t="str">
        <f>IF('10'!$G31="","",'10'!$G31)</f>
        <v/>
      </c>
      <c r="AD31" s="305">
        <f ca="1">ROUND(('10'!$V31+IF($S$38="j",'10'!$AA31,0))*24,$S$2)</f>
        <v>0</v>
      </c>
      <c r="AE31" s="306">
        <f ca="1">ROUND(('10'!$X31+IF($S$38="j",'10'!$AA31,0))*24,$S$2)</f>
        <v>0</v>
      </c>
      <c r="AF31" s="304" t="str">
        <f>IF('11'!$G31="","",'11'!$G31)</f>
        <v/>
      </c>
      <c r="AG31" s="305">
        <f ca="1">ROUND(('11'!$V31+IF($S$38="j",'11'!$AA31,0))*24,$S$2)</f>
        <v>0</v>
      </c>
      <c r="AH31" s="306">
        <f ca="1">ROUND(('11'!$X31+IF($S$38="j",'11'!$AA31,0))*24,$S$2)</f>
        <v>0</v>
      </c>
      <c r="AI31" s="304" t="str">
        <f>IF('12'!$G31="","",'12'!$G31)</f>
        <v/>
      </c>
      <c r="AJ31" s="305">
        <f ca="1">ROUND(('12'!$V31+IF($S$38="j",'12'!$AA31,0))*24,$S$2)</f>
        <v>0</v>
      </c>
      <c r="AK31" s="306">
        <f ca="1">ROUND(('12'!$X31+IF($S$38="j",'12'!$AA31,0))*24,$S$2)</f>
        <v>0</v>
      </c>
    </row>
    <row r="32" spans="1:37" x14ac:dyDescent="0.2">
      <c r="A32" s="271">
        <v>28</v>
      </c>
      <c r="B32" s="304" t="str">
        <f>IF('1'!$G32="","",'1'!$G32)</f>
        <v/>
      </c>
      <c r="C32" s="305">
        <f ca="1">ROUND(('1'!$V32+IF($S$38="j",'1'!$AA32,0))*24,$S$2)</f>
        <v>0</v>
      </c>
      <c r="D32" s="306">
        <f ca="1">ROUND(('1'!$X32+IF($S$38="j",'1'!$AA32,0))*24,$S$2)</f>
        <v>0</v>
      </c>
      <c r="E32" s="304" t="str">
        <f>IF('2'!$G32="","",'2'!$G32)</f>
        <v/>
      </c>
      <c r="F32" s="305">
        <f ca="1">ROUND(('2'!$V32+IF($S$38="j",'2'!$AA32,0))*24,$S$2)</f>
        <v>0</v>
      </c>
      <c r="G32" s="306">
        <f ca="1">ROUND(('2'!$X32+IF($S$38="j",'2'!$AA32,0))*24,$S$2)</f>
        <v>0</v>
      </c>
      <c r="H32" s="304" t="str">
        <f>IF('3'!$G32="","",'3'!$G32)</f>
        <v/>
      </c>
      <c r="I32" s="305">
        <f ca="1">ROUND(('3'!$V32+IF($S$38="j",'3'!$AA32,0))*24,$S$2)</f>
        <v>0</v>
      </c>
      <c r="J32" s="306">
        <f ca="1">ROUND(('3'!$X32+IF($S$38="j",'3'!$AA32,0))*24,$S$2)</f>
        <v>0</v>
      </c>
      <c r="K32" s="304" t="str">
        <f>IF('4'!$G32="","",'4'!$G32)</f>
        <v/>
      </c>
      <c r="L32" s="305">
        <f ca="1">ROUND(('4'!$V32+IF($S$38="j",'4'!$AA32,0))*24,$S$2)</f>
        <v>0</v>
      </c>
      <c r="M32" s="306">
        <f ca="1">ROUND(('4'!$X32+IF($S$38="j",'4'!$AA32,0))*24,$S$2)</f>
        <v>0</v>
      </c>
      <c r="N32" s="304" t="str">
        <f>IF('5'!$G32="","",'5'!$G32)</f>
        <v>f</v>
      </c>
      <c r="O32" s="305">
        <f ca="1">ROUND(('5'!$V32+IF($S$38="j",'5'!$AA32,0))*24,$S$2)</f>
        <v>0</v>
      </c>
      <c r="P32" s="306">
        <f ca="1">ROUND(('5'!$X32+IF($S$38="j",'5'!$AA32,0))*24,$S$2)</f>
        <v>0</v>
      </c>
      <c r="Q32" s="304" t="str">
        <f>IF('6'!$G32="","",'6'!$G32)</f>
        <v/>
      </c>
      <c r="R32" s="305">
        <f ca="1">ROUND(('6'!$V32+IF($S$38="j",'6'!$AA32,0))*24,$S$2)</f>
        <v>0</v>
      </c>
      <c r="S32" s="306">
        <f ca="1">ROUND(('6'!$X32+IF($S$38="j",'6'!$AA32,0))*24,$S$2)</f>
        <v>0</v>
      </c>
      <c r="T32" s="304" t="str">
        <f>IF('7'!$G32="","",'7'!$G32)</f>
        <v/>
      </c>
      <c r="U32" s="305">
        <f ca="1">ROUND(('7'!$V32+IF($S$38="j",'7'!$AA32,0))*24,$S$2)</f>
        <v>0</v>
      </c>
      <c r="V32" s="306">
        <f ca="1">ROUND(('7'!$X32+IF($S$38="j",'7'!$AA32,0))*24,$S$2)</f>
        <v>0</v>
      </c>
      <c r="W32" s="304" t="str">
        <f>IF('8'!$G32="","",'8'!$G32)</f>
        <v/>
      </c>
      <c r="X32" s="305">
        <f ca="1">ROUND(('8'!$V32+IF($S$38="j",'8'!$AA32,0))*24,$S$2)</f>
        <v>0</v>
      </c>
      <c r="Y32" s="306">
        <f ca="1">ROUND(('8'!$X32+IF($S$38="j",'8'!$AA32,0))*24,$S$2)</f>
        <v>0</v>
      </c>
      <c r="Z32" s="304" t="str">
        <f>IF('9'!$G32="","",'9'!$G32)</f>
        <v/>
      </c>
      <c r="AA32" s="305">
        <f ca="1">ROUND(('9'!$V32+IF($S$38="j",'9'!$AA32,0))*24,$S$2)</f>
        <v>0</v>
      </c>
      <c r="AB32" s="306">
        <f ca="1">ROUND(('9'!$X32+IF($S$38="j",'9'!$AA32,0))*24,$S$2)</f>
        <v>0</v>
      </c>
      <c r="AC32" s="304" t="str">
        <f>IF('10'!$G32="","",'10'!$G32)</f>
        <v/>
      </c>
      <c r="AD32" s="305">
        <f ca="1">ROUND(('10'!$V32+IF($S$38="j",'10'!$AA32,0))*24,$S$2)</f>
        <v>0</v>
      </c>
      <c r="AE32" s="306">
        <f ca="1">ROUND(('10'!$X32+IF($S$38="j",'10'!$AA32,0))*24,$S$2)</f>
        <v>0</v>
      </c>
      <c r="AF32" s="304" t="str">
        <f>IF('11'!$G32="","",'11'!$G32)</f>
        <v/>
      </c>
      <c r="AG32" s="305">
        <f ca="1">ROUND(('11'!$V32+IF($S$38="j",'11'!$AA32,0))*24,$S$2)</f>
        <v>0</v>
      </c>
      <c r="AH32" s="306">
        <f ca="1">ROUND(('11'!$X32+IF($S$38="j",'11'!$AA32,0))*24,$S$2)</f>
        <v>0</v>
      </c>
      <c r="AI32" s="304" t="str">
        <f>IF('12'!$G32="","",'12'!$G32)</f>
        <v/>
      </c>
      <c r="AJ32" s="305">
        <f ca="1">ROUND(('12'!$V32+IF($S$38="j",'12'!$AA32,0))*24,$S$2)</f>
        <v>0</v>
      </c>
      <c r="AK32" s="306">
        <f ca="1">ROUND(('12'!$X32+IF($S$38="j",'12'!$AA32,0))*24,$S$2)</f>
        <v>0</v>
      </c>
    </row>
    <row r="33" spans="1:37" x14ac:dyDescent="0.2">
      <c r="A33" s="271">
        <v>29</v>
      </c>
      <c r="B33" s="304" t="str">
        <f>IF('1'!$G33="","",'1'!$G33)</f>
        <v/>
      </c>
      <c r="C33" s="305">
        <f ca="1">ROUND(('1'!$V33+IF($S$38="j",'1'!$AA33,0))*24,$S$2)</f>
        <v>0</v>
      </c>
      <c r="D33" s="306">
        <f ca="1">ROUND(('1'!$X33+IF($S$38="j",'1'!$AA33,0))*24,$S$2)</f>
        <v>0</v>
      </c>
      <c r="E33" s="304" t="str">
        <f>IF('2'!$G33="","",'2'!$G33)</f>
        <v/>
      </c>
      <c r="F33" s="305">
        <f>IF('2'!C33="",0,ROUND(('2'!$V33+IF($S$38="j",'2'!$AA33,0))*24,$S$2))</f>
        <v>0</v>
      </c>
      <c r="G33" s="306">
        <f>IF('2'!C33="",0,ROUND(('2'!$X33+IF($S$38="j",'2'!$AA33,0))*24,$S$2))</f>
        <v>0</v>
      </c>
      <c r="H33" s="304" t="str">
        <f>IF('3'!$G33="","",'3'!$G33)</f>
        <v/>
      </c>
      <c r="I33" s="305">
        <f ca="1">ROUND(('3'!$V33+IF($S$38="j",'3'!$AA33,0))*24,$S$2)</f>
        <v>0</v>
      </c>
      <c r="J33" s="306">
        <f ca="1">ROUND(('3'!$X33+IF($S$38="j",'3'!$AA33,0))*24,$S$2)</f>
        <v>0</v>
      </c>
      <c r="K33" s="304" t="str">
        <f>IF('4'!$G33="","",'4'!$G33)</f>
        <v/>
      </c>
      <c r="L33" s="305">
        <f ca="1">ROUND(('4'!$V33+IF($S$38="j",'4'!$AA33,0))*24,$S$2)</f>
        <v>0</v>
      </c>
      <c r="M33" s="306">
        <f ca="1">ROUND(('4'!$X33+IF($S$38="j",'4'!$AA33,0))*24,$S$2)</f>
        <v>0</v>
      </c>
      <c r="N33" s="304" t="str">
        <f>IF('5'!$G33="","",'5'!$G33)</f>
        <v>f</v>
      </c>
      <c r="O33" s="305">
        <f ca="1">ROUND(('5'!$V33+IF($S$38="j",'5'!$AA33,0))*24,$S$2)</f>
        <v>0</v>
      </c>
      <c r="P33" s="306">
        <f ca="1">ROUND(('5'!$X33+IF($S$38="j",'5'!$AA33,0))*24,$S$2)</f>
        <v>0</v>
      </c>
      <c r="Q33" s="304" t="str">
        <f>IF('6'!$G33="","",'6'!$G33)</f>
        <v/>
      </c>
      <c r="R33" s="305">
        <f ca="1">ROUND(('6'!$V33+IF($S$38="j",'6'!$AA33,0))*24,$S$2)</f>
        <v>0</v>
      </c>
      <c r="S33" s="306">
        <f ca="1">ROUND(('6'!$X33+IF($S$38="j",'6'!$AA33,0))*24,$S$2)</f>
        <v>0</v>
      </c>
      <c r="T33" s="304" t="str">
        <f>IF('7'!$G33="","",'7'!$G33)</f>
        <v/>
      </c>
      <c r="U33" s="305">
        <f ca="1">ROUND(('7'!$V33+IF($S$38="j",'7'!$AA33,0))*24,$S$2)</f>
        <v>0</v>
      </c>
      <c r="V33" s="306">
        <f ca="1">ROUND(('7'!$X33+IF($S$38="j",'7'!$AA33,0))*24,$S$2)</f>
        <v>0</v>
      </c>
      <c r="W33" s="304" t="str">
        <f>IF('8'!$G33="","",'8'!$G33)</f>
        <v/>
      </c>
      <c r="X33" s="305">
        <f ca="1">ROUND(('8'!$V33+IF($S$38="j",'8'!$AA33,0))*24,$S$2)</f>
        <v>0</v>
      </c>
      <c r="Y33" s="306">
        <f ca="1">ROUND(('8'!$X33+IF($S$38="j",'8'!$AA33,0))*24,$S$2)</f>
        <v>0</v>
      </c>
      <c r="Z33" s="304" t="str">
        <f>IF('9'!$G33="","",'9'!$G33)</f>
        <v/>
      </c>
      <c r="AA33" s="305">
        <f ca="1">ROUND(('9'!$V33+IF($S$38="j",'9'!$AA33,0))*24,$S$2)</f>
        <v>0</v>
      </c>
      <c r="AB33" s="306">
        <f ca="1">ROUND(('9'!$X33+IF($S$38="j",'9'!$AA33,0))*24,$S$2)</f>
        <v>0</v>
      </c>
      <c r="AC33" s="304" t="str">
        <f>IF('10'!$G33="","",'10'!$G33)</f>
        <v/>
      </c>
      <c r="AD33" s="305">
        <f ca="1">ROUND(('10'!$V33+IF($S$38="j",'10'!$AA33,0))*24,$S$2)</f>
        <v>0</v>
      </c>
      <c r="AE33" s="306">
        <f ca="1">ROUND(('10'!$X33+IF($S$38="j",'10'!$AA33,0))*24,$S$2)</f>
        <v>0</v>
      </c>
      <c r="AF33" s="304" t="str">
        <f>IF('11'!$G33="","",'11'!$G33)</f>
        <v/>
      </c>
      <c r="AG33" s="305">
        <f ca="1">ROUND(('11'!$V33+IF($S$38="j",'11'!$AA33,0))*24,$S$2)</f>
        <v>0</v>
      </c>
      <c r="AH33" s="306">
        <f ca="1">ROUND(('11'!$X33+IF($S$38="j",'11'!$AA33,0))*24,$S$2)</f>
        <v>0</v>
      </c>
      <c r="AI33" s="304" t="str">
        <f>IF('12'!$G33="","",'12'!$G33)</f>
        <v/>
      </c>
      <c r="AJ33" s="305">
        <f ca="1">ROUND(('12'!$V33+IF($S$38="j",'12'!$AA33,0))*24,$S$2)</f>
        <v>0</v>
      </c>
      <c r="AK33" s="306">
        <f ca="1">ROUND(('12'!$X33+IF($S$38="j",'12'!$AA33,0))*24,$S$2)</f>
        <v>0</v>
      </c>
    </row>
    <row r="34" spans="1:37" x14ac:dyDescent="0.2">
      <c r="A34" s="271">
        <v>30</v>
      </c>
      <c r="B34" s="304" t="str">
        <f>IF('1'!$G34="","",'1'!$G34)</f>
        <v/>
      </c>
      <c r="C34" s="305">
        <f ca="1">ROUND(('1'!$V34+IF($S$38="j",'1'!$AA34,0))*24,$S$2)</f>
        <v>0</v>
      </c>
      <c r="D34" s="306">
        <f ca="1">ROUND(('1'!$X34+IF($S$38="j",'1'!$AA34,0))*24,$S$2)</f>
        <v>0</v>
      </c>
      <c r="E34" s="338"/>
      <c r="F34" s="339"/>
      <c r="G34" s="340"/>
      <c r="H34" s="304" t="str">
        <f>IF('3'!$G34="","",'3'!$G34)</f>
        <v/>
      </c>
      <c r="I34" s="305">
        <f ca="1">ROUND(('3'!$V34+IF($S$38="j",'3'!$AA34,0))*24,$S$2)</f>
        <v>0</v>
      </c>
      <c r="J34" s="306">
        <f ca="1">ROUND(('3'!$X34+IF($S$38="j",'3'!$AA34,0))*24,$S$2)</f>
        <v>0</v>
      </c>
      <c r="K34" s="304" t="str">
        <f>IF('4'!$G34="","",'4'!$G34)</f>
        <v/>
      </c>
      <c r="L34" s="305">
        <f ca="1">ROUND(('4'!$V34+IF($S$38="j",'4'!$AA34,0))*24,$S$2)</f>
        <v>0</v>
      </c>
      <c r="M34" s="306">
        <f ca="1">ROUND(('4'!$X34+IF($S$38="j",'4'!$AA34,0))*24,$S$2)</f>
        <v>0</v>
      </c>
      <c r="N34" s="304" t="str">
        <f>IF('5'!$G34="","",'5'!$G34)</f>
        <v/>
      </c>
      <c r="O34" s="305">
        <f ca="1">ROUND(('5'!$V34+IF($S$38="j",'5'!$AA34,0))*24,$S$2)</f>
        <v>0</v>
      </c>
      <c r="P34" s="306">
        <f ca="1">ROUND(('5'!$X34+IF($S$38="j",'5'!$AA34,0))*24,$S$2)</f>
        <v>0</v>
      </c>
      <c r="Q34" s="304" t="str">
        <f>IF('6'!$G34="","",'6'!$G34)</f>
        <v/>
      </c>
      <c r="R34" s="305">
        <f ca="1">ROUND(('6'!$V34+IF($S$38="j",'6'!$AA34,0))*24,$S$2)</f>
        <v>0</v>
      </c>
      <c r="S34" s="306">
        <f ca="1">ROUND(('6'!$X34+IF($S$38="j",'6'!$AA34,0))*24,$S$2)</f>
        <v>0</v>
      </c>
      <c r="T34" s="304" t="str">
        <f>IF('7'!$G34="","",'7'!$G34)</f>
        <v/>
      </c>
      <c r="U34" s="305">
        <f ca="1">ROUND(('7'!$V34+IF($S$38="j",'7'!$AA34,0))*24,$S$2)</f>
        <v>0</v>
      </c>
      <c r="V34" s="306">
        <f ca="1">ROUND(('7'!$X34+IF($S$38="j",'7'!$AA34,0))*24,$S$2)</f>
        <v>0</v>
      </c>
      <c r="W34" s="304" t="str">
        <f>IF('8'!$G34="","",'8'!$G34)</f>
        <v/>
      </c>
      <c r="X34" s="305">
        <f ca="1">ROUND(('8'!$V34+IF($S$38="j",'8'!$AA34,0))*24,$S$2)</f>
        <v>0</v>
      </c>
      <c r="Y34" s="306">
        <f ca="1">ROUND(('8'!$X34+IF($S$38="j",'8'!$AA34,0))*24,$S$2)</f>
        <v>0</v>
      </c>
      <c r="Z34" s="304" t="str">
        <f>IF('9'!$G34="","",'9'!$G34)</f>
        <v/>
      </c>
      <c r="AA34" s="305">
        <f ca="1">ROUND(('9'!$V34+IF($S$38="j",'9'!$AA34,0))*24,$S$2)</f>
        <v>0</v>
      </c>
      <c r="AB34" s="306">
        <f ca="1">ROUND(('9'!$X34+IF($S$38="j",'9'!$AA34,0))*24,$S$2)</f>
        <v>0</v>
      </c>
      <c r="AC34" s="304" t="str">
        <f>IF('10'!$G34="","",'10'!$G34)</f>
        <v/>
      </c>
      <c r="AD34" s="305">
        <f ca="1">ROUND(('10'!$V34+IF($S$38="j",'10'!$AA34,0))*24,$S$2)</f>
        <v>0</v>
      </c>
      <c r="AE34" s="306">
        <f ca="1">ROUND(('10'!$X34+IF($S$38="j",'10'!$AA34,0))*24,$S$2)</f>
        <v>0</v>
      </c>
      <c r="AF34" s="304" t="str">
        <f>IF('11'!$G34="","",'11'!$G34)</f>
        <v/>
      </c>
      <c r="AG34" s="305">
        <f ca="1">ROUND(('11'!$V34+IF($S$38="j",'11'!$AA34,0))*24,$S$2)</f>
        <v>0</v>
      </c>
      <c r="AH34" s="306">
        <f ca="1">ROUND(('11'!$X34+IF($S$38="j",'11'!$AA34,0))*24,$S$2)</f>
        <v>0</v>
      </c>
      <c r="AI34" s="304" t="str">
        <f>IF('12'!$G34="","",'12'!$G34)</f>
        <v/>
      </c>
      <c r="AJ34" s="305">
        <f ca="1">ROUND(('12'!$V34+IF($S$38="j",'12'!$AA34,0))*24,$S$2)</f>
        <v>0</v>
      </c>
      <c r="AK34" s="306">
        <f ca="1">ROUND(('12'!$X34+IF($S$38="j",'12'!$AA34,0))*24,$S$2)</f>
        <v>0</v>
      </c>
    </row>
    <row r="35" spans="1:37" ht="13.5" thickBot="1" x14ac:dyDescent="0.25">
      <c r="A35" s="271">
        <v>31</v>
      </c>
      <c r="B35" s="304" t="str">
        <f>IF('1'!$G35="","",'1'!$G35)</f>
        <v/>
      </c>
      <c r="C35" s="305">
        <f ca="1">ROUND(('1'!$V35+IF($S$38="j",'1'!$AA35,0))*24,$S$2)</f>
        <v>0</v>
      </c>
      <c r="D35" s="306">
        <f ca="1">ROUND(('1'!$X35+IF($S$38="j",'1'!$AA35,0))*24,$S$2)</f>
        <v>0</v>
      </c>
      <c r="E35" s="338"/>
      <c r="F35" s="339"/>
      <c r="G35" s="340"/>
      <c r="H35" s="304" t="str">
        <f>IF('3'!$G35="","",'3'!$G35)</f>
        <v/>
      </c>
      <c r="I35" s="305">
        <f ca="1">ROUND(('3'!$V35+IF($S$38="j",'3'!$AA35,0))*24,$S$2)</f>
        <v>0</v>
      </c>
      <c r="J35" s="306">
        <f ca="1">ROUND(('3'!$X35+IF($S$38="j",'3'!$AA35,0))*24,$S$2)</f>
        <v>0</v>
      </c>
      <c r="K35" s="338"/>
      <c r="L35" s="339"/>
      <c r="M35" s="340"/>
      <c r="N35" s="304" t="str">
        <f>IF('5'!$G35="","",'5'!$G35)</f>
        <v/>
      </c>
      <c r="O35" s="305">
        <f ca="1">ROUND(('5'!$V35+IF($S$38="j",'5'!$AA35,0))*24,$S$2)</f>
        <v>0</v>
      </c>
      <c r="P35" s="306">
        <f ca="1">ROUND(('5'!$X35+IF($S$38="j",'5'!$AA35,0))*24,$S$2)</f>
        <v>0</v>
      </c>
      <c r="Q35" s="338"/>
      <c r="R35" s="339"/>
      <c r="S35" s="340"/>
      <c r="T35" s="304" t="str">
        <f>IF('7'!$G35="","",'7'!$G35)</f>
        <v/>
      </c>
      <c r="U35" s="305">
        <f ca="1">ROUND(('7'!$V35+IF($S$38="j",'7'!$AA35,0))*24,$S$2)</f>
        <v>0</v>
      </c>
      <c r="V35" s="306">
        <f ca="1">ROUND(('7'!$X35+IF($S$38="j",'7'!$AA35,0))*24,$S$2)</f>
        <v>0</v>
      </c>
      <c r="W35" s="304" t="str">
        <f>IF('8'!$G35="","",'8'!$G35)</f>
        <v/>
      </c>
      <c r="X35" s="305">
        <f ca="1">ROUND(('8'!$V35+IF($S$38="j",'8'!$AA35,0))*24,$S$2)</f>
        <v>0</v>
      </c>
      <c r="Y35" s="306">
        <f ca="1">ROUND(('8'!$X35+IF($S$38="j",'8'!$AA35,0))*24,$S$2)</f>
        <v>0</v>
      </c>
      <c r="Z35" s="338"/>
      <c r="AA35" s="339"/>
      <c r="AB35" s="340"/>
      <c r="AC35" s="304" t="str">
        <f>IF('10'!$G35="","",'10'!$G35)</f>
        <v/>
      </c>
      <c r="AD35" s="305">
        <f ca="1">ROUND(('10'!$V35+IF($S$38="j",'10'!$AA35,0))*24,$S$2)</f>
        <v>0</v>
      </c>
      <c r="AE35" s="306">
        <f ca="1">ROUND(('10'!$X35+IF($S$38="j",'10'!$AA35,0))*24,$S$2)</f>
        <v>0</v>
      </c>
      <c r="AF35" s="338"/>
      <c r="AG35" s="339"/>
      <c r="AH35" s="340"/>
      <c r="AI35" s="304" t="str">
        <f>IF('12'!$G35="","",'12'!$G35)</f>
        <v>f</v>
      </c>
      <c r="AJ35" s="305">
        <f ca="1">ROUND(('12'!$V35+IF($S$38="j",'12'!$AA35,0))*24,$S$2)</f>
        <v>0</v>
      </c>
      <c r="AK35" s="306">
        <f ca="1">ROUND(('12'!$X35+IF($S$38="j",'12'!$AA35,0))*24,$S$2)</f>
        <v>0</v>
      </c>
    </row>
    <row r="36" spans="1:37" x14ac:dyDescent="0.2">
      <c r="A36" s="270"/>
      <c r="B36" s="307" t="s">
        <v>459</v>
      </c>
      <c r="C36" s="218"/>
      <c r="D36" s="599">
        <f>'1'!$AB$53</f>
        <v>0</v>
      </c>
      <c r="E36" s="307" t="s">
        <v>459</v>
      </c>
      <c r="F36" s="218"/>
      <c r="G36" s="599">
        <f>'2'!$AB$53</f>
        <v>0</v>
      </c>
      <c r="H36" s="307" t="s">
        <v>459</v>
      </c>
      <c r="I36" s="218"/>
      <c r="J36" s="599">
        <f>'3'!$AB$53</f>
        <v>0</v>
      </c>
      <c r="K36" s="307" t="s">
        <v>459</v>
      </c>
      <c r="L36" s="218"/>
      <c r="M36" s="599">
        <f>'4'!$AB$53</f>
        <v>0</v>
      </c>
      <c r="N36" s="307" t="s">
        <v>459</v>
      </c>
      <c r="O36" s="218"/>
      <c r="P36" s="599">
        <f>'5'!$AB$53</f>
        <v>0</v>
      </c>
      <c r="Q36" s="307" t="s">
        <v>459</v>
      </c>
      <c r="R36" s="218"/>
      <c r="S36" s="599">
        <f>'6'!$AB$53</f>
        <v>0</v>
      </c>
      <c r="T36" s="307" t="s">
        <v>459</v>
      </c>
      <c r="U36" s="218"/>
      <c r="V36" s="599">
        <f>'7'!$AB$53</f>
        <v>0</v>
      </c>
      <c r="W36" s="307" t="s">
        <v>459</v>
      </c>
      <c r="X36" s="218"/>
      <c r="Y36" s="599">
        <f>'8'!$AB$53</f>
        <v>0</v>
      </c>
      <c r="Z36" s="307" t="s">
        <v>459</v>
      </c>
      <c r="AA36" s="218"/>
      <c r="AB36" s="599">
        <f>'9'!$AB$53</f>
        <v>0</v>
      </c>
      <c r="AC36" s="307" t="s">
        <v>459</v>
      </c>
      <c r="AD36" s="218"/>
      <c r="AE36" s="599">
        <f>'10'!$AB$53</f>
        <v>0</v>
      </c>
      <c r="AF36" s="307" t="s">
        <v>459</v>
      </c>
      <c r="AG36" s="218"/>
      <c r="AH36" s="599">
        <f>'11'!$AB$53</f>
        <v>0</v>
      </c>
      <c r="AI36" s="307" t="s">
        <v>459</v>
      </c>
      <c r="AJ36" s="218"/>
      <c r="AK36" s="599">
        <f>'12'!$AB$53</f>
        <v>0</v>
      </c>
    </row>
    <row r="37" spans="1:37" ht="17.25" customHeight="1" thickBot="1" x14ac:dyDescent="0.3">
      <c r="A37" s="308" t="s">
        <v>114</v>
      </c>
      <c r="B37" s="2112">
        <f ca="1">SUM(C5:C35)</f>
        <v>0</v>
      </c>
      <c r="C37" s="2113"/>
      <c r="D37" s="309">
        <f ca="1">SUM(D5:D35)</f>
        <v>0</v>
      </c>
      <c r="E37" s="2112">
        <f ca="1">SUM(F5:F35)</f>
        <v>0</v>
      </c>
      <c r="F37" s="2113"/>
      <c r="G37" s="309">
        <f ca="1">SUM(G5:G35)</f>
        <v>0</v>
      </c>
      <c r="H37" s="2112">
        <f ca="1">SUM(I5:I35)</f>
        <v>0</v>
      </c>
      <c r="I37" s="2113"/>
      <c r="J37" s="309">
        <f ca="1">SUM(J5:J35)</f>
        <v>0</v>
      </c>
      <c r="K37" s="2112">
        <f ca="1">SUM(L5:L35)</f>
        <v>0</v>
      </c>
      <c r="L37" s="2113"/>
      <c r="M37" s="309">
        <f ca="1">SUM(M5:M35)</f>
        <v>0</v>
      </c>
      <c r="N37" s="2112">
        <f ca="1">SUM(O5:O35)</f>
        <v>0</v>
      </c>
      <c r="O37" s="2113"/>
      <c r="P37" s="309">
        <f ca="1">SUM(P5:P35)</f>
        <v>0</v>
      </c>
      <c r="Q37" s="2112">
        <f ca="1">SUM(R5:R35)</f>
        <v>0</v>
      </c>
      <c r="R37" s="2113"/>
      <c r="S37" s="309">
        <f ca="1">SUM(S5:S35)</f>
        <v>0</v>
      </c>
      <c r="T37" s="2112">
        <f ca="1">SUM(U5:U35)</f>
        <v>0</v>
      </c>
      <c r="U37" s="2113"/>
      <c r="V37" s="309">
        <f ca="1">SUM(V5:V35)</f>
        <v>0</v>
      </c>
      <c r="W37" s="2112">
        <f ca="1">SUM(X5:X35)</f>
        <v>0</v>
      </c>
      <c r="X37" s="2113"/>
      <c r="Y37" s="309">
        <f ca="1">SUM(Y5:Y35)</f>
        <v>0</v>
      </c>
      <c r="Z37" s="2112">
        <f ca="1">SUM(AA5:AA35)</f>
        <v>0</v>
      </c>
      <c r="AA37" s="2113"/>
      <c r="AB37" s="309">
        <f ca="1">SUM(AB5:AB35)</f>
        <v>0</v>
      </c>
      <c r="AC37" s="2112">
        <f ca="1">SUM(AD5:AD35)</f>
        <v>0</v>
      </c>
      <c r="AD37" s="2113"/>
      <c r="AE37" s="309">
        <f ca="1">SUM(AE5:AE35)</f>
        <v>0</v>
      </c>
      <c r="AF37" s="2112">
        <f ca="1">SUM(AG5:AG35)</f>
        <v>0</v>
      </c>
      <c r="AG37" s="2113"/>
      <c r="AH37" s="309">
        <f ca="1">SUM(AH5:AH35)</f>
        <v>0</v>
      </c>
      <c r="AI37" s="2112">
        <f ca="1">SUM(AJ5:AJ35)</f>
        <v>0</v>
      </c>
      <c r="AJ37" s="2113"/>
      <c r="AK37" s="309">
        <f ca="1">SUM(AK5:AK35)</f>
        <v>0</v>
      </c>
    </row>
    <row r="38" spans="1:37" ht="16.5" customHeight="1" thickBot="1" x14ac:dyDescent="0.25">
      <c r="A38" s="310"/>
      <c r="R38" s="596" t="s">
        <v>460</v>
      </c>
      <c r="S38" s="595" t="s">
        <v>210</v>
      </c>
      <c r="T38" s="597" t="str">
        <f>IF(OR(S38="j",S38="n"),"","Bitte entweder J oder N eingeben!")</f>
        <v/>
      </c>
      <c r="AJ38" s="596" t="s">
        <v>460</v>
      </c>
      <c r="AK38" s="598" t="str">
        <f>S38</f>
        <v>J</v>
      </c>
    </row>
    <row r="39" spans="1:37" ht="13.5" thickBot="1" x14ac:dyDescent="0.25">
      <c r="C39" s="311" t="s">
        <v>659</v>
      </c>
      <c r="D39" s="312" t="str">
        <f>Übersicht!L2</f>
        <v>Ihr Name</v>
      </c>
      <c r="E39" s="312"/>
      <c r="F39" s="312"/>
      <c r="G39" s="313"/>
      <c r="H39" s="314"/>
      <c r="I39" s="315"/>
      <c r="J39" s="315"/>
      <c r="K39" s="316" t="s">
        <v>461</v>
      </c>
      <c r="L39" s="314"/>
      <c r="M39" s="317" t="s">
        <v>462</v>
      </c>
      <c r="N39" s="318">
        <f>C37+F37+I37+L37+O37+R37</f>
        <v>0</v>
      </c>
      <c r="O39" s="319"/>
      <c r="P39" s="315"/>
      <c r="Q39" s="317" t="s">
        <v>463</v>
      </c>
      <c r="R39" s="318">
        <f ca="1">D37+G37+J37+M37+P37+S37</f>
        <v>0</v>
      </c>
      <c r="S39" s="320"/>
      <c r="V39" s="311" t="s">
        <v>659</v>
      </c>
      <c r="W39" s="312" t="str">
        <f>D39</f>
        <v>Ihr Name</v>
      </c>
      <c r="X39" s="312"/>
      <c r="Y39" s="312"/>
      <c r="Z39" s="313"/>
      <c r="AA39" s="314"/>
      <c r="AB39" s="315"/>
      <c r="AC39" s="317" t="s">
        <v>464</v>
      </c>
      <c r="AD39" s="314"/>
      <c r="AE39" s="317" t="s">
        <v>462</v>
      </c>
      <c r="AF39" s="318">
        <f>N39+U37+X37+AA37+AD37+AG37+AJ37</f>
        <v>0</v>
      </c>
      <c r="AG39" s="319"/>
      <c r="AH39" s="315"/>
      <c r="AI39" s="317" t="s">
        <v>463</v>
      </c>
      <c r="AJ39" s="318">
        <f ca="1">R39+V37+Y37+AB37+AE37+AH37+AK37</f>
        <v>0</v>
      </c>
      <c r="AK39" s="320"/>
    </row>
    <row r="41" spans="1:37" ht="13.5" thickBot="1" x14ac:dyDescent="0.25"/>
    <row r="42" spans="1:37" ht="16.5" thickBot="1" x14ac:dyDescent="0.3">
      <c r="B42" s="623" t="s">
        <v>465</v>
      </c>
      <c r="L42" s="624"/>
      <c r="M42" s="624"/>
      <c r="N42" s="624"/>
      <c r="R42" s="625" t="s">
        <v>466</v>
      </c>
      <c r="S42" s="469">
        <v>1</v>
      </c>
      <c r="U42" s="1534" t="str">
        <f>Ihr_Name</f>
        <v>Ihr Name</v>
      </c>
      <c r="W42" s="626"/>
      <c r="X42" s="627"/>
      <c r="AJ42" s="286" t="str">
        <f>Übersicht!$L$3</f>
        <v>Ihre Abteilung - Ihre Personalnummer</v>
      </c>
    </row>
    <row r="43" spans="1:37" x14ac:dyDescent="0.2">
      <c r="A43" s="270"/>
      <c r="B43" s="295" t="s">
        <v>67</v>
      </c>
      <c r="C43" s="296"/>
      <c r="D43" s="297" t="s">
        <v>455</v>
      </c>
      <c r="E43" s="295" t="s">
        <v>68</v>
      </c>
      <c r="F43" s="296"/>
      <c r="G43" s="297" t="s">
        <v>455</v>
      </c>
      <c r="H43" s="295" t="s">
        <v>69</v>
      </c>
      <c r="I43" s="296"/>
      <c r="J43" s="297" t="s">
        <v>455</v>
      </c>
      <c r="K43" s="295" t="s">
        <v>70</v>
      </c>
      <c r="L43" s="296"/>
      <c r="M43" s="297" t="s">
        <v>455</v>
      </c>
      <c r="N43" s="295" t="s">
        <v>71</v>
      </c>
      <c r="O43" s="296"/>
      <c r="P43" s="297" t="s">
        <v>455</v>
      </c>
      <c r="Q43" s="295" t="s">
        <v>72</v>
      </c>
      <c r="R43" s="296"/>
      <c r="S43" s="297" t="s">
        <v>455</v>
      </c>
      <c r="T43" s="295" t="s">
        <v>73</v>
      </c>
      <c r="U43" s="296"/>
      <c r="V43" s="297" t="s">
        <v>455</v>
      </c>
      <c r="W43" s="295" t="s">
        <v>74</v>
      </c>
      <c r="X43" s="296"/>
      <c r="Y43" s="297" t="s">
        <v>455</v>
      </c>
      <c r="Z43" s="295" t="s">
        <v>75</v>
      </c>
      <c r="AA43" s="298"/>
      <c r="AB43" s="297" t="s">
        <v>455</v>
      </c>
      <c r="AC43" s="295" t="s">
        <v>76</v>
      </c>
      <c r="AD43" s="299"/>
      <c r="AE43" s="297" t="s">
        <v>455</v>
      </c>
      <c r="AF43" s="295" t="s">
        <v>77</v>
      </c>
      <c r="AG43" s="299"/>
      <c r="AH43" s="297" t="s">
        <v>455</v>
      </c>
      <c r="AI43" s="295" t="s">
        <v>78</v>
      </c>
      <c r="AJ43" s="299"/>
      <c r="AK43" s="297" t="s">
        <v>455</v>
      </c>
    </row>
    <row r="44" spans="1:37" ht="13.5" thickBot="1" x14ac:dyDescent="0.25">
      <c r="A44" s="300"/>
      <c r="B44" s="301" t="s">
        <v>456</v>
      </c>
      <c r="C44" s="302" t="s">
        <v>457</v>
      </c>
      <c r="D44" s="303" t="s">
        <v>458</v>
      </c>
      <c r="E44" s="301" t="s">
        <v>456</v>
      </c>
      <c r="F44" s="302" t="s">
        <v>457</v>
      </c>
      <c r="G44" s="303" t="s">
        <v>458</v>
      </c>
      <c r="H44" s="301" t="s">
        <v>456</v>
      </c>
      <c r="I44" s="302" t="s">
        <v>457</v>
      </c>
      <c r="J44" s="303" t="s">
        <v>458</v>
      </c>
      <c r="K44" s="301" t="s">
        <v>456</v>
      </c>
      <c r="L44" s="302" t="s">
        <v>457</v>
      </c>
      <c r="M44" s="303" t="s">
        <v>458</v>
      </c>
      <c r="N44" s="301" t="s">
        <v>456</v>
      </c>
      <c r="O44" s="302" t="s">
        <v>457</v>
      </c>
      <c r="P44" s="303" t="s">
        <v>458</v>
      </c>
      <c r="Q44" s="301" t="s">
        <v>456</v>
      </c>
      <c r="R44" s="302" t="s">
        <v>457</v>
      </c>
      <c r="S44" s="303" t="s">
        <v>458</v>
      </c>
      <c r="T44" s="301" t="s">
        <v>456</v>
      </c>
      <c r="U44" s="302" t="s">
        <v>457</v>
      </c>
      <c r="V44" s="303" t="s">
        <v>458</v>
      </c>
      <c r="W44" s="301" t="s">
        <v>456</v>
      </c>
      <c r="X44" s="302" t="s">
        <v>457</v>
      </c>
      <c r="Y44" s="303" t="s">
        <v>458</v>
      </c>
      <c r="Z44" s="301" t="s">
        <v>456</v>
      </c>
      <c r="AA44" s="302" t="s">
        <v>457</v>
      </c>
      <c r="AB44" s="303" t="s">
        <v>458</v>
      </c>
      <c r="AC44" s="301" t="s">
        <v>456</v>
      </c>
      <c r="AD44" s="302" t="s">
        <v>457</v>
      </c>
      <c r="AE44" s="303" t="s">
        <v>458</v>
      </c>
      <c r="AF44" s="301" t="s">
        <v>456</v>
      </c>
      <c r="AG44" s="302" t="s">
        <v>457</v>
      </c>
      <c r="AH44" s="303" t="s">
        <v>458</v>
      </c>
      <c r="AI44" s="301" t="s">
        <v>456</v>
      </c>
      <c r="AJ44" s="302" t="s">
        <v>457</v>
      </c>
      <c r="AK44" s="303" t="s">
        <v>458</v>
      </c>
    </row>
    <row r="45" spans="1:37" x14ac:dyDescent="0.2">
      <c r="A45" s="271">
        <v>1</v>
      </c>
      <c r="B45" s="304" t="str">
        <f>B5</f>
        <v>f</v>
      </c>
      <c r="C45" s="305">
        <f t="shared" ref="C45:D60" ca="1" si="0">ROUNDDOWN(C5,$S$42)</f>
        <v>0</v>
      </c>
      <c r="D45" s="306">
        <f t="shared" ca="1" si="0"/>
        <v>0</v>
      </c>
      <c r="E45" s="304" t="str">
        <f>E5</f>
        <v/>
      </c>
      <c r="F45" s="305">
        <f t="shared" ref="F45:G60" ca="1" si="1">ROUNDDOWN(F5,$S$42)</f>
        <v>0</v>
      </c>
      <c r="G45" s="306">
        <f t="shared" ca="1" si="1"/>
        <v>0</v>
      </c>
      <c r="H45" s="304" t="str">
        <f>H5</f>
        <v/>
      </c>
      <c r="I45" s="305">
        <f t="shared" ref="I45:J60" ca="1" si="2">ROUNDDOWN(I5,$S$42)</f>
        <v>0</v>
      </c>
      <c r="J45" s="306">
        <f t="shared" ca="1" si="2"/>
        <v>0</v>
      </c>
      <c r="K45" s="304" t="str">
        <f>K5</f>
        <v/>
      </c>
      <c r="L45" s="305">
        <f t="shared" ref="L45:M60" ca="1" si="3">ROUNDDOWN(L5,$S$42)</f>
        <v>0</v>
      </c>
      <c r="M45" s="306">
        <f t="shared" ca="1" si="3"/>
        <v>0</v>
      </c>
      <c r="N45" s="304" t="str">
        <f>N5</f>
        <v>f</v>
      </c>
      <c r="O45" s="305">
        <f t="shared" ref="O45:P60" ca="1" si="4">ROUNDDOWN(O5,$S$42)</f>
        <v>0</v>
      </c>
      <c r="P45" s="306">
        <f t="shared" ca="1" si="4"/>
        <v>0</v>
      </c>
      <c r="Q45" s="304" t="str">
        <f>Q5</f>
        <v/>
      </c>
      <c r="R45" s="305">
        <f t="shared" ref="R45:S60" ca="1" si="5">ROUNDDOWN(R5,$S$42)</f>
        <v>0</v>
      </c>
      <c r="S45" s="306">
        <f t="shared" ca="1" si="5"/>
        <v>0</v>
      </c>
      <c r="T45" s="304" t="str">
        <f>T5</f>
        <v/>
      </c>
      <c r="U45" s="305">
        <f t="shared" ref="U45:V60" ca="1" si="6">ROUNDDOWN(U5,$S$42)</f>
        <v>0</v>
      </c>
      <c r="V45" s="306">
        <f t="shared" ca="1" si="6"/>
        <v>0</v>
      </c>
      <c r="W45" s="304" t="str">
        <f>W5</f>
        <v/>
      </c>
      <c r="X45" s="305">
        <f t="shared" ref="X45:Y60" ca="1" si="7">ROUNDDOWN(X5,$S$42)</f>
        <v>0</v>
      </c>
      <c r="Y45" s="306">
        <f t="shared" ca="1" si="7"/>
        <v>0</v>
      </c>
      <c r="Z45" s="304" t="str">
        <f>Z5</f>
        <v/>
      </c>
      <c r="AA45" s="305">
        <f t="shared" ref="AA45:AB60" ca="1" si="8">ROUNDDOWN(AA5,$S$42)</f>
        <v>0</v>
      </c>
      <c r="AB45" s="306">
        <f t="shared" ca="1" si="8"/>
        <v>0</v>
      </c>
      <c r="AC45" s="304" t="str">
        <f>AC5</f>
        <v/>
      </c>
      <c r="AD45" s="305">
        <f t="shared" ref="AD45:AE60" ca="1" si="9">ROUNDDOWN(AD5,$S$42)</f>
        <v>0</v>
      </c>
      <c r="AE45" s="306">
        <f t="shared" ca="1" si="9"/>
        <v>0</v>
      </c>
      <c r="AF45" s="304" t="str">
        <f>AF5</f>
        <v/>
      </c>
      <c r="AG45" s="305">
        <f t="shared" ref="AG45:AH60" ca="1" si="10">ROUNDDOWN(AG5,$S$42)</f>
        <v>0</v>
      </c>
      <c r="AH45" s="306">
        <f t="shared" ca="1" si="10"/>
        <v>0</v>
      </c>
      <c r="AI45" s="304" t="str">
        <f>AI5</f>
        <v/>
      </c>
      <c r="AJ45" s="305">
        <f t="shared" ref="AJ45:AK60" ca="1" si="11">ROUNDDOWN(AJ5,$S$42)</f>
        <v>0</v>
      </c>
      <c r="AK45" s="306">
        <f t="shared" ca="1" si="11"/>
        <v>0</v>
      </c>
    </row>
    <row r="46" spans="1:37" x14ac:dyDescent="0.2">
      <c r="A46" s="271">
        <v>2</v>
      </c>
      <c r="B46" s="304" t="str">
        <f t="shared" ref="B46:B75" si="12">B6</f>
        <v/>
      </c>
      <c r="C46" s="305">
        <f t="shared" ca="1" si="0"/>
        <v>0</v>
      </c>
      <c r="D46" s="306">
        <f t="shared" ca="1" si="0"/>
        <v>0</v>
      </c>
      <c r="E46" s="304" t="str">
        <f t="shared" ref="E46:E73" si="13">E6</f>
        <v/>
      </c>
      <c r="F46" s="305">
        <f t="shared" ca="1" si="1"/>
        <v>0</v>
      </c>
      <c r="G46" s="306">
        <f t="shared" ca="1" si="1"/>
        <v>0</v>
      </c>
      <c r="H46" s="304" t="str">
        <f t="shared" ref="H46:H75" si="14">H6</f>
        <v/>
      </c>
      <c r="I46" s="305">
        <f t="shared" ca="1" si="2"/>
        <v>0</v>
      </c>
      <c r="J46" s="306">
        <f t="shared" ca="1" si="2"/>
        <v>0</v>
      </c>
      <c r="K46" s="304" t="str">
        <f t="shared" ref="K46:K74" si="15">K6</f>
        <v/>
      </c>
      <c r="L46" s="305">
        <f t="shared" ca="1" si="3"/>
        <v>0</v>
      </c>
      <c r="M46" s="306">
        <f t="shared" ca="1" si="3"/>
        <v>0</v>
      </c>
      <c r="N46" s="304" t="str">
        <f t="shared" ref="N46:N75" si="16">N6</f>
        <v/>
      </c>
      <c r="O46" s="305">
        <f t="shared" ca="1" si="4"/>
        <v>0</v>
      </c>
      <c r="P46" s="306">
        <f t="shared" ca="1" si="4"/>
        <v>0</v>
      </c>
      <c r="Q46" s="304" t="str">
        <f t="shared" ref="Q46:Q74" si="17">Q6</f>
        <v/>
      </c>
      <c r="R46" s="305">
        <f t="shared" ca="1" si="5"/>
        <v>0</v>
      </c>
      <c r="S46" s="306">
        <f t="shared" ca="1" si="5"/>
        <v>0</v>
      </c>
      <c r="T46" s="304" t="str">
        <f t="shared" ref="T46:T75" si="18">T6</f>
        <v/>
      </c>
      <c r="U46" s="305">
        <f t="shared" ca="1" si="6"/>
        <v>0</v>
      </c>
      <c r="V46" s="306">
        <f t="shared" ca="1" si="6"/>
        <v>0</v>
      </c>
      <c r="W46" s="304" t="str">
        <f t="shared" ref="W46:W75" si="19">W6</f>
        <v/>
      </c>
      <c r="X46" s="305">
        <f t="shared" ca="1" si="7"/>
        <v>0</v>
      </c>
      <c r="Y46" s="306">
        <f t="shared" ca="1" si="7"/>
        <v>0</v>
      </c>
      <c r="Z46" s="304" t="str">
        <f t="shared" ref="Z46:Z74" si="20">Z6</f>
        <v/>
      </c>
      <c r="AA46" s="305">
        <f t="shared" ca="1" si="8"/>
        <v>0</v>
      </c>
      <c r="AB46" s="306">
        <f t="shared" ca="1" si="8"/>
        <v>0</v>
      </c>
      <c r="AC46" s="304" t="str">
        <f t="shared" ref="AC46:AC75" si="21">AC6</f>
        <v/>
      </c>
      <c r="AD46" s="305">
        <f t="shared" ca="1" si="9"/>
        <v>0</v>
      </c>
      <c r="AE46" s="306">
        <f t="shared" ca="1" si="9"/>
        <v>0</v>
      </c>
      <c r="AF46" s="304" t="str">
        <f t="shared" ref="AF46:AF74" si="22">AF6</f>
        <v/>
      </c>
      <c r="AG46" s="305">
        <f t="shared" ca="1" si="10"/>
        <v>0</v>
      </c>
      <c r="AH46" s="306">
        <f t="shared" ca="1" si="10"/>
        <v>0</v>
      </c>
      <c r="AI46" s="304" t="str">
        <f t="shared" ref="AI46:AI75" si="23">AI6</f>
        <v/>
      </c>
      <c r="AJ46" s="305">
        <f t="shared" ca="1" si="11"/>
        <v>0</v>
      </c>
      <c r="AK46" s="306">
        <f t="shared" ca="1" si="11"/>
        <v>0</v>
      </c>
    </row>
    <row r="47" spans="1:37" x14ac:dyDescent="0.2">
      <c r="A47" s="271">
        <v>3</v>
      </c>
      <c r="B47" s="304" t="str">
        <f t="shared" si="12"/>
        <v/>
      </c>
      <c r="C47" s="305">
        <f t="shared" ca="1" si="0"/>
        <v>0</v>
      </c>
      <c r="D47" s="306">
        <f t="shared" ca="1" si="0"/>
        <v>0</v>
      </c>
      <c r="E47" s="304" t="str">
        <f t="shared" si="13"/>
        <v/>
      </c>
      <c r="F47" s="305">
        <f t="shared" ca="1" si="1"/>
        <v>0</v>
      </c>
      <c r="G47" s="306">
        <f t="shared" ca="1" si="1"/>
        <v>0</v>
      </c>
      <c r="H47" s="304" t="str">
        <f t="shared" si="14"/>
        <v/>
      </c>
      <c r="I47" s="305">
        <f t="shared" ca="1" si="2"/>
        <v>0</v>
      </c>
      <c r="J47" s="306">
        <f t="shared" ca="1" si="2"/>
        <v>0</v>
      </c>
      <c r="K47" s="304" t="str">
        <f t="shared" si="15"/>
        <v/>
      </c>
      <c r="L47" s="305">
        <f t="shared" ca="1" si="3"/>
        <v>0</v>
      </c>
      <c r="M47" s="306">
        <f t="shared" ca="1" si="3"/>
        <v>0</v>
      </c>
      <c r="N47" s="304" t="str">
        <f t="shared" si="16"/>
        <v/>
      </c>
      <c r="O47" s="305">
        <f t="shared" ca="1" si="4"/>
        <v>0</v>
      </c>
      <c r="P47" s="306">
        <f t="shared" ca="1" si="4"/>
        <v>0</v>
      </c>
      <c r="Q47" s="304" t="str">
        <f t="shared" si="17"/>
        <v/>
      </c>
      <c r="R47" s="305">
        <f t="shared" ca="1" si="5"/>
        <v>0</v>
      </c>
      <c r="S47" s="306">
        <f t="shared" ca="1" si="5"/>
        <v>0</v>
      </c>
      <c r="T47" s="304" t="str">
        <f t="shared" si="18"/>
        <v/>
      </c>
      <c r="U47" s="305">
        <f t="shared" ca="1" si="6"/>
        <v>0</v>
      </c>
      <c r="V47" s="306">
        <f t="shared" ca="1" si="6"/>
        <v>0</v>
      </c>
      <c r="W47" s="304" t="str">
        <f t="shared" si="19"/>
        <v/>
      </c>
      <c r="X47" s="305">
        <f t="shared" ca="1" si="7"/>
        <v>0</v>
      </c>
      <c r="Y47" s="306">
        <f t="shared" ca="1" si="7"/>
        <v>0</v>
      </c>
      <c r="Z47" s="304" t="str">
        <f t="shared" si="20"/>
        <v/>
      </c>
      <c r="AA47" s="305">
        <f t="shared" ca="1" si="8"/>
        <v>0</v>
      </c>
      <c r="AB47" s="306">
        <f t="shared" ca="1" si="8"/>
        <v>0</v>
      </c>
      <c r="AC47" s="304" t="str">
        <f t="shared" si="21"/>
        <v>f</v>
      </c>
      <c r="AD47" s="305">
        <f t="shared" ca="1" si="9"/>
        <v>0</v>
      </c>
      <c r="AE47" s="306">
        <f t="shared" ca="1" si="9"/>
        <v>0</v>
      </c>
      <c r="AF47" s="304" t="str">
        <f t="shared" si="22"/>
        <v/>
      </c>
      <c r="AG47" s="305">
        <f t="shared" ca="1" si="10"/>
        <v>0</v>
      </c>
      <c r="AH47" s="306">
        <f t="shared" ca="1" si="10"/>
        <v>0</v>
      </c>
      <c r="AI47" s="304" t="str">
        <f t="shared" si="23"/>
        <v/>
      </c>
      <c r="AJ47" s="305">
        <f t="shared" ca="1" si="11"/>
        <v>0</v>
      </c>
      <c r="AK47" s="306">
        <f t="shared" ca="1" si="11"/>
        <v>0</v>
      </c>
    </row>
    <row r="48" spans="1:37" x14ac:dyDescent="0.2">
      <c r="A48" s="271">
        <v>4</v>
      </c>
      <c r="B48" s="304" t="str">
        <f t="shared" si="12"/>
        <v/>
      </c>
      <c r="C48" s="305">
        <f t="shared" ca="1" si="0"/>
        <v>0</v>
      </c>
      <c r="D48" s="306">
        <f t="shared" ca="1" si="0"/>
        <v>0</v>
      </c>
      <c r="E48" s="304" t="str">
        <f t="shared" si="13"/>
        <v/>
      </c>
      <c r="F48" s="305">
        <f t="shared" ca="1" si="1"/>
        <v>0</v>
      </c>
      <c r="G48" s="306">
        <f t="shared" ca="1" si="1"/>
        <v>0</v>
      </c>
      <c r="H48" s="304" t="str">
        <f t="shared" si="14"/>
        <v/>
      </c>
      <c r="I48" s="305">
        <f t="shared" ca="1" si="2"/>
        <v>0</v>
      </c>
      <c r="J48" s="306">
        <f t="shared" ca="1" si="2"/>
        <v>0</v>
      </c>
      <c r="K48" s="304" t="str">
        <f t="shared" si="15"/>
        <v/>
      </c>
      <c r="L48" s="305">
        <f t="shared" ca="1" si="3"/>
        <v>0</v>
      </c>
      <c r="M48" s="306">
        <f t="shared" ca="1" si="3"/>
        <v>0</v>
      </c>
      <c r="N48" s="304" t="str">
        <f t="shared" si="16"/>
        <v/>
      </c>
      <c r="O48" s="305">
        <f t="shared" ca="1" si="4"/>
        <v>0</v>
      </c>
      <c r="P48" s="306">
        <f t="shared" ca="1" si="4"/>
        <v>0</v>
      </c>
      <c r="Q48" s="304" t="str">
        <f t="shared" si="17"/>
        <v/>
      </c>
      <c r="R48" s="305">
        <f t="shared" ca="1" si="5"/>
        <v>0</v>
      </c>
      <c r="S48" s="306">
        <f t="shared" ca="1" si="5"/>
        <v>0</v>
      </c>
      <c r="T48" s="304" t="str">
        <f t="shared" si="18"/>
        <v/>
      </c>
      <c r="U48" s="305">
        <f t="shared" ca="1" si="6"/>
        <v>0</v>
      </c>
      <c r="V48" s="306">
        <f t="shared" ca="1" si="6"/>
        <v>0</v>
      </c>
      <c r="W48" s="304" t="str">
        <f t="shared" si="19"/>
        <v/>
      </c>
      <c r="X48" s="305">
        <f t="shared" ca="1" si="7"/>
        <v>0</v>
      </c>
      <c r="Y48" s="306">
        <f t="shared" ca="1" si="7"/>
        <v>0</v>
      </c>
      <c r="Z48" s="304" t="str">
        <f t="shared" si="20"/>
        <v/>
      </c>
      <c r="AA48" s="305">
        <f t="shared" ca="1" si="8"/>
        <v>0</v>
      </c>
      <c r="AB48" s="306">
        <f t="shared" ca="1" si="8"/>
        <v>0</v>
      </c>
      <c r="AC48" s="304" t="str">
        <f t="shared" si="21"/>
        <v/>
      </c>
      <c r="AD48" s="305">
        <f t="shared" ca="1" si="9"/>
        <v>0</v>
      </c>
      <c r="AE48" s="306">
        <f t="shared" ca="1" si="9"/>
        <v>0</v>
      </c>
      <c r="AF48" s="304" t="str">
        <f t="shared" si="22"/>
        <v/>
      </c>
      <c r="AG48" s="305">
        <f t="shared" ca="1" si="10"/>
        <v>0</v>
      </c>
      <c r="AH48" s="306">
        <f t="shared" ca="1" si="10"/>
        <v>0</v>
      </c>
      <c r="AI48" s="304" t="str">
        <f t="shared" si="23"/>
        <v/>
      </c>
      <c r="AJ48" s="305">
        <f t="shared" ca="1" si="11"/>
        <v>0</v>
      </c>
      <c r="AK48" s="306">
        <f t="shared" ca="1" si="11"/>
        <v>0</v>
      </c>
    </row>
    <row r="49" spans="1:37" x14ac:dyDescent="0.2">
      <c r="A49" s="271">
        <v>5</v>
      </c>
      <c r="B49" s="304" t="str">
        <f t="shared" si="12"/>
        <v/>
      </c>
      <c r="C49" s="305">
        <f t="shared" ca="1" si="0"/>
        <v>0</v>
      </c>
      <c r="D49" s="306">
        <f t="shared" ca="1" si="0"/>
        <v>0</v>
      </c>
      <c r="E49" s="304" t="str">
        <f t="shared" si="13"/>
        <v/>
      </c>
      <c r="F49" s="305">
        <f t="shared" ca="1" si="1"/>
        <v>0</v>
      </c>
      <c r="G49" s="306">
        <f t="shared" ca="1" si="1"/>
        <v>0</v>
      </c>
      <c r="H49" s="304" t="str">
        <f t="shared" si="14"/>
        <v/>
      </c>
      <c r="I49" s="305">
        <f t="shared" ca="1" si="2"/>
        <v>0</v>
      </c>
      <c r="J49" s="306">
        <f t="shared" ca="1" si="2"/>
        <v>0</v>
      </c>
      <c r="K49" s="304" t="str">
        <f t="shared" si="15"/>
        <v/>
      </c>
      <c r="L49" s="305">
        <f t="shared" ca="1" si="3"/>
        <v>0</v>
      </c>
      <c r="M49" s="306">
        <f t="shared" ca="1" si="3"/>
        <v>0</v>
      </c>
      <c r="N49" s="304" t="str">
        <f t="shared" si="16"/>
        <v/>
      </c>
      <c r="O49" s="305">
        <f t="shared" ca="1" si="4"/>
        <v>0</v>
      </c>
      <c r="P49" s="306">
        <f t="shared" ca="1" si="4"/>
        <v>0</v>
      </c>
      <c r="Q49" s="304" t="str">
        <f t="shared" si="17"/>
        <v/>
      </c>
      <c r="R49" s="305">
        <f t="shared" ca="1" si="5"/>
        <v>0</v>
      </c>
      <c r="S49" s="306">
        <f t="shared" ca="1" si="5"/>
        <v>0</v>
      </c>
      <c r="T49" s="304" t="str">
        <f t="shared" si="18"/>
        <v/>
      </c>
      <c r="U49" s="305">
        <f t="shared" ca="1" si="6"/>
        <v>0</v>
      </c>
      <c r="V49" s="306">
        <f t="shared" ca="1" si="6"/>
        <v>0</v>
      </c>
      <c r="W49" s="304" t="str">
        <f t="shared" si="19"/>
        <v/>
      </c>
      <c r="X49" s="305">
        <f t="shared" ca="1" si="7"/>
        <v>0</v>
      </c>
      <c r="Y49" s="306">
        <f t="shared" ca="1" si="7"/>
        <v>0</v>
      </c>
      <c r="Z49" s="304" t="str">
        <f t="shared" si="20"/>
        <v/>
      </c>
      <c r="AA49" s="305">
        <f t="shared" ca="1" si="8"/>
        <v>0</v>
      </c>
      <c r="AB49" s="306">
        <f t="shared" ca="1" si="8"/>
        <v>0</v>
      </c>
      <c r="AC49" s="304" t="str">
        <f t="shared" si="21"/>
        <v/>
      </c>
      <c r="AD49" s="305">
        <f t="shared" ca="1" si="9"/>
        <v>0</v>
      </c>
      <c r="AE49" s="306">
        <f t="shared" ca="1" si="9"/>
        <v>0</v>
      </c>
      <c r="AF49" s="304" t="str">
        <f t="shared" si="22"/>
        <v/>
      </c>
      <c r="AG49" s="305">
        <f t="shared" ca="1" si="10"/>
        <v>0</v>
      </c>
      <c r="AH49" s="306">
        <f t="shared" ca="1" si="10"/>
        <v>0</v>
      </c>
      <c r="AI49" s="304" t="str">
        <f t="shared" si="23"/>
        <v/>
      </c>
      <c r="AJ49" s="305">
        <f t="shared" ca="1" si="11"/>
        <v>0</v>
      </c>
      <c r="AK49" s="306">
        <f t="shared" ca="1" si="11"/>
        <v>0</v>
      </c>
    </row>
    <row r="50" spans="1:37" x14ac:dyDescent="0.2">
      <c r="A50" s="271">
        <v>6</v>
      </c>
      <c r="B50" s="304" t="str">
        <f t="shared" si="12"/>
        <v/>
      </c>
      <c r="C50" s="305">
        <f t="shared" ca="1" si="0"/>
        <v>0</v>
      </c>
      <c r="D50" s="306">
        <f t="shared" ca="1" si="0"/>
        <v>0</v>
      </c>
      <c r="E50" s="304" t="str">
        <f t="shared" si="13"/>
        <v/>
      </c>
      <c r="F50" s="305">
        <f t="shared" ca="1" si="1"/>
        <v>0</v>
      </c>
      <c r="G50" s="306">
        <f t="shared" ca="1" si="1"/>
        <v>0</v>
      </c>
      <c r="H50" s="304" t="str">
        <f t="shared" si="14"/>
        <v/>
      </c>
      <c r="I50" s="305">
        <f t="shared" ca="1" si="2"/>
        <v>0</v>
      </c>
      <c r="J50" s="306">
        <f t="shared" ca="1" si="2"/>
        <v>0</v>
      </c>
      <c r="K50" s="304" t="str">
        <f t="shared" si="15"/>
        <v/>
      </c>
      <c r="L50" s="305">
        <f t="shared" ca="1" si="3"/>
        <v>0</v>
      </c>
      <c r="M50" s="306">
        <f t="shared" ca="1" si="3"/>
        <v>0</v>
      </c>
      <c r="N50" s="304" t="str">
        <f t="shared" si="16"/>
        <v/>
      </c>
      <c r="O50" s="305">
        <f t="shared" ca="1" si="4"/>
        <v>0</v>
      </c>
      <c r="P50" s="306">
        <f t="shared" ca="1" si="4"/>
        <v>0</v>
      </c>
      <c r="Q50" s="304" t="str">
        <f t="shared" si="17"/>
        <v/>
      </c>
      <c r="R50" s="305">
        <f t="shared" ca="1" si="5"/>
        <v>0</v>
      </c>
      <c r="S50" s="306">
        <f t="shared" ca="1" si="5"/>
        <v>0</v>
      </c>
      <c r="T50" s="304" t="str">
        <f t="shared" si="18"/>
        <v/>
      </c>
      <c r="U50" s="305">
        <f t="shared" ca="1" si="6"/>
        <v>0</v>
      </c>
      <c r="V50" s="306">
        <f t="shared" ca="1" si="6"/>
        <v>0</v>
      </c>
      <c r="W50" s="304" t="str">
        <f t="shared" si="19"/>
        <v/>
      </c>
      <c r="X50" s="305">
        <f t="shared" ca="1" si="7"/>
        <v>0</v>
      </c>
      <c r="Y50" s="306">
        <f t="shared" ca="1" si="7"/>
        <v>0</v>
      </c>
      <c r="Z50" s="304" t="str">
        <f t="shared" si="20"/>
        <v/>
      </c>
      <c r="AA50" s="305">
        <f t="shared" ca="1" si="8"/>
        <v>0</v>
      </c>
      <c r="AB50" s="306">
        <f t="shared" ca="1" si="8"/>
        <v>0</v>
      </c>
      <c r="AC50" s="304" t="str">
        <f t="shared" si="21"/>
        <v/>
      </c>
      <c r="AD50" s="305">
        <f t="shared" ca="1" si="9"/>
        <v>0</v>
      </c>
      <c r="AE50" s="306">
        <f t="shared" ca="1" si="9"/>
        <v>0</v>
      </c>
      <c r="AF50" s="304" t="str">
        <f t="shared" si="22"/>
        <v/>
      </c>
      <c r="AG50" s="305">
        <f t="shared" ca="1" si="10"/>
        <v>0</v>
      </c>
      <c r="AH50" s="306">
        <f t="shared" ca="1" si="10"/>
        <v>0</v>
      </c>
      <c r="AI50" s="304" t="str">
        <f t="shared" si="23"/>
        <v/>
      </c>
      <c r="AJ50" s="305">
        <f t="shared" ca="1" si="11"/>
        <v>0</v>
      </c>
      <c r="AK50" s="306">
        <f t="shared" ca="1" si="11"/>
        <v>0</v>
      </c>
    </row>
    <row r="51" spans="1:37" x14ac:dyDescent="0.2">
      <c r="A51" s="271">
        <v>7</v>
      </c>
      <c r="B51" s="304" t="str">
        <f t="shared" si="12"/>
        <v/>
      </c>
      <c r="C51" s="305">
        <f t="shared" ca="1" si="0"/>
        <v>0</v>
      </c>
      <c r="D51" s="306">
        <f t="shared" ca="1" si="0"/>
        <v>0</v>
      </c>
      <c r="E51" s="304" t="str">
        <f t="shared" si="13"/>
        <v/>
      </c>
      <c r="F51" s="305">
        <f t="shared" ca="1" si="1"/>
        <v>0</v>
      </c>
      <c r="G51" s="306">
        <f t="shared" ca="1" si="1"/>
        <v>0</v>
      </c>
      <c r="H51" s="304" t="str">
        <f t="shared" si="14"/>
        <v/>
      </c>
      <c r="I51" s="305">
        <f t="shared" ca="1" si="2"/>
        <v>0</v>
      </c>
      <c r="J51" s="306">
        <f t="shared" ca="1" si="2"/>
        <v>0</v>
      </c>
      <c r="K51" s="304" t="str">
        <f t="shared" si="15"/>
        <v>f</v>
      </c>
      <c r="L51" s="305">
        <f t="shared" ca="1" si="3"/>
        <v>0</v>
      </c>
      <c r="M51" s="306">
        <f t="shared" ca="1" si="3"/>
        <v>0</v>
      </c>
      <c r="N51" s="304" t="str">
        <f t="shared" si="16"/>
        <v/>
      </c>
      <c r="O51" s="305">
        <f t="shared" ca="1" si="4"/>
        <v>0</v>
      </c>
      <c r="P51" s="306">
        <f t="shared" ca="1" si="4"/>
        <v>0</v>
      </c>
      <c r="Q51" s="304" t="str">
        <f t="shared" si="17"/>
        <v/>
      </c>
      <c r="R51" s="305">
        <f t="shared" ca="1" si="5"/>
        <v>0</v>
      </c>
      <c r="S51" s="306">
        <f t="shared" ca="1" si="5"/>
        <v>0</v>
      </c>
      <c r="T51" s="304" t="str">
        <f t="shared" si="18"/>
        <v/>
      </c>
      <c r="U51" s="305">
        <f t="shared" ca="1" si="6"/>
        <v>0</v>
      </c>
      <c r="V51" s="306">
        <f t="shared" ca="1" si="6"/>
        <v>0</v>
      </c>
      <c r="W51" s="304" t="str">
        <f t="shared" si="19"/>
        <v/>
      </c>
      <c r="X51" s="305">
        <f t="shared" ca="1" si="7"/>
        <v>0</v>
      </c>
      <c r="Y51" s="306">
        <f t="shared" ca="1" si="7"/>
        <v>0</v>
      </c>
      <c r="Z51" s="304" t="str">
        <f t="shared" si="20"/>
        <v/>
      </c>
      <c r="AA51" s="305">
        <f t="shared" ca="1" si="8"/>
        <v>0</v>
      </c>
      <c r="AB51" s="306">
        <f t="shared" ca="1" si="8"/>
        <v>0</v>
      </c>
      <c r="AC51" s="304" t="str">
        <f t="shared" si="21"/>
        <v/>
      </c>
      <c r="AD51" s="305">
        <f t="shared" ca="1" si="9"/>
        <v>0</v>
      </c>
      <c r="AE51" s="306">
        <f t="shared" ca="1" si="9"/>
        <v>0</v>
      </c>
      <c r="AF51" s="304" t="str">
        <f t="shared" si="22"/>
        <v/>
      </c>
      <c r="AG51" s="305">
        <f t="shared" ca="1" si="10"/>
        <v>0</v>
      </c>
      <c r="AH51" s="306">
        <f t="shared" ca="1" si="10"/>
        <v>0</v>
      </c>
      <c r="AI51" s="304" t="str">
        <f t="shared" si="23"/>
        <v/>
      </c>
      <c r="AJ51" s="305">
        <f t="shared" ca="1" si="11"/>
        <v>0</v>
      </c>
      <c r="AK51" s="306">
        <f t="shared" ca="1" si="11"/>
        <v>0</v>
      </c>
    </row>
    <row r="52" spans="1:37" x14ac:dyDescent="0.2">
      <c r="A52" s="271">
        <v>8</v>
      </c>
      <c r="B52" s="304" t="str">
        <f t="shared" si="12"/>
        <v/>
      </c>
      <c r="C52" s="305">
        <f t="shared" ca="1" si="0"/>
        <v>0</v>
      </c>
      <c r="D52" s="306">
        <f t="shared" ca="1" si="0"/>
        <v>0</v>
      </c>
      <c r="E52" s="304" t="str">
        <f t="shared" si="13"/>
        <v/>
      </c>
      <c r="F52" s="305">
        <f t="shared" ca="1" si="1"/>
        <v>0</v>
      </c>
      <c r="G52" s="306">
        <f t="shared" ca="1" si="1"/>
        <v>0</v>
      </c>
      <c r="H52" s="304" t="str">
        <f t="shared" si="14"/>
        <v>f</v>
      </c>
      <c r="I52" s="305">
        <f t="shared" ca="1" si="2"/>
        <v>0</v>
      </c>
      <c r="J52" s="306">
        <f t="shared" ca="1" si="2"/>
        <v>0</v>
      </c>
      <c r="K52" s="304" t="str">
        <f t="shared" si="15"/>
        <v/>
      </c>
      <c r="L52" s="305">
        <f t="shared" ca="1" si="3"/>
        <v>0</v>
      </c>
      <c r="M52" s="306">
        <f t="shared" ca="1" si="3"/>
        <v>0</v>
      </c>
      <c r="N52" s="304" t="str">
        <f t="shared" si="16"/>
        <v/>
      </c>
      <c r="O52" s="305">
        <f t="shared" ca="1" si="4"/>
        <v>0</v>
      </c>
      <c r="P52" s="306">
        <f t="shared" ca="1" si="4"/>
        <v>0</v>
      </c>
      <c r="Q52" s="304" t="str">
        <f t="shared" si="17"/>
        <v/>
      </c>
      <c r="R52" s="305">
        <f t="shared" ca="1" si="5"/>
        <v>0</v>
      </c>
      <c r="S52" s="306">
        <f t="shared" ca="1" si="5"/>
        <v>0</v>
      </c>
      <c r="T52" s="304" t="str">
        <f t="shared" si="18"/>
        <v/>
      </c>
      <c r="U52" s="305">
        <f t="shared" ca="1" si="6"/>
        <v>0</v>
      </c>
      <c r="V52" s="306">
        <f t="shared" ca="1" si="6"/>
        <v>0</v>
      </c>
      <c r="W52" s="304" t="str">
        <f t="shared" si="19"/>
        <v/>
      </c>
      <c r="X52" s="305">
        <f t="shared" ca="1" si="7"/>
        <v>0</v>
      </c>
      <c r="Y52" s="306">
        <f t="shared" ca="1" si="7"/>
        <v>0</v>
      </c>
      <c r="Z52" s="304" t="str">
        <f t="shared" si="20"/>
        <v/>
      </c>
      <c r="AA52" s="305">
        <f t="shared" ca="1" si="8"/>
        <v>0</v>
      </c>
      <c r="AB52" s="306">
        <f t="shared" ca="1" si="8"/>
        <v>0</v>
      </c>
      <c r="AC52" s="304" t="str">
        <f t="shared" si="21"/>
        <v/>
      </c>
      <c r="AD52" s="305">
        <f t="shared" ca="1" si="9"/>
        <v>0</v>
      </c>
      <c r="AE52" s="306">
        <f t="shared" ca="1" si="9"/>
        <v>0</v>
      </c>
      <c r="AF52" s="304" t="str">
        <f t="shared" si="22"/>
        <v/>
      </c>
      <c r="AG52" s="305">
        <f t="shared" ca="1" si="10"/>
        <v>0</v>
      </c>
      <c r="AH52" s="306">
        <f t="shared" ca="1" si="10"/>
        <v>0</v>
      </c>
      <c r="AI52" s="304" t="str">
        <f t="shared" si="23"/>
        <v/>
      </c>
      <c r="AJ52" s="305">
        <f t="shared" ca="1" si="11"/>
        <v>0</v>
      </c>
      <c r="AK52" s="306">
        <f t="shared" ca="1" si="11"/>
        <v>0</v>
      </c>
    </row>
    <row r="53" spans="1:37" x14ac:dyDescent="0.2">
      <c r="A53" s="271">
        <v>9</v>
      </c>
      <c r="B53" s="304" t="str">
        <f t="shared" si="12"/>
        <v/>
      </c>
      <c r="C53" s="305">
        <f t="shared" ca="1" si="0"/>
        <v>0</v>
      </c>
      <c r="D53" s="306">
        <f t="shared" ca="1" si="0"/>
        <v>0</v>
      </c>
      <c r="E53" s="304" t="str">
        <f t="shared" si="13"/>
        <v/>
      </c>
      <c r="F53" s="305">
        <f t="shared" ca="1" si="1"/>
        <v>0</v>
      </c>
      <c r="G53" s="306">
        <f t="shared" ca="1" si="1"/>
        <v>0</v>
      </c>
      <c r="H53" s="304" t="str">
        <f t="shared" si="14"/>
        <v/>
      </c>
      <c r="I53" s="305">
        <f t="shared" ca="1" si="2"/>
        <v>0</v>
      </c>
      <c r="J53" s="306">
        <f t="shared" ca="1" si="2"/>
        <v>0</v>
      </c>
      <c r="K53" s="304" t="str">
        <f t="shared" si="15"/>
        <v>f</v>
      </c>
      <c r="L53" s="305">
        <f t="shared" ca="1" si="3"/>
        <v>0</v>
      </c>
      <c r="M53" s="306">
        <f t="shared" ca="1" si="3"/>
        <v>0</v>
      </c>
      <c r="N53" s="304" t="str">
        <f t="shared" si="16"/>
        <v/>
      </c>
      <c r="O53" s="305">
        <f t="shared" ca="1" si="4"/>
        <v>0</v>
      </c>
      <c r="P53" s="306">
        <f t="shared" ca="1" si="4"/>
        <v>0</v>
      </c>
      <c r="Q53" s="304" t="str">
        <f t="shared" si="17"/>
        <v/>
      </c>
      <c r="R53" s="305">
        <f t="shared" ca="1" si="5"/>
        <v>0</v>
      </c>
      <c r="S53" s="306">
        <f t="shared" ca="1" si="5"/>
        <v>0</v>
      </c>
      <c r="T53" s="304" t="str">
        <f t="shared" si="18"/>
        <v/>
      </c>
      <c r="U53" s="305">
        <f t="shared" ca="1" si="6"/>
        <v>0</v>
      </c>
      <c r="V53" s="306">
        <f t="shared" ca="1" si="6"/>
        <v>0</v>
      </c>
      <c r="W53" s="304" t="str">
        <f t="shared" si="19"/>
        <v/>
      </c>
      <c r="X53" s="305">
        <f t="shared" ca="1" si="7"/>
        <v>0</v>
      </c>
      <c r="Y53" s="306">
        <f t="shared" ca="1" si="7"/>
        <v>0</v>
      </c>
      <c r="Z53" s="304" t="str">
        <f t="shared" si="20"/>
        <v/>
      </c>
      <c r="AA53" s="305">
        <f t="shared" ca="1" si="8"/>
        <v>0</v>
      </c>
      <c r="AB53" s="306">
        <f t="shared" ca="1" si="8"/>
        <v>0</v>
      </c>
      <c r="AC53" s="304" t="str">
        <f t="shared" si="21"/>
        <v/>
      </c>
      <c r="AD53" s="305">
        <f t="shared" ca="1" si="9"/>
        <v>0</v>
      </c>
      <c r="AE53" s="306">
        <f t="shared" ca="1" si="9"/>
        <v>0</v>
      </c>
      <c r="AF53" s="304" t="str">
        <f t="shared" si="22"/>
        <v/>
      </c>
      <c r="AG53" s="305">
        <f t="shared" ca="1" si="10"/>
        <v>0</v>
      </c>
      <c r="AH53" s="306">
        <f t="shared" ca="1" si="10"/>
        <v>0</v>
      </c>
      <c r="AI53" s="304" t="str">
        <f t="shared" si="23"/>
        <v/>
      </c>
      <c r="AJ53" s="305">
        <f t="shared" ca="1" si="11"/>
        <v>0</v>
      </c>
      <c r="AK53" s="306">
        <f t="shared" ca="1" si="11"/>
        <v>0</v>
      </c>
    </row>
    <row r="54" spans="1:37" x14ac:dyDescent="0.2">
      <c r="A54" s="271">
        <v>10</v>
      </c>
      <c r="B54" s="304" t="str">
        <f t="shared" si="12"/>
        <v/>
      </c>
      <c r="C54" s="305">
        <f t="shared" ca="1" si="0"/>
        <v>0</v>
      </c>
      <c r="D54" s="306">
        <f t="shared" ca="1" si="0"/>
        <v>0</v>
      </c>
      <c r="E54" s="304" t="str">
        <f t="shared" si="13"/>
        <v/>
      </c>
      <c r="F54" s="305">
        <f t="shared" ca="1" si="1"/>
        <v>0</v>
      </c>
      <c r="G54" s="306">
        <f t="shared" ca="1" si="1"/>
        <v>0</v>
      </c>
      <c r="H54" s="304" t="str">
        <f t="shared" si="14"/>
        <v/>
      </c>
      <c r="I54" s="305">
        <f t="shared" ca="1" si="2"/>
        <v>0</v>
      </c>
      <c r="J54" s="306">
        <f t="shared" ca="1" si="2"/>
        <v>0</v>
      </c>
      <c r="K54" s="304" t="str">
        <f t="shared" si="15"/>
        <v>f</v>
      </c>
      <c r="L54" s="305">
        <f t="shared" ca="1" si="3"/>
        <v>0</v>
      </c>
      <c r="M54" s="306">
        <f t="shared" ca="1" si="3"/>
        <v>0</v>
      </c>
      <c r="N54" s="304" t="str">
        <f t="shared" si="16"/>
        <v/>
      </c>
      <c r="O54" s="305">
        <f t="shared" ca="1" si="4"/>
        <v>0</v>
      </c>
      <c r="P54" s="306">
        <f t="shared" ca="1" si="4"/>
        <v>0</v>
      </c>
      <c r="Q54" s="304" t="str">
        <f t="shared" si="17"/>
        <v/>
      </c>
      <c r="R54" s="305">
        <f t="shared" ca="1" si="5"/>
        <v>0</v>
      </c>
      <c r="S54" s="306">
        <f t="shared" ca="1" si="5"/>
        <v>0</v>
      </c>
      <c r="T54" s="304" t="str">
        <f t="shared" si="18"/>
        <v/>
      </c>
      <c r="U54" s="305">
        <f t="shared" ca="1" si="6"/>
        <v>0</v>
      </c>
      <c r="V54" s="306">
        <f t="shared" ca="1" si="6"/>
        <v>0</v>
      </c>
      <c r="W54" s="304" t="str">
        <f t="shared" si="19"/>
        <v/>
      </c>
      <c r="X54" s="305">
        <f t="shared" ca="1" si="7"/>
        <v>0</v>
      </c>
      <c r="Y54" s="306">
        <f t="shared" ca="1" si="7"/>
        <v>0</v>
      </c>
      <c r="Z54" s="304" t="str">
        <f t="shared" si="20"/>
        <v/>
      </c>
      <c r="AA54" s="305">
        <f t="shared" ca="1" si="8"/>
        <v>0</v>
      </c>
      <c r="AB54" s="306">
        <f t="shared" ca="1" si="8"/>
        <v>0</v>
      </c>
      <c r="AC54" s="304" t="str">
        <f t="shared" si="21"/>
        <v/>
      </c>
      <c r="AD54" s="305">
        <f t="shared" ca="1" si="9"/>
        <v>0</v>
      </c>
      <c r="AE54" s="306">
        <f t="shared" ca="1" si="9"/>
        <v>0</v>
      </c>
      <c r="AF54" s="304" t="str">
        <f t="shared" si="22"/>
        <v/>
      </c>
      <c r="AG54" s="305">
        <f t="shared" ca="1" si="10"/>
        <v>0</v>
      </c>
      <c r="AH54" s="306">
        <f t="shared" ca="1" si="10"/>
        <v>0</v>
      </c>
      <c r="AI54" s="304" t="str">
        <f t="shared" si="23"/>
        <v/>
      </c>
      <c r="AJ54" s="305">
        <f t="shared" ca="1" si="11"/>
        <v>0</v>
      </c>
      <c r="AK54" s="306">
        <f t="shared" ca="1" si="11"/>
        <v>0</v>
      </c>
    </row>
    <row r="55" spans="1:37" x14ac:dyDescent="0.2">
      <c r="A55" s="271">
        <v>11</v>
      </c>
      <c r="B55" s="304" t="str">
        <f t="shared" si="12"/>
        <v/>
      </c>
      <c r="C55" s="305">
        <f t="shared" ca="1" si="0"/>
        <v>0</v>
      </c>
      <c r="D55" s="306">
        <f t="shared" ca="1" si="0"/>
        <v>0</v>
      </c>
      <c r="E55" s="304" t="str">
        <f t="shared" si="13"/>
        <v/>
      </c>
      <c r="F55" s="305">
        <f t="shared" ca="1" si="1"/>
        <v>0</v>
      </c>
      <c r="G55" s="306">
        <f t="shared" ca="1" si="1"/>
        <v>0</v>
      </c>
      <c r="H55" s="304" t="str">
        <f t="shared" si="14"/>
        <v/>
      </c>
      <c r="I55" s="305">
        <f t="shared" ca="1" si="2"/>
        <v>0</v>
      </c>
      <c r="J55" s="306">
        <f t="shared" ca="1" si="2"/>
        <v>0</v>
      </c>
      <c r="K55" s="304" t="str">
        <f t="shared" si="15"/>
        <v/>
      </c>
      <c r="L55" s="305">
        <f t="shared" ca="1" si="3"/>
        <v>0</v>
      </c>
      <c r="M55" s="306">
        <f t="shared" ca="1" si="3"/>
        <v>0</v>
      </c>
      <c r="N55" s="304" t="str">
        <f t="shared" si="16"/>
        <v/>
      </c>
      <c r="O55" s="305">
        <f t="shared" ca="1" si="4"/>
        <v>0</v>
      </c>
      <c r="P55" s="306">
        <f t="shared" ca="1" si="4"/>
        <v>0</v>
      </c>
      <c r="Q55" s="304" t="str">
        <f t="shared" si="17"/>
        <v/>
      </c>
      <c r="R55" s="305">
        <f t="shared" ca="1" si="5"/>
        <v>0</v>
      </c>
      <c r="S55" s="306">
        <f t="shared" ca="1" si="5"/>
        <v>0</v>
      </c>
      <c r="T55" s="304" t="str">
        <f t="shared" si="18"/>
        <v/>
      </c>
      <c r="U55" s="305">
        <f t="shared" ca="1" si="6"/>
        <v>0</v>
      </c>
      <c r="V55" s="306">
        <f t="shared" ca="1" si="6"/>
        <v>0</v>
      </c>
      <c r="W55" s="304" t="str">
        <f t="shared" si="19"/>
        <v/>
      </c>
      <c r="X55" s="305">
        <f t="shared" ca="1" si="7"/>
        <v>0</v>
      </c>
      <c r="Y55" s="306">
        <f t="shared" ca="1" si="7"/>
        <v>0</v>
      </c>
      <c r="Z55" s="304" t="str">
        <f t="shared" si="20"/>
        <v/>
      </c>
      <c r="AA55" s="305">
        <f t="shared" ca="1" si="8"/>
        <v>0</v>
      </c>
      <c r="AB55" s="306">
        <f t="shared" ca="1" si="8"/>
        <v>0</v>
      </c>
      <c r="AC55" s="304" t="str">
        <f t="shared" si="21"/>
        <v/>
      </c>
      <c r="AD55" s="305">
        <f t="shared" ca="1" si="9"/>
        <v>0</v>
      </c>
      <c r="AE55" s="306">
        <f t="shared" ca="1" si="9"/>
        <v>0</v>
      </c>
      <c r="AF55" s="304" t="str">
        <f t="shared" si="22"/>
        <v/>
      </c>
      <c r="AG55" s="305">
        <f t="shared" ca="1" si="10"/>
        <v>0</v>
      </c>
      <c r="AH55" s="306">
        <f t="shared" ca="1" si="10"/>
        <v>0</v>
      </c>
      <c r="AI55" s="304" t="str">
        <f t="shared" si="23"/>
        <v/>
      </c>
      <c r="AJ55" s="305">
        <f t="shared" ca="1" si="11"/>
        <v>0</v>
      </c>
      <c r="AK55" s="306">
        <f t="shared" ca="1" si="11"/>
        <v>0</v>
      </c>
    </row>
    <row r="56" spans="1:37" x14ac:dyDescent="0.2">
      <c r="A56" s="271">
        <v>12</v>
      </c>
      <c r="B56" s="304" t="str">
        <f t="shared" si="12"/>
        <v/>
      </c>
      <c r="C56" s="305">
        <f t="shared" ca="1" si="0"/>
        <v>0</v>
      </c>
      <c r="D56" s="306">
        <f t="shared" ca="1" si="0"/>
        <v>0</v>
      </c>
      <c r="E56" s="304" t="str">
        <f t="shared" si="13"/>
        <v/>
      </c>
      <c r="F56" s="305">
        <f t="shared" ca="1" si="1"/>
        <v>0</v>
      </c>
      <c r="G56" s="306">
        <f t="shared" ca="1" si="1"/>
        <v>0</v>
      </c>
      <c r="H56" s="304" t="str">
        <f t="shared" si="14"/>
        <v/>
      </c>
      <c r="I56" s="305">
        <f t="shared" ca="1" si="2"/>
        <v>0</v>
      </c>
      <c r="J56" s="306">
        <f t="shared" ca="1" si="2"/>
        <v>0</v>
      </c>
      <c r="K56" s="304" t="str">
        <f t="shared" si="15"/>
        <v/>
      </c>
      <c r="L56" s="305">
        <f t="shared" ca="1" si="3"/>
        <v>0</v>
      </c>
      <c r="M56" s="306">
        <f t="shared" ca="1" si="3"/>
        <v>0</v>
      </c>
      <c r="N56" s="304" t="str">
        <f t="shared" si="16"/>
        <v/>
      </c>
      <c r="O56" s="305">
        <f t="shared" ca="1" si="4"/>
        <v>0</v>
      </c>
      <c r="P56" s="306">
        <f t="shared" ca="1" si="4"/>
        <v>0</v>
      </c>
      <c r="Q56" s="304" t="str">
        <f t="shared" si="17"/>
        <v/>
      </c>
      <c r="R56" s="305">
        <f t="shared" ca="1" si="5"/>
        <v>0</v>
      </c>
      <c r="S56" s="306">
        <f t="shared" ca="1" si="5"/>
        <v>0</v>
      </c>
      <c r="T56" s="304" t="str">
        <f t="shared" si="18"/>
        <v/>
      </c>
      <c r="U56" s="305">
        <f t="shared" ca="1" si="6"/>
        <v>0</v>
      </c>
      <c r="V56" s="306">
        <f t="shared" ca="1" si="6"/>
        <v>0</v>
      </c>
      <c r="W56" s="304" t="str">
        <f t="shared" si="19"/>
        <v/>
      </c>
      <c r="X56" s="305">
        <f t="shared" ca="1" si="7"/>
        <v>0</v>
      </c>
      <c r="Y56" s="306">
        <f t="shared" ca="1" si="7"/>
        <v>0</v>
      </c>
      <c r="Z56" s="304" t="str">
        <f t="shared" si="20"/>
        <v/>
      </c>
      <c r="AA56" s="305">
        <f t="shared" ca="1" si="8"/>
        <v>0</v>
      </c>
      <c r="AB56" s="306">
        <f t="shared" ca="1" si="8"/>
        <v>0</v>
      </c>
      <c r="AC56" s="304" t="str">
        <f t="shared" si="21"/>
        <v/>
      </c>
      <c r="AD56" s="305">
        <f t="shared" ca="1" si="9"/>
        <v>0</v>
      </c>
      <c r="AE56" s="306">
        <f t="shared" ca="1" si="9"/>
        <v>0</v>
      </c>
      <c r="AF56" s="304" t="str">
        <f t="shared" si="22"/>
        <v/>
      </c>
      <c r="AG56" s="305">
        <f t="shared" ca="1" si="10"/>
        <v>0</v>
      </c>
      <c r="AH56" s="306">
        <f t="shared" ca="1" si="10"/>
        <v>0</v>
      </c>
      <c r="AI56" s="304" t="str">
        <f t="shared" si="23"/>
        <v/>
      </c>
      <c r="AJ56" s="305">
        <f t="shared" ca="1" si="11"/>
        <v>0</v>
      </c>
      <c r="AK56" s="306">
        <f t="shared" ca="1" si="11"/>
        <v>0</v>
      </c>
    </row>
    <row r="57" spans="1:37" x14ac:dyDescent="0.2">
      <c r="A57" s="271">
        <v>13</v>
      </c>
      <c r="B57" s="304" t="str">
        <f t="shared" si="12"/>
        <v/>
      </c>
      <c r="C57" s="305">
        <f t="shared" ca="1" si="0"/>
        <v>0</v>
      </c>
      <c r="D57" s="306">
        <f t="shared" ca="1" si="0"/>
        <v>0</v>
      </c>
      <c r="E57" s="304" t="str">
        <f t="shared" si="13"/>
        <v/>
      </c>
      <c r="F57" s="305">
        <f t="shared" ca="1" si="1"/>
        <v>0</v>
      </c>
      <c r="G57" s="306">
        <f t="shared" ca="1" si="1"/>
        <v>0</v>
      </c>
      <c r="H57" s="304" t="str">
        <f t="shared" si="14"/>
        <v/>
      </c>
      <c r="I57" s="305">
        <f t="shared" ca="1" si="2"/>
        <v>0</v>
      </c>
      <c r="J57" s="306">
        <f t="shared" ca="1" si="2"/>
        <v>0</v>
      </c>
      <c r="K57" s="304" t="str">
        <f t="shared" si="15"/>
        <v/>
      </c>
      <c r="L57" s="305">
        <f t="shared" ca="1" si="3"/>
        <v>0</v>
      </c>
      <c r="M57" s="306">
        <f t="shared" ca="1" si="3"/>
        <v>0</v>
      </c>
      <c r="N57" s="304" t="str">
        <f t="shared" si="16"/>
        <v/>
      </c>
      <c r="O57" s="305">
        <f t="shared" ca="1" si="4"/>
        <v>0</v>
      </c>
      <c r="P57" s="306">
        <f t="shared" ca="1" si="4"/>
        <v>0</v>
      </c>
      <c r="Q57" s="304" t="str">
        <f t="shared" si="17"/>
        <v/>
      </c>
      <c r="R57" s="305">
        <f t="shared" ca="1" si="5"/>
        <v>0</v>
      </c>
      <c r="S57" s="306">
        <f t="shared" ca="1" si="5"/>
        <v>0</v>
      </c>
      <c r="T57" s="304" t="str">
        <f t="shared" si="18"/>
        <v/>
      </c>
      <c r="U57" s="305">
        <f t="shared" ca="1" si="6"/>
        <v>0</v>
      </c>
      <c r="V57" s="306">
        <f t="shared" ca="1" si="6"/>
        <v>0</v>
      </c>
      <c r="W57" s="304" t="str">
        <f t="shared" si="19"/>
        <v/>
      </c>
      <c r="X57" s="305">
        <f t="shared" ca="1" si="7"/>
        <v>0</v>
      </c>
      <c r="Y57" s="306">
        <f t="shared" ca="1" si="7"/>
        <v>0</v>
      </c>
      <c r="Z57" s="304" t="str">
        <f t="shared" si="20"/>
        <v/>
      </c>
      <c r="AA57" s="305">
        <f t="shared" ca="1" si="8"/>
        <v>0</v>
      </c>
      <c r="AB57" s="306">
        <f t="shared" ca="1" si="8"/>
        <v>0</v>
      </c>
      <c r="AC57" s="304" t="str">
        <f t="shared" si="21"/>
        <v/>
      </c>
      <c r="AD57" s="305">
        <f t="shared" ca="1" si="9"/>
        <v>0</v>
      </c>
      <c r="AE57" s="306">
        <f t="shared" ca="1" si="9"/>
        <v>0</v>
      </c>
      <c r="AF57" s="304" t="str">
        <f t="shared" si="22"/>
        <v/>
      </c>
      <c r="AG57" s="305">
        <f t="shared" ca="1" si="10"/>
        <v>0</v>
      </c>
      <c r="AH57" s="306">
        <f t="shared" ca="1" si="10"/>
        <v>0</v>
      </c>
      <c r="AI57" s="304" t="str">
        <f t="shared" si="23"/>
        <v/>
      </c>
      <c r="AJ57" s="305">
        <f t="shared" ca="1" si="11"/>
        <v>0</v>
      </c>
      <c r="AK57" s="306">
        <f t="shared" ca="1" si="11"/>
        <v>0</v>
      </c>
    </row>
    <row r="58" spans="1:37" x14ac:dyDescent="0.2">
      <c r="A58" s="271">
        <v>14</v>
      </c>
      <c r="B58" s="304" t="str">
        <f t="shared" si="12"/>
        <v/>
      </c>
      <c r="C58" s="305">
        <f t="shared" ca="1" si="0"/>
        <v>0</v>
      </c>
      <c r="D58" s="306">
        <f t="shared" ca="1" si="0"/>
        <v>0</v>
      </c>
      <c r="E58" s="304" t="str">
        <f t="shared" si="13"/>
        <v/>
      </c>
      <c r="F58" s="305">
        <f t="shared" ca="1" si="1"/>
        <v>0</v>
      </c>
      <c r="G58" s="306">
        <f t="shared" ca="1" si="1"/>
        <v>0</v>
      </c>
      <c r="H58" s="304" t="str">
        <f t="shared" si="14"/>
        <v/>
      </c>
      <c r="I58" s="305">
        <f t="shared" ca="1" si="2"/>
        <v>0</v>
      </c>
      <c r="J58" s="306">
        <f t="shared" ca="1" si="2"/>
        <v>0</v>
      </c>
      <c r="K58" s="304" t="str">
        <f t="shared" si="15"/>
        <v/>
      </c>
      <c r="L58" s="305">
        <f t="shared" ca="1" si="3"/>
        <v>0</v>
      </c>
      <c r="M58" s="306">
        <f t="shared" ca="1" si="3"/>
        <v>0</v>
      </c>
      <c r="N58" s="304" t="str">
        <f t="shared" si="16"/>
        <v/>
      </c>
      <c r="O58" s="305">
        <f t="shared" ca="1" si="4"/>
        <v>0</v>
      </c>
      <c r="P58" s="306">
        <f t="shared" ca="1" si="4"/>
        <v>0</v>
      </c>
      <c r="Q58" s="304" t="str">
        <f t="shared" si="17"/>
        <v/>
      </c>
      <c r="R58" s="305">
        <f t="shared" ca="1" si="5"/>
        <v>0</v>
      </c>
      <c r="S58" s="306">
        <f t="shared" ca="1" si="5"/>
        <v>0</v>
      </c>
      <c r="T58" s="304" t="str">
        <f t="shared" si="18"/>
        <v/>
      </c>
      <c r="U58" s="305">
        <f t="shared" ca="1" si="6"/>
        <v>0</v>
      </c>
      <c r="V58" s="306">
        <f t="shared" ca="1" si="6"/>
        <v>0</v>
      </c>
      <c r="W58" s="304" t="str">
        <f t="shared" si="19"/>
        <v/>
      </c>
      <c r="X58" s="305">
        <f t="shared" ca="1" si="7"/>
        <v>0</v>
      </c>
      <c r="Y58" s="306">
        <f t="shared" ca="1" si="7"/>
        <v>0</v>
      </c>
      <c r="Z58" s="304" t="str">
        <f t="shared" si="20"/>
        <v/>
      </c>
      <c r="AA58" s="305">
        <f t="shared" ca="1" si="8"/>
        <v>0</v>
      </c>
      <c r="AB58" s="306">
        <f t="shared" ca="1" si="8"/>
        <v>0</v>
      </c>
      <c r="AC58" s="304" t="str">
        <f t="shared" si="21"/>
        <v/>
      </c>
      <c r="AD58" s="305">
        <f t="shared" ca="1" si="9"/>
        <v>0</v>
      </c>
      <c r="AE58" s="306">
        <f t="shared" ca="1" si="9"/>
        <v>0</v>
      </c>
      <c r="AF58" s="304" t="str">
        <f t="shared" si="22"/>
        <v/>
      </c>
      <c r="AG58" s="305">
        <f t="shared" ca="1" si="10"/>
        <v>0</v>
      </c>
      <c r="AH58" s="306">
        <f t="shared" ca="1" si="10"/>
        <v>0</v>
      </c>
      <c r="AI58" s="304" t="str">
        <f t="shared" si="23"/>
        <v/>
      </c>
      <c r="AJ58" s="305">
        <f t="shared" ca="1" si="11"/>
        <v>0</v>
      </c>
      <c r="AK58" s="306">
        <f t="shared" ca="1" si="11"/>
        <v>0</v>
      </c>
    </row>
    <row r="59" spans="1:37" x14ac:dyDescent="0.2">
      <c r="A59" s="271">
        <v>15</v>
      </c>
      <c r="B59" s="304" t="str">
        <f t="shared" si="12"/>
        <v/>
      </c>
      <c r="C59" s="305">
        <f t="shared" ca="1" si="0"/>
        <v>0</v>
      </c>
      <c r="D59" s="306">
        <f t="shared" ca="1" si="0"/>
        <v>0</v>
      </c>
      <c r="E59" s="304" t="str">
        <f t="shared" si="13"/>
        <v/>
      </c>
      <c r="F59" s="305">
        <f t="shared" ca="1" si="1"/>
        <v>0</v>
      </c>
      <c r="G59" s="306">
        <f t="shared" ca="1" si="1"/>
        <v>0</v>
      </c>
      <c r="H59" s="304" t="str">
        <f t="shared" si="14"/>
        <v/>
      </c>
      <c r="I59" s="305">
        <f t="shared" ca="1" si="2"/>
        <v>0</v>
      </c>
      <c r="J59" s="306">
        <f t="shared" ca="1" si="2"/>
        <v>0</v>
      </c>
      <c r="K59" s="304" t="str">
        <f t="shared" si="15"/>
        <v/>
      </c>
      <c r="L59" s="305">
        <f t="shared" ca="1" si="3"/>
        <v>0</v>
      </c>
      <c r="M59" s="306">
        <f t="shared" ca="1" si="3"/>
        <v>0</v>
      </c>
      <c r="N59" s="304" t="str">
        <f t="shared" si="16"/>
        <v/>
      </c>
      <c r="O59" s="305">
        <f t="shared" ca="1" si="4"/>
        <v>0</v>
      </c>
      <c r="P59" s="306">
        <f t="shared" ca="1" si="4"/>
        <v>0</v>
      </c>
      <c r="Q59" s="304" t="str">
        <f t="shared" si="17"/>
        <v/>
      </c>
      <c r="R59" s="305">
        <f t="shared" ca="1" si="5"/>
        <v>0</v>
      </c>
      <c r="S59" s="306">
        <f t="shared" ca="1" si="5"/>
        <v>0</v>
      </c>
      <c r="T59" s="304" t="str">
        <f t="shared" si="18"/>
        <v/>
      </c>
      <c r="U59" s="305">
        <f t="shared" ca="1" si="6"/>
        <v>0</v>
      </c>
      <c r="V59" s="306">
        <f t="shared" ca="1" si="6"/>
        <v>0</v>
      </c>
      <c r="W59" s="304" t="str">
        <f t="shared" si="19"/>
        <v/>
      </c>
      <c r="X59" s="305">
        <f t="shared" ca="1" si="7"/>
        <v>0</v>
      </c>
      <c r="Y59" s="306">
        <f t="shared" ca="1" si="7"/>
        <v>0</v>
      </c>
      <c r="Z59" s="304" t="str">
        <f t="shared" si="20"/>
        <v/>
      </c>
      <c r="AA59" s="305">
        <f t="shared" ca="1" si="8"/>
        <v>0</v>
      </c>
      <c r="AB59" s="306">
        <f t="shared" ca="1" si="8"/>
        <v>0</v>
      </c>
      <c r="AC59" s="304" t="str">
        <f t="shared" si="21"/>
        <v/>
      </c>
      <c r="AD59" s="305">
        <f t="shared" ca="1" si="9"/>
        <v>0</v>
      </c>
      <c r="AE59" s="306">
        <f t="shared" ca="1" si="9"/>
        <v>0</v>
      </c>
      <c r="AF59" s="304" t="str">
        <f t="shared" si="22"/>
        <v/>
      </c>
      <c r="AG59" s="305">
        <f t="shared" ca="1" si="10"/>
        <v>0</v>
      </c>
      <c r="AH59" s="306">
        <f t="shared" ca="1" si="10"/>
        <v>0</v>
      </c>
      <c r="AI59" s="304" t="str">
        <f t="shared" si="23"/>
        <v/>
      </c>
      <c r="AJ59" s="305">
        <f t="shared" ca="1" si="11"/>
        <v>0</v>
      </c>
      <c r="AK59" s="306">
        <f t="shared" ca="1" si="11"/>
        <v>0</v>
      </c>
    </row>
    <row r="60" spans="1:37" x14ac:dyDescent="0.2">
      <c r="A60" s="271">
        <v>16</v>
      </c>
      <c r="B60" s="304" t="str">
        <f t="shared" si="12"/>
        <v/>
      </c>
      <c r="C60" s="305">
        <f t="shared" ca="1" si="0"/>
        <v>0</v>
      </c>
      <c r="D60" s="306">
        <f t="shared" ca="1" si="0"/>
        <v>0</v>
      </c>
      <c r="E60" s="304" t="str">
        <f t="shared" si="13"/>
        <v/>
      </c>
      <c r="F60" s="305">
        <f t="shared" ca="1" si="1"/>
        <v>0</v>
      </c>
      <c r="G60" s="306">
        <f t="shared" ca="1" si="1"/>
        <v>0</v>
      </c>
      <c r="H60" s="304" t="str">
        <f t="shared" si="14"/>
        <v/>
      </c>
      <c r="I60" s="305">
        <f t="shared" ca="1" si="2"/>
        <v>0</v>
      </c>
      <c r="J60" s="306">
        <f t="shared" ca="1" si="2"/>
        <v>0</v>
      </c>
      <c r="K60" s="304" t="str">
        <f t="shared" si="15"/>
        <v/>
      </c>
      <c r="L60" s="305">
        <f t="shared" ca="1" si="3"/>
        <v>0</v>
      </c>
      <c r="M60" s="306">
        <f t="shared" ca="1" si="3"/>
        <v>0</v>
      </c>
      <c r="N60" s="304" t="str">
        <f t="shared" si="16"/>
        <v/>
      </c>
      <c r="O60" s="305">
        <f t="shared" ca="1" si="4"/>
        <v>0</v>
      </c>
      <c r="P60" s="306">
        <f t="shared" ca="1" si="4"/>
        <v>0</v>
      </c>
      <c r="Q60" s="304" t="str">
        <f t="shared" si="17"/>
        <v/>
      </c>
      <c r="R60" s="305">
        <f t="shared" ca="1" si="5"/>
        <v>0</v>
      </c>
      <c r="S60" s="306">
        <f t="shared" ca="1" si="5"/>
        <v>0</v>
      </c>
      <c r="T60" s="304" t="str">
        <f t="shared" si="18"/>
        <v/>
      </c>
      <c r="U60" s="305">
        <f t="shared" ca="1" si="6"/>
        <v>0</v>
      </c>
      <c r="V60" s="306">
        <f t="shared" ca="1" si="6"/>
        <v>0</v>
      </c>
      <c r="W60" s="304" t="str">
        <f t="shared" si="19"/>
        <v/>
      </c>
      <c r="X60" s="305">
        <f t="shared" ca="1" si="7"/>
        <v>0</v>
      </c>
      <c r="Y60" s="306">
        <f t="shared" ca="1" si="7"/>
        <v>0</v>
      </c>
      <c r="Z60" s="304" t="str">
        <f t="shared" si="20"/>
        <v/>
      </c>
      <c r="AA60" s="305">
        <f t="shared" ca="1" si="8"/>
        <v>0</v>
      </c>
      <c r="AB60" s="306">
        <f t="shared" ca="1" si="8"/>
        <v>0</v>
      </c>
      <c r="AC60" s="304" t="str">
        <f t="shared" si="21"/>
        <v/>
      </c>
      <c r="AD60" s="305">
        <f t="shared" ca="1" si="9"/>
        <v>0</v>
      </c>
      <c r="AE60" s="306">
        <f t="shared" ca="1" si="9"/>
        <v>0</v>
      </c>
      <c r="AF60" s="304" t="str">
        <f t="shared" si="22"/>
        <v/>
      </c>
      <c r="AG60" s="305">
        <f t="shared" ca="1" si="10"/>
        <v>0</v>
      </c>
      <c r="AH60" s="306">
        <f t="shared" ca="1" si="10"/>
        <v>0</v>
      </c>
      <c r="AI60" s="304" t="str">
        <f t="shared" si="23"/>
        <v/>
      </c>
      <c r="AJ60" s="305">
        <f t="shared" ca="1" si="11"/>
        <v>0</v>
      </c>
      <c r="AK60" s="306">
        <f t="shared" ca="1" si="11"/>
        <v>0</v>
      </c>
    </row>
    <row r="61" spans="1:37" x14ac:dyDescent="0.2">
      <c r="A61" s="271">
        <v>17</v>
      </c>
      <c r="B61" s="304" t="str">
        <f t="shared" si="12"/>
        <v/>
      </c>
      <c r="C61" s="305">
        <f t="shared" ref="C61:D75" ca="1" si="24">ROUNDDOWN(C21,$S$42)</f>
        <v>0</v>
      </c>
      <c r="D61" s="306">
        <f t="shared" ca="1" si="24"/>
        <v>0</v>
      </c>
      <c r="E61" s="304" t="str">
        <f t="shared" si="13"/>
        <v/>
      </c>
      <c r="F61" s="305">
        <f t="shared" ref="F61:G75" ca="1" si="25">ROUNDDOWN(F21,$S$42)</f>
        <v>0</v>
      </c>
      <c r="G61" s="306">
        <f t="shared" ca="1" si="25"/>
        <v>0</v>
      </c>
      <c r="H61" s="304" t="str">
        <f t="shared" si="14"/>
        <v/>
      </c>
      <c r="I61" s="305">
        <f t="shared" ref="I61:J75" ca="1" si="26">ROUNDDOWN(I21,$S$42)</f>
        <v>0</v>
      </c>
      <c r="J61" s="306">
        <f t="shared" ca="1" si="26"/>
        <v>0</v>
      </c>
      <c r="K61" s="304" t="str">
        <f t="shared" si="15"/>
        <v/>
      </c>
      <c r="L61" s="305">
        <f t="shared" ref="L61:M75" ca="1" si="27">ROUNDDOWN(L21,$S$42)</f>
        <v>0</v>
      </c>
      <c r="M61" s="306">
        <f t="shared" ca="1" si="27"/>
        <v>0</v>
      </c>
      <c r="N61" s="304" t="str">
        <f t="shared" si="16"/>
        <v/>
      </c>
      <c r="O61" s="305">
        <f t="shared" ref="O61:P75" ca="1" si="28">ROUNDDOWN(O21,$S$42)</f>
        <v>0</v>
      </c>
      <c r="P61" s="306">
        <f t="shared" ca="1" si="28"/>
        <v>0</v>
      </c>
      <c r="Q61" s="304" t="str">
        <f t="shared" si="17"/>
        <v/>
      </c>
      <c r="R61" s="305">
        <f t="shared" ref="R61:S75" ca="1" si="29">ROUNDDOWN(R21,$S$42)</f>
        <v>0</v>
      </c>
      <c r="S61" s="306">
        <f t="shared" ca="1" si="29"/>
        <v>0</v>
      </c>
      <c r="T61" s="304" t="str">
        <f t="shared" si="18"/>
        <v/>
      </c>
      <c r="U61" s="305">
        <f t="shared" ref="U61:V75" ca="1" si="30">ROUNDDOWN(U21,$S$42)</f>
        <v>0</v>
      </c>
      <c r="V61" s="306">
        <f t="shared" ca="1" si="30"/>
        <v>0</v>
      </c>
      <c r="W61" s="304" t="str">
        <f t="shared" si="19"/>
        <v/>
      </c>
      <c r="X61" s="305">
        <f t="shared" ref="X61:Y75" ca="1" si="31">ROUNDDOWN(X21,$S$42)</f>
        <v>0</v>
      </c>
      <c r="Y61" s="306">
        <f t="shared" ca="1" si="31"/>
        <v>0</v>
      </c>
      <c r="Z61" s="304" t="str">
        <f t="shared" si="20"/>
        <v/>
      </c>
      <c r="AA61" s="305">
        <f t="shared" ref="AA61:AB75" ca="1" si="32">ROUNDDOWN(AA21,$S$42)</f>
        <v>0</v>
      </c>
      <c r="AB61" s="306">
        <f t="shared" ca="1" si="32"/>
        <v>0</v>
      </c>
      <c r="AC61" s="304" t="str">
        <f t="shared" si="21"/>
        <v/>
      </c>
      <c r="AD61" s="305">
        <f t="shared" ref="AD61:AE75" ca="1" si="33">ROUNDDOWN(AD21,$S$42)</f>
        <v>0</v>
      </c>
      <c r="AE61" s="306">
        <f t="shared" ca="1" si="33"/>
        <v>0</v>
      </c>
      <c r="AF61" s="304" t="str">
        <f t="shared" si="22"/>
        <v/>
      </c>
      <c r="AG61" s="305">
        <f t="shared" ref="AG61:AH75" ca="1" si="34">ROUNDDOWN(AG21,$S$42)</f>
        <v>0</v>
      </c>
      <c r="AH61" s="306">
        <f t="shared" ca="1" si="34"/>
        <v>0</v>
      </c>
      <c r="AI61" s="304" t="str">
        <f t="shared" si="23"/>
        <v/>
      </c>
      <c r="AJ61" s="305">
        <f t="shared" ref="AJ61:AK75" ca="1" si="35">ROUNDDOWN(AJ21,$S$42)</f>
        <v>0</v>
      </c>
      <c r="AK61" s="306">
        <f t="shared" ca="1" si="35"/>
        <v>0</v>
      </c>
    </row>
    <row r="62" spans="1:37" x14ac:dyDescent="0.2">
      <c r="A62" s="271">
        <v>18</v>
      </c>
      <c r="B62" s="304" t="str">
        <f t="shared" si="12"/>
        <v/>
      </c>
      <c r="C62" s="305">
        <f t="shared" ca="1" si="24"/>
        <v>0</v>
      </c>
      <c r="D62" s="306">
        <f t="shared" ca="1" si="24"/>
        <v>0</v>
      </c>
      <c r="E62" s="304" t="str">
        <f t="shared" si="13"/>
        <v/>
      </c>
      <c r="F62" s="305">
        <f t="shared" ca="1" si="25"/>
        <v>0</v>
      </c>
      <c r="G62" s="306">
        <f t="shared" ca="1" si="25"/>
        <v>0</v>
      </c>
      <c r="H62" s="304" t="str">
        <f t="shared" si="14"/>
        <v/>
      </c>
      <c r="I62" s="305">
        <f t="shared" ca="1" si="26"/>
        <v>0</v>
      </c>
      <c r="J62" s="306">
        <f t="shared" ca="1" si="26"/>
        <v>0</v>
      </c>
      <c r="K62" s="304" t="str">
        <f t="shared" si="15"/>
        <v/>
      </c>
      <c r="L62" s="305">
        <f t="shared" ca="1" si="27"/>
        <v>0</v>
      </c>
      <c r="M62" s="306">
        <f t="shared" ca="1" si="27"/>
        <v>0</v>
      </c>
      <c r="N62" s="304" t="str">
        <f t="shared" si="16"/>
        <v>f</v>
      </c>
      <c r="O62" s="305">
        <f t="shared" ca="1" si="28"/>
        <v>0</v>
      </c>
      <c r="P62" s="306">
        <f t="shared" ca="1" si="28"/>
        <v>0</v>
      </c>
      <c r="Q62" s="304" t="str">
        <f t="shared" si="17"/>
        <v/>
      </c>
      <c r="R62" s="305">
        <f t="shared" ca="1" si="29"/>
        <v>0</v>
      </c>
      <c r="S62" s="306">
        <f t="shared" ca="1" si="29"/>
        <v>0</v>
      </c>
      <c r="T62" s="304" t="str">
        <f t="shared" si="18"/>
        <v/>
      </c>
      <c r="U62" s="305">
        <f t="shared" ca="1" si="30"/>
        <v>0</v>
      </c>
      <c r="V62" s="306">
        <f t="shared" ca="1" si="30"/>
        <v>0</v>
      </c>
      <c r="W62" s="304" t="str">
        <f t="shared" si="19"/>
        <v/>
      </c>
      <c r="X62" s="305">
        <f t="shared" ca="1" si="31"/>
        <v>0</v>
      </c>
      <c r="Y62" s="306">
        <f t="shared" ca="1" si="31"/>
        <v>0</v>
      </c>
      <c r="Z62" s="304" t="str">
        <f t="shared" si="20"/>
        <v/>
      </c>
      <c r="AA62" s="305">
        <f t="shared" ca="1" si="32"/>
        <v>0</v>
      </c>
      <c r="AB62" s="306">
        <f t="shared" ca="1" si="32"/>
        <v>0</v>
      </c>
      <c r="AC62" s="304" t="str">
        <f t="shared" si="21"/>
        <v/>
      </c>
      <c r="AD62" s="305">
        <f t="shared" ca="1" si="33"/>
        <v>0</v>
      </c>
      <c r="AE62" s="306">
        <f t="shared" ca="1" si="33"/>
        <v>0</v>
      </c>
      <c r="AF62" s="304" t="str">
        <f t="shared" si="22"/>
        <v/>
      </c>
      <c r="AG62" s="305">
        <f t="shared" ca="1" si="34"/>
        <v>0</v>
      </c>
      <c r="AH62" s="306">
        <f t="shared" ca="1" si="34"/>
        <v>0</v>
      </c>
      <c r="AI62" s="304" t="str">
        <f t="shared" si="23"/>
        <v/>
      </c>
      <c r="AJ62" s="305">
        <f t="shared" ca="1" si="35"/>
        <v>0</v>
      </c>
      <c r="AK62" s="306">
        <f t="shared" ca="1" si="35"/>
        <v>0</v>
      </c>
    </row>
    <row r="63" spans="1:37" x14ac:dyDescent="0.2">
      <c r="A63" s="271">
        <v>19</v>
      </c>
      <c r="B63" s="304" t="str">
        <f t="shared" si="12"/>
        <v/>
      </c>
      <c r="C63" s="305">
        <f t="shared" ca="1" si="24"/>
        <v>0</v>
      </c>
      <c r="D63" s="306">
        <f t="shared" ca="1" si="24"/>
        <v>0</v>
      </c>
      <c r="E63" s="304" t="str">
        <f t="shared" si="13"/>
        <v/>
      </c>
      <c r="F63" s="305">
        <f t="shared" ca="1" si="25"/>
        <v>0</v>
      </c>
      <c r="G63" s="306">
        <f t="shared" ca="1" si="25"/>
        <v>0</v>
      </c>
      <c r="H63" s="304" t="str">
        <f t="shared" si="14"/>
        <v/>
      </c>
      <c r="I63" s="305">
        <f t="shared" ca="1" si="26"/>
        <v>0</v>
      </c>
      <c r="J63" s="306">
        <f t="shared" ca="1" si="26"/>
        <v>0</v>
      </c>
      <c r="K63" s="304" t="str">
        <f t="shared" si="15"/>
        <v/>
      </c>
      <c r="L63" s="305">
        <f t="shared" ca="1" si="27"/>
        <v>0</v>
      </c>
      <c r="M63" s="306">
        <f t="shared" ca="1" si="27"/>
        <v>0</v>
      </c>
      <c r="N63" s="304" t="str">
        <f t="shared" si="16"/>
        <v/>
      </c>
      <c r="O63" s="305">
        <f t="shared" ca="1" si="28"/>
        <v>0</v>
      </c>
      <c r="P63" s="306">
        <f t="shared" ca="1" si="28"/>
        <v>0</v>
      </c>
      <c r="Q63" s="304" t="str">
        <f t="shared" si="17"/>
        <v/>
      </c>
      <c r="R63" s="305">
        <f t="shared" ca="1" si="29"/>
        <v>0</v>
      </c>
      <c r="S63" s="306">
        <f t="shared" ca="1" si="29"/>
        <v>0</v>
      </c>
      <c r="T63" s="304" t="str">
        <f t="shared" si="18"/>
        <v/>
      </c>
      <c r="U63" s="305">
        <f t="shared" ca="1" si="30"/>
        <v>0</v>
      </c>
      <c r="V63" s="306">
        <f t="shared" ca="1" si="30"/>
        <v>0</v>
      </c>
      <c r="W63" s="304" t="str">
        <f t="shared" si="19"/>
        <v/>
      </c>
      <c r="X63" s="305">
        <f t="shared" ca="1" si="31"/>
        <v>0</v>
      </c>
      <c r="Y63" s="306">
        <f t="shared" ca="1" si="31"/>
        <v>0</v>
      </c>
      <c r="Z63" s="304" t="str">
        <f t="shared" si="20"/>
        <v/>
      </c>
      <c r="AA63" s="305">
        <f t="shared" ca="1" si="32"/>
        <v>0</v>
      </c>
      <c r="AB63" s="306">
        <f t="shared" ca="1" si="32"/>
        <v>0</v>
      </c>
      <c r="AC63" s="304" t="str">
        <f t="shared" si="21"/>
        <v/>
      </c>
      <c r="AD63" s="305">
        <f t="shared" ca="1" si="33"/>
        <v>0</v>
      </c>
      <c r="AE63" s="306">
        <f t="shared" ca="1" si="33"/>
        <v>0</v>
      </c>
      <c r="AF63" s="304" t="str">
        <f t="shared" si="22"/>
        <v/>
      </c>
      <c r="AG63" s="305">
        <f t="shared" ca="1" si="34"/>
        <v>0</v>
      </c>
      <c r="AH63" s="306">
        <f t="shared" ca="1" si="34"/>
        <v>0</v>
      </c>
      <c r="AI63" s="304" t="str">
        <f t="shared" si="23"/>
        <v/>
      </c>
      <c r="AJ63" s="305">
        <f t="shared" ca="1" si="35"/>
        <v>0</v>
      </c>
      <c r="AK63" s="306">
        <f t="shared" ca="1" si="35"/>
        <v>0</v>
      </c>
    </row>
    <row r="64" spans="1:37" x14ac:dyDescent="0.2">
      <c r="A64" s="271">
        <v>20</v>
      </c>
      <c r="B64" s="304" t="str">
        <f t="shared" si="12"/>
        <v/>
      </c>
      <c r="C64" s="305">
        <f t="shared" ca="1" si="24"/>
        <v>0</v>
      </c>
      <c r="D64" s="306">
        <f t="shared" ca="1" si="24"/>
        <v>0</v>
      </c>
      <c r="E64" s="304" t="str">
        <f t="shared" si="13"/>
        <v/>
      </c>
      <c r="F64" s="305">
        <f t="shared" ca="1" si="25"/>
        <v>0</v>
      </c>
      <c r="G64" s="306">
        <f t="shared" ca="1" si="25"/>
        <v>0</v>
      </c>
      <c r="H64" s="304" t="str">
        <f t="shared" si="14"/>
        <v/>
      </c>
      <c r="I64" s="305">
        <f t="shared" ca="1" si="26"/>
        <v>0</v>
      </c>
      <c r="J64" s="306">
        <f t="shared" ca="1" si="26"/>
        <v>0</v>
      </c>
      <c r="K64" s="304" t="str">
        <f t="shared" si="15"/>
        <v/>
      </c>
      <c r="L64" s="305">
        <f t="shared" ca="1" si="27"/>
        <v>0</v>
      </c>
      <c r="M64" s="306">
        <f t="shared" ca="1" si="27"/>
        <v>0</v>
      </c>
      <c r="N64" s="304" t="str">
        <f t="shared" si="16"/>
        <v/>
      </c>
      <c r="O64" s="305">
        <f t="shared" ca="1" si="28"/>
        <v>0</v>
      </c>
      <c r="P64" s="306">
        <f t="shared" ca="1" si="28"/>
        <v>0</v>
      </c>
      <c r="Q64" s="304" t="str">
        <f t="shared" si="17"/>
        <v/>
      </c>
      <c r="R64" s="305">
        <f t="shared" ca="1" si="29"/>
        <v>0</v>
      </c>
      <c r="S64" s="306">
        <f t="shared" ca="1" si="29"/>
        <v>0</v>
      </c>
      <c r="T64" s="304" t="str">
        <f t="shared" si="18"/>
        <v/>
      </c>
      <c r="U64" s="305">
        <f t="shared" ca="1" si="30"/>
        <v>0</v>
      </c>
      <c r="V64" s="306">
        <f t="shared" ca="1" si="30"/>
        <v>0</v>
      </c>
      <c r="W64" s="304" t="str">
        <f t="shared" si="19"/>
        <v/>
      </c>
      <c r="X64" s="305">
        <f t="shared" ca="1" si="31"/>
        <v>0</v>
      </c>
      <c r="Y64" s="306">
        <f t="shared" ca="1" si="31"/>
        <v>0</v>
      </c>
      <c r="Z64" s="304" t="str">
        <f t="shared" si="20"/>
        <v/>
      </c>
      <c r="AA64" s="305">
        <f t="shared" ca="1" si="32"/>
        <v>0</v>
      </c>
      <c r="AB64" s="306">
        <f t="shared" ca="1" si="32"/>
        <v>0</v>
      </c>
      <c r="AC64" s="304" t="str">
        <f t="shared" si="21"/>
        <v/>
      </c>
      <c r="AD64" s="305">
        <f t="shared" ca="1" si="33"/>
        <v>0</v>
      </c>
      <c r="AE64" s="306">
        <f t="shared" ca="1" si="33"/>
        <v>0</v>
      </c>
      <c r="AF64" s="304" t="str">
        <f t="shared" si="22"/>
        <v/>
      </c>
      <c r="AG64" s="305">
        <f t="shared" ca="1" si="34"/>
        <v>0</v>
      </c>
      <c r="AH64" s="306">
        <f t="shared" ca="1" si="34"/>
        <v>0</v>
      </c>
      <c r="AI64" s="304" t="str">
        <f t="shared" si="23"/>
        <v/>
      </c>
      <c r="AJ64" s="305">
        <f t="shared" ca="1" si="35"/>
        <v>0</v>
      </c>
      <c r="AK64" s="306">
        <f t="shared" ca="1" si="35"/>
        <v>0</v>
      </c>
    </row>
    <row r="65" spans="1:37" x14ac:dyDescent="0.2">
      <c r="A65" s="271">
        <v>21</v>
      </c>
      <c r="B65" s="304" t="str">
        <f t="shared" si="12"/>
        <v/>
      </c>
      <c r="C65" s="305">
        <f t="shared" ca="1" si="24"/>
        <v>0</v>
      </c>
      <c r="D65" s="306">
        <f t="shared" ca="1" si="24"/>
        <v>0</v>
      </c>
      <c r="E65" s="304" t="str">
        <f t="shared" si="13"/>
        <v/>
      </c>
      <c r="F65" s="305">
        <f t="shared" ca="1" si="25"/>
        <v>0</v>
      </c>
      <c r="G65" s="306">
        <f t="shared" ca="1" si="25"/>
        <v>0</v>
      </c>
      <c r="H65" s="304" t="str">
        <f t="shared" si="14"/>
        <v/>
      </c>
      <c r="I65" s="305">
        <f t="shared" ca="1" si="26"/>
        <v>0</v>
      </c>
      <c r="J65" s="306">
        <f t="shared" ca="1" si="26"/>
        <v>0</v>
      </c>
      <c r="K65" s="304" t="str">
        <f t="shared" si="15"/>
        <v/>
      </c>
      <c r="L65" s="305">
        <f t="shared" ca="1" si="27"/>
        <v>0</v>
      </c>
      <c r="M65" s="306">
        <f t="shared" ca="1" si="27"/>
        <v>0</v>
      </c>
      <c r="N65" s="304" t="str">
        <f t="shared" si="16"/>
        <v/>
      </c>
      <c r="O65" s="305">
        <f t="shared" ca="1" si="28"/>
        <v>0</v>
      </c>
      <c r="P65" s="306">
        <f t="shared" ca="1" si="28"/>
        <v>0</v>
      </c>
      <c r="Q65" s="304" t="str">
        <f t="shared" si="17"/>
        <v/>
      </c>
      <c r="R65" s="305">
        <f t="shared" ca="1" si="29"/>
        <v>0</v>
      </c>
      <c r="S65" s="306">
        <f t="shared" ca="1" si="29"/>
        <v>0</v>
      </c>
      <c r="T65" s="304" t="str">
        <f t="shared" si="18"/>
        <v/>
      </c>
      <c r="U65" s="305">
        <f t="shared" ca="1" si="30"/>
        <v>0</v>
      </c>
      <c r="V65" s="306">
        <f t="shared" ca="1" si="30"/>
        <v>0</v>
      </c>
      <c r="W65" s="304" t="str">
        <f t="shared" si="19"/>
        <v/>
      </c>
      <c r="X65" s="305">
        <f t="shared" ca="1" si="31"/>
        <v>0</v>
      </c>
      <c r="Y65" s="306">
        <f t="shared" ca="1" si="31"/>
        <v>0</v>
      </c>
      <c r="Z65" s="304" t="str">
        <f t="shared" si="20"/>
        <v/>
      </c>
      <c r="AA65" s="305">
        <f t="shared" ca="1" si="32"/>
        <v>0</v>
      </c>
      <c r="AB65" s="306">
        <f t="shared" ca="1" si="32"/>
        <v>0</v>
      </c>
      <c r="AC65" s="304" t="str">
        <f t="shared" si="21"/>
        <v/>
      </c>
      <c r="AD65" s="305">
        <f t="shared" ca="1" si="33"/>
        <v>0</v>
      </c>
      <c r="AE65" s="306">
        <f t="shared" ca="1" si="33"/>
        <v>0</v>
      </c>
      <c r="AF65" s="304" t="str">
        <f t="shared" si="22"/>
        <v/>
      </c>
      <c r="AG65" s="305">
        <f t="shared" ca="1" si="34"/>
        <v>0</v>
      </c>
      <c r="AH65" s="306">
        <f t="shared" ca="1" si="34"/>
        <v>0</v>
      </c>
      <c r="AI65" s="304" t="str">
        <f t="shared" si="23"/>
        <v/>
      </c>
      <c r="AJ65" s="305">
        <f t="shared" ca="1" si="35"/>
        <v>0</v>
      </c>
      <c r="AK65" s="306">
        <f t="shared" ca="1" si="35"/>
        <v>0</v>
      </c>
    </row>
    <row r="66" spans="1:37" x14ac:dyDescent="0.2">
      <c r="A66" s="271">
        <v>22</v>
      </c>
      <c r="B66" s="304" t="str">
        <f t="shared" si="12"/>
        <v/>
      </c>
      <c r="C66" s="305">
        <f t="shared" ca="1" si="24"/>
        <v>0</v>
      </c>
      <c r="D66" s="306">
        <f t="shared" ca="1" si="24"/>
        <v>0</v>
      </c>
      <c r="E66" s="304" t="str">
        <f t="shared" si="13"/>
        <v/>
      </c>
      <c r="F66" s="305">
        <f t="shared" ca="1" si="25"/>
        <v>0</v>
      </c>
      <c r="G66" s="306">
        <f t="shared" ca="1" si="25"/>
        <v>0</v>
      </c>
      <c r="H66" s="304" t="str">
        <f t="shared" si="14"/>
        <v/>
      </c>
      <c r="I66" s="305">
        <f t="shared" ca="1" si="26"/>
        <v>0</v>
      </c>
      <c r="J66" s="306">
        <f t="shared" ca="1" si="26"/>
        <v>0</v>
      </c>
      <c r="K66" s="304" t="str">
        <f t="shared" si="15"/>
        <v/>
      </c>
      <c r="L66" s="305">
        <f t="shared" ca="1" si="27"/>
        <v>0</v>
      </c>
      <c r="M66" s="306">
        <f t="shared" ca="1" si="27"/>
        <v>0</v>
      </c>
      <c r="N66" s="304" t="str">
        <f t="shared" si="16"/>
        <v/>
      </c>
      <c r="O66" s="305">
        <f t="shared" ca="1" si="28"/>
        <v>0</v>
      </c>
      <c r="P66" s="306">
        <f t="shared" ca="1" si="28"/>
        <v>0</v>
      </c>
      <c r="Q66" s="304" t="str">
        <f t="shared" si="17"/>
        <v/>
      </c>
      <c r="R66" s="305">
        <f t="shared" ca="1" si="29"/>
        <v>0</v>
      </c>
      <c r="S66" s="306">
        <f t="shared" ca="1" si="29"/>
        <v>0</v>
      </c>
      <c r="T66" s="304" t="str">
        <f t="shared" si="18"/>
        <v/>
      </c>
      <c r="U66" s="305">
        <f t="shared" ca="1" si="30"/>
        <v>0</v>
      </c>
      <c r="V66" s="306">
        <f t="shared" ca="1" si="30"/>
        <v>0</v>
      </c>
      <c r="W66" s="304" t="str">
        <f t="shared" si="19"/>
        <v/>
      </c>
      <c r="X66" s="305">
        <f t="shared" ca="1" si="31"/>
        <v>0</v>
      </c>
      <c r="Y66" s="306">
        <f t="shared" ca="1" si="31"/>
        <v>0</v>
      </c>
      <c r="Z66" s="304" t="str">
        <f t="shared" si="20"/>
        <v/>
      </c>
      <c r="AA66" s="305">
        <f t="shared" ca="1" si="32"/>
        <v>0</v>
      </c>
      <c r="AB66" s="306">
        <f t="shared" ca="1" si="32"/>
        <v>0</v>
      </c>
      <c r="AC66" s="304" t="str">
        <f t="shared" si="21"/>
        <v/>
      </c>
      <c r="AD66" s="305">
        <f t="shared" ca="1" si="33"/>
        <v>0</v>
      </c>
      <c r="AE66" s="306">
        <f t="shared" ca="1" si="33"/>
        <v>0</v>
      </c>
      <c r="AF66" s="304" t="str">
        <f t="shared" si="22"/>
        <v/>
      </c>
      <c r="AG66" s="305">
        <f t="shared" ca="1" si="34"/>
        <v>0</v>
      </c>
      <c r="AH66" s="306">
        <f t="shared" ca="1" si="34"/>
        <v>0</v>
      </c>
      <c r="AI66" s="304" t="str">
        <f t="shared" si="23"/>
        <v/>
      </c>
      <c r="AJ66" s="305">
        <f t="shared" ca="1" si="35"/>
        <v>0</v>
      </c>
      <c r="AK66" s="306">
        <f t="shared" ca="1" si="35"/>
        <v>0</v>
      </c>
    </row>
    <row r="67" spans="1:37" x14ac:dyDescent="0.2">
      <c r="A67" s="271">
        <v>23</v>
      </c>
      <c r="B67" s="304" t="str">
        <f t="shared" si="12"/>
        <v/>
      </c>
      <c r="C67" s="305">
        <f t="shared" ca="1" si="24"/>
        <v>0</v>
      </c>
      <c r="D67" s="306">
        <f t="shared" ca="1" si="24"/>
        <v>0</v>
      </c>
      <c r="E67" s="304" t="str">
        <f t="shared" si="13"/>
        <v/>
      </c>
      <c r="F67" s="305">
        <f t="shared" ca="1" si="25"/>
        <v>0</v>
      </c>
      <c r="G67" s="306">
        <f t="shared" ca="1" si="25"/>
        <v>0</v>
      </c>
      <c r="H67" s="304" t="str">
        <f t="shared" si="14"/>
        <v/>
      </c>
      <c r="I67" s="305">
        <f t="shared" ca="1" si="26"/>
        <v>0</v>
      </c>
      <c r="J67" s="306">
        <f t="shared" ca="1" si="26"/>
        <v>0</v>
      </c>
      <c r="K67" s="304" t="str">
        <f t="shared" si="15"/>
        <v/>
      </c>
      <c r="L67" s="305">
        <f t="shared" ca="1" si="27"/>
        <v>0</v>
      </c>
      <c r="M67" s="306">
        <f t="shared" ca="1" si="27"/>
        <v>0</v>
      </c>
      <c r="N67" s="304" t="str">
        <f t="shared" si="16"/>
        <v/>
      </c>
      <c r="O67" s="305">
        <f t="shared" ca="1" si="28"/>
        <v>0</v>
      </c>
      <c r="P67" s="306">
        <f t="shared" ca="1" si="28"/>
        <v>0</v>
      </c>
      <c r="Q67" s="304" t="str">
        <f t="shared" si="17"/>
        <v/>
      </c>
      <c r="R67" s="305">
        <f t="shared" ca="1" si="29"/>
        <v>0</v>
      </c>
      <c r="S67" s="306">
        <f t="shared" ca="1" si="29"/>
        <v>0</v>
      </c>
      <c r="T67" s="304" t="str">
        <f t="shared" si="18"/>
        <v/>
      </c>
      <c r="U67" s="305">
        <f t="shared" ca="1" si="30"/>
        <v>0</v>
      </c>
      <c r="V67" s="306">
        <f t="shared" ca="1" si="30"/>
        <v>0</v>
      </c>
      <c r="W67" s="304" t="str">
        <f t="shared" si="19"/>
        <v/>
      </c>
      <c r="X67" s="305">
        <f t="shared" ca="1" si="31"/>
        <v>0</v>
      </c>
      <c r="Y67" s="306">
        <f t="shared" ca="1" si="31"/>
        <v>0</v>
      </c>
      <c r="Z67" s="304" t="str">
        <f t="shared" si="20"/>
        <v/>
      </c>
      <c r="AA67" s="305">
        <f t="shared" ca="1" si="32"/>
        <v>0</v>
      </c>
      <c r="AB67" s="306">
        <f t="shared" ca="1" si="32"/>
        <v>0</v>
      </c>
      <c r="AC67" s="304" t="str">
        <f t="shared" si="21"/>
        <v/>
      </c>
      <c r="AD67" s="305">
        <f t="shared" ca="1" si="33"/>
        <v>0</v>
      </c>
      <c r="AE67" s="306">
        <f t="shared" ca="1" si="33"/>
        <v>0</v>
      </c>
      <c r="AF67" s="304" t="str">
        <f t="shared" si="22"/>
        <v/>
      </c>
      <c r="AG67" s="305">
        <f t="shared" ca="1" si="34"/>
        <v>0</v>
      </c>
      <c r="AH67" s="306">
        <f t="shared" ca="1" si="34"/>
        <v>0</v>
      </c>
      <c r="AI67" s="304" t="str">
        <f t="shared" si="23"/>
        <v/>
      </c>
      <c r="AJ67" s="305">
        <f t="shared" ca="1" si="35"/>
        <v>0</v>
      </c>
      <c r="AK67" s="306">
        <f t="shared" ca="1" si="35"/>
        <v>0</v>
      </c>
    </row>
    <row r="68" spans="1:37" x14ac:dyDescent="0.2">
      <c r="A68" s="271">
        <v>24</v>
      </c>
      <c r="B68" s="304" t="str">
        <f t="shared" si="12"/>
        <v/>
      </c>
      <c r="C68" s="305">
        <f t="shared" ca="1" si="24"/>
        <v>0</v>
      </c>
      <c r="D68" s="306">
        <f t="shared" ca="1" si="24"/>
        <v>0</v>
      </c>
      <c r="E68" s="304" t="str">
        <f t="shared" si="13"/>
        <v/>
      </c>
      <c r="F68" s="305">
        <f t="shared" ca="1" si="25"/>
        <v>0</v>
      </c>
      <c r="G68" s="306">
        <f t="shared" ca="1" si="25"/>
        <v>0</v>
      </c>
      <c r="H68" s="304" t="str">
        <f t="shared" si="14"/>
        <v/>
      </c>
      <c r="I68" s="305">
        <f t="shared" ca="1" si="26"/>
        <v>0</v>
      </c>
      <c r="J68" s="306">
        <f t="shared" ca="1" si="26"/>
        <v>0</v>
      </c>
      <c r="K68" s="304" t="str">
        <f t="shared" si="15"/>
        <v/>
      </c>
      <c r="L68" s="305">
        <f t="shared" ca="1" si="27"/>
        <v>0</v>
      </c>
      <c r="M68" s="306">
        <f t="shared" ca="1" si="27"/>
        <v>0</v>
      </c>
      <c r="N68" s="304" t="str">
        <f t="shared" si="16"/>
        <v/>
      </c>
      <c r="O68" s="305">
        <f t="shared" ca="1" si="28"/>
        <v>0</v>
      </c>
      <c r="P68" s="306">
        <f t="shared" ca="1" si="28"/>
        <v>0</v>
      </c>
      <c r="Q68" s="304" t="str">
        <f t="shared" si="17"/>
        <v/>
      </c>
      <c r="R68" s="305">
        <f t="shared" ca="1" si="29"/>
        <v>0</v>
      </c>
      <c r="S68" s="306">
        <f t="shared" ca="1" si="29"/>
        <v>0</v>
      </c>
      <c r="T68" s="304" t="str">
        <f t="shared" si="18"/>
        <v/>
      </c>
      <c r="U68" s="305">
        <f t="shared" ca="1" si="30"/>
        <v>0</v>
      </c>
      <c r="V68" s="306">
        <f t="shared" ca="1" si="30"/>
        <v>0</v>
      </c>
      <c r="W68" s="304" t="str">
        <f t="shared" si="19"/>
        <v/>
      </c>
      <c r="X68" s="305">
        <f t="shared" ca="1" si="31"/>
        <v>0</v>
      </c>
      <c r="Y68" s="306">
        <f t="shared" ca="1" si="31"/>
        <v>0</v>
      </c>
      <c r="Z68" s="304" t="str">
        <f t="shared" si="20"/>
        <v/>
      </c>
      <c r="AA68" s="305">
        <f t="shared" ca="1" si="32"/>
        <v>0</v>
      </c>
      <c r="AB68" s="306">
        <f t="shared" ca="1" si="32"/>
        <v>0</v>
      </c>
      <c r="AC68" s="304" t="str">
        <f t="shared" si="21"/>
        <v/>
      </c>
      <c r="AD68" s="305">
        <f t="shared" ca="1" si="33"/>
        <v>0</v>
      </c>
      <c r="AE68" s="306">
        <f t="shared" ca="1" si="33"/>
        <v>0</v>
      </c>
      <c r="AF68" s="304" t="str">
        <f t="shared" si="22"/>
        <v/>
      </c>
      <c r="AG68" s="305">
        <f t="shared" ca="1" si="34"/>
        <v>0</v>
      </c>
      <c r="AH68" s="306">
        <f t="shared" ca="1" si="34"/>
        <v>0</v>
      </c>
      <c r="AI68" s="304" t="str">
        <f t="shared" si="23"/>
        <v>f</v>
      </c>
      <c r="AJ68" s="305">
        <f t="shared" ca="1" si="35"/>
        <v>0</v>
      </c>
      <c r="AK68" s="306">
        <f t="shared" ca="1" si="35"/>
        <v>0</v>
      </c>
    </row>
    <row r="69" spans="1:37" x14ac:dyDescent="0.2">
      <c r="A69" s="271">
        <v>25</v>
      </c>
      <c r="B69" s="304" t="str">
        <f t="shared" si="12"/>
        <v/>
      </c>
      <c r="C69" s="305">
        <f t="shared" ca="1" si="24"/>
        <v>0</v>
      </c>
      <c r="D69" s="306">
        <f t="shared" ca="1" si="24"/>
        <v>0</v>
      </c>
      <c r="E69" s="304" t="str">
        <f t="shared" si="13"/>
        <v/>
      </c>
      <c r="F69" s="305">
        <f t="shared" ca="1" si="25"/>
        <v>0</v>
      </c>
      <c r="G69" s="306">
        <f t="shared" ca="1" si="25"/>
        <v>0</v>
      </c>
      <c r="H69" s="304" t="str">
        <f t="shared" si="14"/>
        <v/>
      </c>
      <c r="I69" s="305">
        <f t="shared" ca="1" si="26"/>
        <v>0</v>
      </c>
      <c r="J69" s="306">
        <f t="shared" ca="1" si="26"/>
        <v>0</v>
      </c>
      <c r="K69" s="304" t="str">
        <f t="shared" si="15"/>
        <v/>
      </c>
      <c r="L69" s="305">
        <f t="shared" ca="1" si="27"/>
        <v>0</v>
      </c>
      <c r="M69" s="306">
        <f t="shared" ca="1" si="27"/>
        <v>0</v>
      </c>
      <c r="N69" s="304" t="str">
        <f t="shared" si="16"/>
        <v/>
      </c>
      <c r="O69" s="305">
        <f t="shared" ca="1" si="28"/>
        <v>0</v>
      </c>
      <c r="P69" s="306">
        <f t="shared" ca="1" si="28"/>
        <v>0</v>
      </c>
      <c r="Q69" s="304" t="str">
        <f t="shared" si="17"/>
        <v/>
      </c>
      <c r="R69" s="305">
        <f t="shared" ca="1" si="29"/>
        <v>0</v>
      </c>
      <c r="S69" s="306">
        <f t="shared" ca="1" si="29"/>
        <v>0</v>
      </c>
      <c r="T69" s="304" t="str">
        <f t="shared" si="18"/>
        <v/>
      </c>
      <c r="U69" s="305">
        <f t="shared" ca="1" si="30"/>
        <v>0</v>
      </c>
      <c r="V69" s="306">
        <f t="shared" ca="1" si="30"/>
        <v>0</v>
      </c>
      <c r="W69" s="304" t="str">
        <f t="shared" si="19"/>
        <v/>
      </c>
      <c r="X69" s="305">
        <f t="shared" ca="1" si="31"/>
        <v>0</v>
      </c>
      <c r="Y69" s="306">
        <f t="shared" ca="1" si="31"/>
        <v>0</v>
      </c>
      <c r="Z69" s="304" t="str">
        <f t="shared" si="20"/>
        <v/>
      </c>
      <c r="AA69" s="305">
        <f t="shared" ca="1" si="32"/>
        <v>0</v>
      </c>
      <c r="AB69" s="306">
        <f t="shared" ca="1" si="32"/>
        <v>0</v>
      </c>
      <c r="AC69" s="304" t="str">
        <f t="shared" si="21"/>
        <v/>
      </c>
      <c r="AD69" s="305">
        <f t="shared" ca="1" si="33"/>
        <v>0</v>
      </c>
      <c r="AE69" s="306">
        <f t="shared" ca="1" si="33"/>
        <v>0</v>
      </c>
      <c r="AF69" s="304" t="str">
        <f t="shared" si="22"/>
        <v/>
      </c>
      <c r="AG69" s="305">
        <f t="shared" ca="1" si="34"/>
        <v>0</v>
      </c>
      <c r="AH69" s="306">
        <f t="shared" ca="1" si="34"/>
        <v>0</v>
      </c>
      <c r="AI69" s="304" t="str">
        <f t="shared" si="23"/>
        <v>f</v>
      </c>
      <c r="AJ69" s="305">
        <f t="shared" ca="1" si="35"/>
        <v>0</v>
      </c>
      <c r="AK69" s="306">
        <f t="shared" ca="1" si="35"/>
        <v>0</v>
      </c>
    </row>
    <row r="70" spans="1:37" x14ac:dyDescent="0.2">
      <c r="A70" s="271">
        <v>26</v>
      </c>
      <c r="B70" s="304" t="str">
        <f t="shared" si="12"/>
        <v/>
      </c>
      <c r="C70" s="305">
        <f t="shared" ca="1" si="24"/>
        <v>0</v>
      </c>
      <c r="D70" s="306">
        <f t="shared" ca="1" si="24"/>
        <v>0</v>
      </c>
      <c r="E70" s="304" t="str">
        <f t="shared" si="13"/>
        <v/>
      </c>
      <c r="F70" s="305">
        <f t="shared" ca="1" si="25"/>
        <v>0</v>
      </c>
      <c r="G70" s="306">
        <f t="shared" ca="1" si="25"/>
        <v>0</v>
      </c>
      <c r="H70" s="304" t="str">
        <f t="shared" si="14"/>
        <v/>
      </c>
      <c r="I70" s="305">
        <f t="shared" ca="1" si="26"/>
        <v>0</v>
      </c>
      <c r="J70" s="306">
        <f t="shared" ca="1" si="26"/>
        <v>0</v>
      </c>
      <c r="K70" s="304" t="str">
        <f t="shared" si="15"/>
        <v/>
      </c>
      <c r="L70" s="305">
        <f t="shared" ca="1" si="27"/>
        <v>0</v>
      </c>
      <c r="M70" s="306">
        <f t="shared" ca="1" si="27"/>
        <v>0</v>
      </c>
      <c r="N70" s="304" t="str">
        <f t="shared" si="16"/>
        <v/>
      </c>
      <c r="O70" s="305">
        <f t="shared" ca="1" si="28"/>
        <v>0</v>
      </c>
      <c r="P70" s="306">
        <f t="shared" ca="1" si="28"/>
        <v>0</v>
      </c>
      <c r="Q70" s="304" t="str">
        <f t="shared" si="17"/>
        <v/>
      </c>
      <c r="R70" s="305">
        <f t="shared" ca="1" si="29"/>
        <v>0</v>
      </c>
      <c r="S70" s="306">
        <f t="shared" ca="1" si="29"/>
        <v>0</v>
      </c>
      <c r="T70" s="304" t="str">
        <f t="shared" si="18"/>
        <v/>
      </c>
      <c r="U70" s="305">
        <f t="shared" ca="1" si="30"/>
        <v>0</v>
      </c>
      <c r="V70" s="306">
        <f t="shared" ca="1" si="30"/>
        <v>0</v>
      </c>
      <c r="W70" s="304" t="str">
        <f t="shared" si="19"/>
        <v/>
      </c>
      <c r="X70" s="305">
        <f t="shared" ca="1" si="31"/>
        <v>0</v>
      </c>
      <c r="Y70" s="306">
        <f t="shared" ca="1" si="31"/>
        <v>0</v>
      </c>
      <c r="Z70" s="304" t="str">
        <f t="shared" si="20"/>
        <v/>
      </c>
      <c r="AA70" s="305">
        <f t="shared" ca="1" si="32"/>
        <v>0</v>
      </c>
      <c r="AB70" s="306">
        <f t="shared" ca="1" si="32"/>
        <v>0</v>
      </c>
      <c r="AC70" s="304" t="str">
        <f t="shared" si="21"/>
        <v/>
      </c>
      <c r="AD70" s="305">
        <f t="shared" ca="1" si="33"/>
        <v>0</v>
      </c>
      <c r="AE70" s="306">
        <f t="shared" ca="1" si="33"/>
        <v>0</v>
      </c>
      <c r="AF70" s="304" t="str">
        <f t="shared" si="22"/>
        <v/>
      </c>
      <c r="AG70" s="305">
        <f t="shared" ca="1" si="34"/>
        <v>0</v>
      </c>
      <c r="AH70" s="306">
        <f t="shared" ca="1" si="34"/>
        <v>0</v>
      </c>
      <c r="AI70" s="304" t="str">
        <f t="shared" si="23"/>
        <v>f</v>
      </c>
      <c r="AJ70" s="305">
        <f t="shared" ca="1" si="35"/>
        <v>0</v>
      </c>
      <c r="AK70" s="306">
        <f t="shared" ca="1" si="35"/>
        <v>0</v>
      </c>
    </row>
    <row r="71" spans="1:37" x14ac:dyDescent="0.2">
      <c r="A71" s="271">
        <v>27</v>
      </c>
      <c r="B71" s="304" t="str">
        <f t="shared" si="12"/>
        <v/>
      </c>
      <c r="C71" s="305">
        <f t="shared" ca="1" si="24"/>
        <v>0</v>
      </c>
      <c r="D71" s="306">
        <f t="shared" ca="1" si="24"/>
        <v>0</v>
      </c>
      <c r="E71" s="304" t="str">
        <f t="shared" si="13"/>
        <v/>
      </c>
      <c r="F71" s="305">
        <f t="shared" ca="1" si="25"/>
        <v>0</v>
      </c>
      <c r="G71" s="306">
        <f t="shared" ca="1" si="25"/>
        <v>0</v>
      </c>
      <c r="H71" s="304" t="str">
        <f t="shared" si="14"/>
        <v/>
      </c>
      <c r="I71" s="305">
        <f t="shared" ca="1" si="26"/>
        <v>0</v>
      </c>
      <c r="J71" s="306">
        <f t="shared" ca="1" si="26"/>
        <v>0</v>
      </c>
      <c r="K71" s="304" t="str">
        <f t="shared" si="15"/>
        <v/>
      </c>
      <c r="L71" s="305">
        <f t="shared" ca="1" si="27"/>
        <v>0</v>
      </c>
      <c r="M71" s="306">
        <f t="shared" ca="1" si="27"/>
        <v>0</v>
      </c>
      <c r="N71" s="304" t="str">
        <f t="shared" si="16"/>
        <v/>
      </c>
      <c r="O71" s="305">
        <f t="shared" ca="1" si="28"/>
        <v>0</v>
      </c>
      <c r="P71" s="306">
        <f t="shared" ca="1" si="28"/>
        <v>0</v>
      </c>
      <c r="Q71" s="304" t="str">
        <f t="shared" si="17"/>
        <v/>
      </c>
      <c r="R71" s="305">
        <f t="shared" ca="1" si="29"/>
        <v>0</v>
      </c>
      <c r="S71" s="306">
        <f t="shared" ca="1" si="29"/>
        <v>0</v>
      </c>
      <c r="T71" s="304" t="str">
        <f t="shared" si="18"/>
        <v/>
      </c>
      <c r="U71" s="305">
        <f t="shared" ca="1" si="30"/>
        <v>0</v>
      </c>
      <c r="V71" s="306">
        <f t="shared" ca="1" si="30"/>
        <v>0</v>
      </c>
      <c r="W71" s="304" t="str">
        <f t="shared" si="19"/>
        <v/>
      </c>
      <c r="X71" s="305">
        <f t="shared" ca="1" si="31"/>
        <v>0</v>
      </c>
      <c r="Y71" s="306">
        <f t="shared" ca="1" si="31"/>
        <v>0</v>
      </c>
      <c r="Z71" s="304" t="str">
        <f t="shared" si="20"/>
        <v/>
      </c>
      <c r="AA71" s="305">
        <f t="shared" ca="1" si="32"/>
        <v>0</v>
      </c>
      <c r="AB71" s="306">
        <f t="shared" ca="1" si="32"/>
        <v>0</v>
      </c>
      <c r="AC71" s="304" t="str">
        <f t="shared" si="21"/>
        <v/>
      </c>
      <c r="AD71" s="305">
        <f t="shared" ca="1" si="33"/>
        <v>0</v>
      </c>
      <c r="AE71" s="306">
        <f t="shared" ca="1" si="33"/>
        <v>0</v>
      </c>
      <c r="AF71" s="304" t="str">
        <f t="shared" si="22"/>
        <v/>
      </c>
      <c r="AG71" s="305">
        <f t="shared" ca="1" si="34"/>
        <v>0</v>
      </c>
      <c r="AH71" s="306">
        <f t="shared" ca="1" si="34"/>
        <v>0</v>
      </c>
      <c r="AI71" s="304" t="str">
        <f t="shared" si="23"/>
        <v/>
      </c>
      <c r="AJ71" s="305">
        <f t="shared" ca="1" si="35"/>
        <v>0</v>
      </c>
      <c r="AK71" s="306">
        <f t="shared" ca="1" si="35"/>
        <v>0</v>
      </c>
    </row>
    <row r="72" spans="1:37" x14ac:dyDescent="0.2">
      <c r="A72" s="271">
        <v>28</v>
      </c>
      <c r="B72" s="304" t="str">
        <f t="shared" si="12"/>
        <v/>
      </c>
      <c r="C72" s="305">
        <f t="shared" ca="1" si="24"/>
        <v>0</v>
      </c>
      <c r="D72" s="306">
        <f t="shared" ca="1" si="24"/>
        <v>0</v>
      </c>
      <c r="E72" s="304" t="str">
        <f t="shared" si="13"/>
        <v/>
      </c>
      <c r="F72" s="305">
        <f t="shared" ca="1" si="25"/>
        <v>0</v>
      </c>
      <c r="G72" s="306">
        <f t="shared" ca="1" si="25"/>
        <v>0</v>
      </c>
      <c r="H72" s="304" t="str">
        <f t="shared" si="14"/>
        <v/>
      </c>
      <c r="I72" s="305">
        <f t="shared" ca="1" si="26"/>
        <v>0</v>
      </c>
      <c r="J72" s="306">
        <f t="shared" ca="1" si="26"/>
        <v>0</v>
      </c>
      <c r="K72" s="304" t="str">
        <f t="shared" si="15"/>
        <v/>
      </c>
      <c r="L72" s="305">
        <f t="shared" ca="1" si="27"/>
        <v>0</v>
      </c>
      <c r="M72" s="306">
        <f t="shared" ca="1" si="27"/>
        <v>0</v>
      </c>
      <c r="N72" s="304" t="str">
        <f t="shared" si="16"/>
        <v>f</v>
      </c>
      <c r="O72" s="305">
        <f t="shared" ca="1" si="28"/>
        <v>0</v>
      </c>
      <c r="P72" s="306">
        <f t="shared" ca="1" si="28"/>
        <v>0</v>
      </c>
      <c r="Q72" s="304" t="str">
        <f t="shared" si="17"/>
        <v/>
      </c>
      <c r="R72" s="305">
        <f t="shared" ca="1" si="29"/>
        <v>0</v>
      </c>
      <c r="S72" s="306">
        <f t="shared" ca="1" si="29"/>
        <v>0</v>
      </c>
      <c r="T72" s="304" t="str">
        <f t="shared" si="18"/>
        <v/>
      </c>
      <c r="U72" s="305">
        <f t="shared" ca="1" si="30"/>
        <v>0</v>
      </c>
      <c r="V72" s="306">
        <f t="shared" ca="1" si="30"/>
        <v>0</v>
      </c>
      <c r="W72" s="304" t="str">
        <f t="shared" si="19"/>
        <v/>
      </c>
      <c r="X72" s="305">
        <f t="shared" ca="1" si="31"/>
        <v>0</v>
      </c>
      <c r="Y72" s="306">
        <f t="shared" ca="1" si="31"/>
        <v>0</v>
      </c>
      <c r="Z72" s="304" t="str">
        <f t="shared" si="20"/>
        <v/>
      </c>
      <c r="AA72" s="305">
        <f t="shared" ca="1" si="32"/>
        <v>0</v>
      </c>
      <c r="AB72" s="306">
        <f t="shared" ca="1" si="32"/>
        <v>0</v>
      </c>
      <c r="AC72" s="304" t="str">
        <f t="shared" si="21"/>
        <v/>
      </c>
      <c r="AD72" s="305">
        <f t="shared" ca="1" si="33"/>
        <v>0</v>
      </c>
      <c r="AE72" s="306">
        <f t="shared" ca="1" si="33"/>
        <v>0</v>
      </c>
      <c r="AF72" s="304" t="str">
        <f t="shared" si="22"/>
        <v/>
      </c>
      <c r="AG72" s="305">
        <f t="shared" ca="1" si="34"/>
        <v>0</v>
      </c>
      <c r="AH72" s="306">
        <f t="shared" ca="1" si="34"/>
        <v>0</v>
      </c>
      <c r="AI72" s="304" t="str">
        <f t="shared" si="23"/>
        <v/>
      </c>
      <c r="AJ72" s="305">
        <f t="shared" ca="1" si="35"/>
        <v>0</v>
      </c>
      <c r="AK72" s="306">
        <f t="shared" ca="1" si="35"/>
        <v>0</v>
      </c>
    </row>
    <row r="73" spans="1:37" x14ac:dyDescent="0.2">
      <c r="A73" s="271">
        <v>29</v>
      </c>
      <c r="B73" s="304" t="str">
        <f t="shared" si="12"/>
        <v/>
      </c>
      <c r="C73" s="305">
        <f t="shared" ca="1" si="24"/>
        <v>0</v>
      </c>
      <c r="D73" s="306">
        <f t="shared" ca="1" si="24"/>
        <v>0</v>
      </c>
      <c r="E73" s="304" t="str">
        <f t="shared" si="13"/>
        <v/>
      </c>
      <c r="F73" s="305">
        <f t="shared" si="25"/>
        <v>0</v>
      </c>
      <c r="G73" s="306">
        <f t="shared" si="25"/>
        <v>0</v>
      </c>
      <c r="H73" s="304" t="str">
        <f t="shared" si="14"/>
        <v/>
      </c>
      <c r="I73" s="305">
        <f t="shared" ca="1" si="26"/>
        <v>0</v>
      </c>
      <c r="J73" s="306">
        <f t="shared" ca="1" si="26"/>
        <v>0</v>
      </c>
      <c r="K73" s="304" t="str">
        <f t="shared" si="15"/>
        <v/>
      </c>
      <c r="L73" s="305">
        <f t="shared" ca="1" si="27"/>
        <v>0</v>
      </c>
      <c r="M73" s="306">
        <f t="shared" ca="1" si="27"/>
        <v>0</v>
      </c>
      <c r="N73" s="304" t="str">
        <f t="shared" si="16"/>
        <v>f</v>
      </c>
      <c r="O73" s="305">
        <f t="shared" ca="1" si="28"/>
        <v>0</v>
      </c>
      <c r="P73" s="306">
        <f t="shared" ca="1" si="28"/>
        <v>0</v>
      </c>
      <c r="Q73" s="304" t="str">
        <f t="shared" si="17"/>
        <v/>
      </c>
      <c r="R73" s="305">
        <f t="shared" ca="1" si="29"/>
        <v>0</v>
      </c>
      <c r="S73" s="306">
        <f t="shared" ca="1" si="29"/>
        <v>0</v>
      </c>
      <c r="T73" s="304" t="str">
        <f t="shared" si="18"/>
        <v/>
      </c>
      <c r="U73" s="305">
        <f t="shared" ca="1" si="30"/>
        <v>0</v>
      </c>
      <c r="V73" s="306">
        <f t="shared" ca="1" si="30"/>
        <v>0</v>
      </c>
      <c r="W73" s="304" t="str">
        <f t="shared" si="19"/>
        <v/>
      </c>
      <c r="X73" s="305">
        <f t="shared" ca="1" si="31"/>
        <v>0</v>
      </c>
      <c r="Y73" s="306">
        <f t="shared" ca="1" si="31"/>
        <v>0</v>
      </c>
      <c r="Z73" s="304" t="str">
        <f t="shared" si="20"/>
        <v/>
      </c>
      <c r="AA73" s="305">
        <f t="shared" ca="1" si="32"/>
        <v>0</v>
      </c>
      <c r="AB73" s="306">
        <f t="shared" ca="1" si="32"/>
        <v>0</v>
      </c>
      <c r="AC73" s="304" t="str">
        <f t="shared" si="21"/>
        <v/>
      </c>
      <c r="AD73" s="305">
        <f t="shared" ca="1" si="33"/>
        <v>0</v>
      </c>
      <c r="AE73" s="306">
        <f t="shared" ca="1" si="33"/>
        <v>0</v>
      </c>
      <c r="AF73" s="304" t="str">
        <f t="shared" si="22"/>
        <v/>
      </c>
      <c r="AG73" s="305">
        <f t="shared" ca="1" si="34"/>
        <v>0</v>
      </c>
      <c r="AH73" s="306">
        <f t="shared" ca="1" si="34"/>
        <v>0</v>
      </c>
      <c r="AI73" s="304" t="str">
        <f t="shared" si="23"/>
        <v/>
      </c>
      <c r="AJ73" s="305">
        <f t="shared" ca="1" si="35"/>
        <v>0</v>
      </c>
      <c r="AK73" s="306">
        <f t="shared" ca="1" si="35"/>
        <v>0</v>
      </c>
    </row>
    <row r="74" spans="1:37" x14ac:dyDescent="0.2">
      <c r="A74" s="271">
        <v>30</v>
      </c>
      <c r="B74" s="304" t="str">
        <f t="shared" si="12"/>
        <v/>
      </c>
      <c r="C74" s="305">
        <f t="shared" ca="1" si="24"/>
        <v>0</v>
      </c>
      <c r="D74" s="306">
        <f t="shared" ca="1" si="24"/>
        <v>0</v>
      </c>
      <c r="E74" s="338"/>
      <c r="F74" s="339">
        <f t="shared" si="25"/>
        <v>0</v>
      </c>
      <c r="G74" s="340">
        <f t="shared" si="25"/>
        <v>0</v>
      </c>
      <c r="H74" s="304" t="str">
        <f t="shared" si="14"/>
        <v/>
      </c>
      <c r="I74" s="305">
        <f t="shared" ca="1" si="26"/>
        <v>0</v>
      </c>
      <c r="J74" s="306">
        <f t="shared" ca="1" si="26"/>
        <v>0</v>
      </c>
      <c r="K74" s="304" t="str">
        <f t="shared" si="15"/>
        <v/>
      </c>
      <c r="L74" s="305">
        <f t="shared" ca="1" si="27"/>
        <v>0</v>
      </c>
      <c r="M74" s="306">
        <f t="shared" ca="1" si="27"/>
        <v>0</v>
      </c>
      <c r="N74" s="304" t="str">
        <f t="shared" si="16"/>
        <v/>
      </c>
      <c r="O74" s="305">
        <f t="shared" ca="1" si="28"/>
        <v>0</v>
      </c>
      <c r="P74" s="306">
        <f t="shared" ca="1" si="28"/>
        <v>0</v>
      </c>
      <c r="Q74" s="304" t="str">
        <f t="shared" si="17"/>
        <v/>
      </c>
      <c r="R74" s="305">
        <f t="shared" ca="1" si="29"/>
        <v>0</v>
      </c>
      <c r="S74" s="306">
        <f t="shared" ca="1" si="29"/>
        <v>0</v>
      </c>
      <c r="T74" s="304" t="str">
        <f t="shared" si="18"/>
        <v/>
      </c>
      <c r="U74" s="305">
        <f t="shared" ca="1" si="30"/>
        <v>0</v>
      </c>
      <c r="V74" s="306">
        <f t="shared" ca="1" si="30"/>
        <v>0</v>
      </c>
      <c r="W74" s="304" t="str">
        <f t="shared" si="19"/>
        <v/>
      </c>
      <c r="X74" s="305">
        <f t="shared" ca="1" si="31"/>
        <v>0</v>
      </c>
      <c r="Y74" s="306">
        <f t="shared" ca="1" si="31"/>
        <v>0</v>
      </c>
      <c r="Z74" s="304" t="str">
        <f t="shared" si="20"/>
        <v/>
      </c>
      <c r="AA74" s="305">
        <f t="shared" ca="1" si="32"/>
        <v>0</v>
      </c>
      <c r="AB74" s="306">
        <f t="shared" ca="1" si="32"/>
        <v>0</v>
      </c>
      <c r="AC74" s="304" t="str">
        <f t="shared" si="21"/>
        <v/>
      </c>
      <c r="AD74" s="305">
        <f t="shared" ca="1" si="33"/>
        <v>0</v>
      </c>
      <c r="AE74" s="306">
        <f t="shared" ca="1" si="33"/>
        <v>0</v>
      </c>
      <c r="AF74" s="304" t="str">
        <f t="shared" si="22"/>
        <v/>
      </c>
      <c r="AG74" s="305">
        <f t="shared" ca="1" si="34"/>
        <v>0</v>
      </c>
      <c r="AH74" s="306">
        <f t="shared" ca="1" si="34"/>
        <v>0</v>
      </c>
      <c r="AI74" s="304" t="str">
        <f t="shared" si="23"/>
        <v/>
      </c>
      <c r="AJ74" s="305">
        <f t="shared" ca="1" si="35"/>
        <v>0</v>
      </c>
      <c r="AK74" s="306">
        <f t="shared" ca="1" si="35"/>
        <v>0</v>
      </c>
    </row>
    <row r="75" spans="1:37" ht="13.5" thickBot="1" x14ac:dyDescent="0.25">
      <c r="A75" s="271">
        <v>31</v>
      </c>
      <c r="B75" s="304" t="str">
        <f t="shared" si="12"/>
        <v/>
      </c>
      <c r="C75" s="305">
        <f t="shared" ca="1" si="24"/>
        <v>0</v>
      </c>
      <c r="D75" s="306">
        <f t="shared" ca="1" si="24"/>
        <v>0</v>
      </c>
      <c r="E75" s="338"/>
      <c r="F75" s="339">
        <f t="shared" si="25"/>
        <v>0</v>
      </c>
      <c r="G75" s="340">
        <f t="shared" si="25"/>
        <v>0</v>
      </c>
      <c r="H75" s="304" t="str">
        <f t="shared" si="14"/>
        <v/>
      </c>
      <c r="I75" s="305">
        <f t="shared" ca="1" si="26"/>
        <v>0</v>
      </c>
      <c r="J75" s="306">
        <f t="shared" ca="1" si="26"/>
        <v>0</v>
      </c>
      <c r="K75" s="338"/>
      <c r="L75" s="339">
        <f t="shared" si="27"/>
        <v>0</v>
      </c>
      <c r="M75" s="340">
        <f t="shared" si="27"/>
        <v>0</v>
      </c>
      <c r="N75" s="304" t="str">
        <f t="shared" si="16"/>
        <v/>
      </c>
      <c r="O75" s="305">
        <f t="shared" ca="1" si="28"/>
        <v>0</v>
      </c>
      <c r="P75" s="306">
        <f t="shared" ca="1" si="28"/>
        <v>0</v>
      </c>
      <c r="Q75" s="338"/>
      <c r="R75" s="339">
        <f t="shared" si="29"/>
        <v>0</v>
      </c>
      <c r="S75" s="340">
        <f t="shared" si="29"/>
        <v>0</v>
      </c>
      <c r="T75" s="304" t="str">
        <f t="shared" si="18"/>
        <v/>
      </c>
      <c r="U75" s="305">
        <f t="shared" ca="1" si="30"/>
        <v>0</v>
      </c>
      <c r="V75" s="306">
        <f t="shared" ca="1" si="30"/>
        <v>0</v>
      </c>
      <c r="W75" s="304" t="str">
        <f t="shared" si="19"/>
        <v/>
      </c>
      <c r="X75" s="305">
        <f t="shared" ca="1" si="31"/>
        <v>0</v>
      </c>
      <c r="Y75" s="306">
        <f t="shared" ca="1" si="31"/>
        <v>0</v>
      </c>
      <c r="Z75" s="338"/>
      <c r="AA75" s="339">
        <f t="shared" si="32"/>
        <v>0</v>
      </c>
      <c r="AB75" s="340">
        <f t="shared" si="32"/>
        <v>0</v>
      </c>
      <c r="AC75" s="304" t="str">
        <f t="shared" si="21"/>
        <v/>
      </c>
      <c r="AD75" s="305">
        <f t="shared" ca="1" si="33"/>
        <v>0</v>
      </c>
      <c r="AE75" s="306">
        <f t="shared" ca="1" si="33"/>
        <v>0</v>
      </c>
      <c r="AF75" s="338"/>
      <c r="AG75" s="339">
        <f t="shared" si="34"/>
        <v>0</v>
      </c>
      <c r="AH75" s="340">
        <f t="shared" si="34"/>
        <v>0</v>
      </c>
      <c r="AI75" s="304" t="str">
        <f t="shared" si="23"/>
        <v>f</v>
      </c>
      <c r="AJ75" s="305">
        <f t="shared" ca="1" si="35"/>
        <v>0</v>
      </c>
      <c r="AK75" s="306">
        <f t="shared" ca="1" si="35"/>
        <v>0</v>
      </c>
    </row>
    <row r="76" spans="1:37" x14ac:dyDescent="0.2">
      <c r="A76" s="270"/>
      <c r="B76" s="307" t="s">
        <v>459</v>
      </c>
      <c r="C76" s="218"/>
      <c r="D76" s="599">
        <f>'1'!$AB$53</f>
        <v>0</v>
      </c>
      <c r="E76" s="307" t="s">
        <v>459</v>
      </c>
      <c r="F76" s="218"/>
      <c r="G76" s="599">
        <f>'2'!$AB$53</f>
        <v>0</v>
      </c>
      <c r="H76" s="307" t="s">
        <v>459</v>
      </c>
      <c r="I76" s="218"/>
      <c r="J76" s="599">
        <f>'3'!$AB$53</f>
        <v>0</v>
      </c>
      <c r="K76" s="307" t="s">
        <v>459</v>
      </c>
      <c r="L76" s="218"/>
      <c r="M76" s="599">
        <f>'4'!$AB$53</f>
        <v>0</v>
      </c>
      <c r="N76" s="307" t="s">
        <v>459</v>
      </c>
      <c r="O76" s="218"/>
      <c r="P76" s="599">
        <f>'5'!$AB$53</f>
        <v>0</v>
      </c>
      <c r="Q76" s="307" t="s">
        <v>459</v>
      </c>
      <c r="R76" s="218"/>
      <c r="S76" s="599">
        <f>'6'!$AB$53</f>
        <v>0</v>
      </c>
      <c r="T76" s="307" t="s">
        <v>459</v>
      </c>
      <c r="U76" s="218"/>
      <c r="V76" s="599">
        <f>'7'!$AB$53</f>
        <v>0</v>
      </c>
      <c r="W76" s="307" t="s">
        <v>459</v>
      </c>
      <c r="X76" s="218"/>
      <c r="Y76" s="599">
        <f>'8'!$AB$53</f>
        <v>0</v>
      </c>
      <c r="Z76" s="307" t="s">
        <v>459</v>
      </c>
      <c r="AA76" s="218"/>
      <c r="AB76" s="599">
        <f>'9'!$AB$53</f>
        <v>0</v>
      </c>
      <c r="AC76" s="307" t="s">
        <v>459</v>
      </c>
      <c r="AD76" s="218"/>
      <c r="AE76" s="599">
        <f>'10'!$AB$53</f>
        <v>0</v>
      </c>
      <c r="AF76" s="307" t="s">
        <v>459</v>
      </c>
      <c r="AG76" s="218"/>
      <c r="AH76" s="599">
        <f>'11'!$AB$53</f>
        <v>0</v>
      </c>
      <c r="AI76" s="307" t="s">
        <v>459</v>
      </c>
      <c r="AJ76" s="218"/>
      <c r="AK76" s="599">
        <f>'12'!$AB$53</f>
        <v>0</v>
      </c>
    </row>
    <row r="77" spans="1:37" ht="16.5" thickBot="1" x14ac:dyDescent="0.3">
      <c r="A77" s="308" t="s">
        <v>114</v>
      </c>
      <c r="B77" s="2112">
        <f ca="1">SUM(C45:C75)</f>
        <v>0</v>
      </c>
      <c r="C77" s="2113"/>
      <c r="D77" s="309">
        <f ca="1">SUM(D45:D75)</f>
        <v>0</v>
      </c>
      <c r="E77" s="2112">
        <f ca="1">SUM(F45:F75)</f>
        <v>0</v>
      </c>
      <c r="F77" s="2113"/>
      <c r="G77" s="309">
        <f ca="1">SUM(G45:G75)</f>
        <v>0</v>
      </c>
      <c r="H77" s="2112">
        <f ca="1">SUM(I45:I75)</f>
        <v>0</v>
      </c>
      <c r="I77" s="2113"/>
      <c r="J77" s="309">
        <f ca="1">SUM(J45:J75)</f>
        <v>0</v>
      </c>
      <c r="K77" s="2112">
        <f ca="1">SUM(L45:L75)</f>
        <v>0</v>
      </c>
      <c r="L77" s="2113"/>
      <c r="M77" s="309">
        <f ca="1">SUM(M45:M75)</f>
        <v>0</v>
      </c>
      <c r="N77" s="2112">
        <f ca="1">SUM(O45:O75)</f>
        <v>0</v>
      </c>
      <c r="O77" s="2113"/>
      <c r="P77" s="309">
        <f ca="1">SUM(P45:P75)</f>
        <v>0</v>
      </c>
      <c r="Q77" s="2112">
        <f ca="1">SUM(R45:R75)</f>
        <v>0</v>
      </c>
      <c r="R77" s="2113"/>
      <c r="S77" s="309">
        <f ca="1">SUM(S45:S75)</f>
        <v>0</v>
      </c>
      <c r="T77" s="2112">
        <f ca="1">SUM(U45:U75)</f>
        <v>0</v>
      </c>
      <c r="U77" s="2113"/>
      <c r="V77" s="309">
        <f ca="1">SUM(V45:V75)</f>
        <v>0</v>
      </c>
      <c r="W77" s="2112">
        <f ca="1">SUM(X45:X75)</f>
        <v>0</v>
      </c>
      <c r="X77" s="2113"/>
      <c r="Y77" s="309">
        <f ca="1">SUM(Y45:Y75)</f>
        <v>0</v>
      </c>
      <c r="Z77" s="2112">
        <f ca="1">SUM(AA45:AA75)</f>
        <v>0</v>
      </c>
      <c r="AA77" s="2113"/>
      <c r="AB77" s="309">
        <f ca="1">SUM(AB45:AB75)</f>
        <v>0</v>
      </c>
      <c r="AC77" s="2112">
        <f ca="1">SUM(AD45:AD75)</f>
        <v>0</v>
      </c>
      <c r="AD77" s="2113"/>
      <c r="AE77" s="309">
        <f ca="1">SUM(AE45:AE75)</f>
        <v>0</v>
      </c>
      <c r="AF77" s="2112">
        <f ca="1">SUM(AG45:AG75)</f>
        <v>0</v>
      </c>
      <c r="AG77" s="2113"/>
      <c r="AH77" s="309">
        <f ca="1">SUM(AH45:AH75)</f>
        <v>0</v>
      </c>
      <c r="AI77" s="2112">
        <f ca="1">SUM(AJ45:AJ75)</f>
        <v>0</v>
      </c>
      <c r="AJ77" s="2113"/>
      <c r="AK77" s="309">
        <f ca="1">SUM(AK45:AK75)</f>
        <v>0</v>
      </c>
    </row>
    <row r="78" spans="1:37" ht="13.5" thickBot="1" x14ac:dyDescent="0.25">
      <c r="A78" s="310"/>
      <c r="R78" s="596" t="s">
        <v>460</v>
      </c>
      <c r="S78" s="598" t="str">
        <f>S38</f>
        <v>J</v>
      </c>
      <c r="T78" s="597" t="str">
        <f>IF(OR(S78="j",S78="n"),"","Bitte entweder J oder N eingeben!")</f>
        <v/>
      </c>
      <c r="AJ78" s="596" t="s">
        <v>460</v>
      </c>
      <c r="AK78" s="598" t="str">
        <f>S78</f>
        <v>J</v>
      </c>
    </row>
    <row r="79" spans="1:37" ht="13.5" thickBot="1" x14ac:dyDescent="0.25">
      <c r="C79" s="311" t="s">
        <v>659</v>
      </c>
      <c r="D79" s="312" t="str">
        <f>Übersicht!L2</f>
        <v>Ihr Name</v>
      </c>
      <c r="E79" s="312"/>
      <c r="F79" s="312"/>
      <c r="G79" s="313"/>
      <c r="H79" s="314"/>
      <c r="I79" s="315"/>
      <c r="J79" s="315"/>
      <c r="K79" s="316" t="s">
        <v>461</v>
      </c>
      <c r="L79" s="314"/>
      <c r="M79" s="317" t="s">
        <v>462</v>
      </c>
      <c r="N79" s="318">
        <f ca="1">B77+F77+I77+L77+O77+R77</f>
        <v>0</v>
      </c>
      <c r="O79" s="319"/>
      <c r="P79" s="315"/>
      <c r="Q79" s="317" t="s">
        <v>463</v>
      </c>
      <c r="R79" s="318">
        <f ca="1">D77+G77+J77+M77+P77+S77</f>
        <v>0</v>
      </c>
      <c r="S79" s="320"/>
      <c r="V79" s="311" t="s">
        <v>659</v>
      </c>
      <c r="W79" s="312" t="str">
        <f>D79</f>
        <v>Ihr Name</v>
      </c>
      <c r="X79" s="312"/>
      <c r="Y79" s="312"/>
      <c r="Z79" s="313"/>
      <c r="AA79" s="314"/>
      <c r="AB79" s="315"/>
      <c r="AC79" s="317" t="s">
        <v>464</v>
      </c>
      <c r="AD79" s="314"/>
      <c r="AE79" s="317" t="s">
        <v>462</v>
      </c>
      <c r="AF79" s="318">
        <f ca="1">N79+U77+X77+AA77+AD77+AG77+AJ77</f>
        <v>0</v>
      </c>
      <c r="AG79" s="319"/>
      <c r="AH79" s="315"/>
      <c r="AI79" s="317" t="s">
        <v>463</v>
      </c>
      <c r="AJ79" s="318">
        <f ca="1">R79+V77+Y77+AB77+AE77+AH77+AK77</f>
        <v>0</v>
      </c>
      <c r="AK79" s="320"/>
    </row>
    <row r="81" spans="1:37" ht="13.5" thickBot="1" x14ac:dyDescent="0.25"/>
    <row r="82" spans="1:37" ht="16.5" thickBot="1" x14ac:dyDescent="0.3">
      <c r="B82" s="623" t="s">
        <v>467</v>
      </c>
      <c r="L82" s="624"/>
      <c r="M82" s="624"/>
      <c r="N82" s="624"/>
      <c r="R82" s="625" t="s">
        <v>468</v>
      </c>
      <c r="S82" s="469">
        <v>1</v>
      </c>
      <c r="U82" s="1534" t="str">
        <f>Ihr_Name</f>
        <v>Ihr Name</v>
      </c>
      <c r="W82" s="626"/>
      <c r="X82" s="627"/>
      <c r="AJ82" s="286" t="str">
        <f>Übersicht!$L$3</f>
        <v>Ihre Abteilung - Ihre Personalnummer</v>
      </c>
    </row>
    <row r="83" spans="1:37" x14ac:dyDescent="0.2">
      <c r="A83" s="270"/>
      <c r="B83" s="295" t="s">
        <v>67</v>
      </c>
      <c r="C83" s="296"/>
      <c r="D83" s="297" t="s">
        <v>455</v>
      </c>
      <c r="E83" s="295" t="s">
        <v>68</v>
      </c>
      <c r="F83" s="296"/>
      <c r="G83" s="297" t="s">
        <v>455</v>
      </c>
      <c r="H83" s="295" t="s">
        <v>69</v>
      </c>
      <c r="I83" s="296"/>
      <c r="J83" s="297" t="s">
        <v>455</v>
      </c>
      <c r="K83" s="295" t="s">
        <v>70</v>
      </c>
      <c r="L83" s="296"/>
      <c r="M83" s="297" t="s">
        <v>455</v>
      </c>
      <c r="N83" s="295" t="s">
        <v>71</v>
      </c>
      <c r="O83" s="296"/>
      <c r="P83" s="297" t="s">
        <v>455</v>
      </c>
      <c r="Q83" s="295" t="s">
        <v>72</v>
      </c>
      <c r="R83" s="296"/>
      <c r="S83" s="297" t="s">
        <v>455</v>
      </c>
      <c r="T83" s="295" t="s">
        <v>73</v>
      </c>
      <c r="U83" s="296"/>
      <c r="V83" s="297" t="s">
        <v>455</v>
      </c>
      <c r="W83" s="295" t="s">
        <v>74</v>
      </c>
      <c r="X83" s="296"/>
      <c r="Y83" s="297" t="s">
        <v>455</v>
      </c>
      <c r="Z83" s="295" t="s">
        <v>75</v>
      </c>
      <c r="AA83" s="298"/>
      <c r="AB83" s="297" t="s">
        <v>455</v>
      </c>
      <c r="AC83" s="295" t="s">
        <v>76</v>
      </c>
      <c r="AD83" s="299"/>
      <c r="AE83" s="297" t="s">
        <v>455</v>
      </c>
      <c r="AF83" s="295" t="s">
        <v>77</v>
      </c>
      <c r="AG83" s="299"/>
      <c r="AH83" s="297" t="s">
        <v>455</v>
      </c>
      <c r="AI83" s="295" t="s">
        <v>78</v>
      </c>
      <c r="AJ83" s="299"/>
      <c r="AK83" s="297" t="s">
        <v>455</v>
      </c>
    </row>
    <row r="84" spans="1:37" ht="13.5" thickBot="1" x14ac:dyDescent="0.25">
      <c r="A84" s="300"/>
      <c r="B84" s="301" t="s">
        <v>456</v>
      </c>
      <c r="C84" s="302" t="s">
        <v>457</v>
      </c>
      <c r="D84" s="303" t="s">
        <v>458</v>
      </c>
      <c r="E84" s="301" t="s">
        <v>456</v>
      </c>
      <c r="F84" s="302" t="s">
        <v>457</v>
      </c>
      <c r="G84" s="303" t="s">
        <v>458</v>
      </c>
      <c r="H84" s="301" t="s">
        <v>456</v>
      </c>
      <c r="I84" s="302" t="s">
        <v>457</v>
      </c>
      <c r="J84" s="303" t="s">
        <v>458</v>
      </c>
      <c r="K84" s="301" t="s">
        <v>456</v>
      </c>
      <c r="L84" s="302" t="s">
        <v>457</v>
      </c>
      <c r="M84" s="303" t="s">
        <v>458</v>
      </c>
      <c r="N84" s="301" t="s">
        <v>456</v>
      </c>
      <c r="O84" s="302" t="s">
        <v>457</v>
      </c>
      <c r="P84" s="303" t="s">
        <v>458</v>
      </c>
      <c r="Q84" s="301" t="s">
        <v>456</v>
      </c>
      <c r="R84" s="302" t="s">
        <v>457</v>
      </c>
      <c r="S84" s="303" t="s">
        <v>458</v>
      </c>
      <c r="T84" s="301" t="s">
        <v>456</v>
      </c>
      <c r="U84" s="302" t="s">
        <v>457</v>
      </c>
      <c r="V84" s="303" t="s">
        <v>458</v>
      </c>
      <c r="W84" s="301" t="s">
        <v>456</v>
      </c>
      <c r="X84" s="302" t="s">
        <v>457</v>
      </c>
      <c r="Y84" s="303" t="s">
        <v>458</v>
      </c>
      <c r="Z84" s="301" t="s">
        <v>456</v>
      </c>
      <c r="AA84" s="302" t="s">
        <v>457</v>
      </c>
      <c r="AB84" s="303" t="s">
        <v>458</v>
      </c>
      <c r="AC84" s="301" t="s">
        <v>456</v>
      </c>
      <c r="AD84" s="302" t="s">
        <v>457</v>
      </c>
      <c r="AE84" s="303" t="s">
        <v>458</v>
      </c>
      <c r="AF84" s="301" t="s">
        <v>456</v>
      </c>
      <c r="AG84" s="302" t="s">
        <v>457</v>
      </c>
      <c r="AH84" s="303" t="s">
        <v>458</v>
      </c>
      <c r="AI84" s="301" t="s">
        <v>456</v>
      </c>
      <c r="AJ84" s="302" t="s">
        <v>457</v>
      </c>
      <c r="AK84" s="303" t="s">
        <v>458</v>
      </c>
    </row>
    <row r="85" spans="1:37" x14ac:dyDescent="0.2">
      <c r="A85" s="271">
        <v>1</v>
      </c>
      <c r="B85" s="304" t="str">
        <f>B5</f>
        <v>f</v>
      </c>
      <c r="C85" s="305">
        <f ca="1">ROUNDUP(C5,$S$82)</f>
        <v>0</v>
      </c>
      <c r="D85" s="306">
        <f ca="1">ROUNDUP(D5,$S$82)</f>
        <v>0</v>
      </c>
      <c r="E85" s="304" t="str">
        <f>E5</f>
        <v/>
      </c>
      <c r="F85" s="305">
        <f ca="1">ROUNDUP(F5,$S$82)</f>
        <v>0</v>
      </c>
      <c r="G85" s="306">
        <f ca="1">ROUNDUP(G5,$S$82)</f>
        <v>0</v>
      </c>
      <c r="H85" s="304" t="str">
        <f>H5</f>
        <v/>
      </c>
      <c r="I85" s="305">
        <f ca="1">ROUNDUP(I5,$S$82)</f>
        <v>0</v>
      </c>
      <c r="J85" s="306">
        <f ca="1">ROUNDUP(J5,$S$82)</f>
        <v>0</v>
      </c>
      <c r="K85" s="304" t="str">
        <f>K5</f>
        <v/>
      </c>
      <c r="L85" s="305">
        <f ca="1">ROUNDUP(L5,$S$82)</f>
        <v>0</v>
      </c>
      <c r="M85" s="306">
        <f ca="1">ROUNDUP(M5,$S$82)</f>
        <v>0</v>
      </c>
      <c r="N85" s="304" t="str">
        <f>N5</f>
        <v>f</v>
      </c>
      <c r="O85" s="305">
        <f ca="1">ROUNDUP(O5,$S$82)</f>
        <v>0</v>
      </c>
      <c r="P85" s="306">
        <f ca="1">ROUNDUP(P5,$S$82)</f>
        <v>0</v>
      </c>
      <c r="Q85" s="304" t="str">
        <f>Q5</f>
        <v/>
      </c>
      <c r="R85" s="305">
        <f ca="1">ROUNDUP(R5,$S$82)</f>
        <v>0</v>
      </c>
      <c r="S85" s="306">
        <f ca="1">ROUNDUP(S5,$S$82)</f>
        <v>0</v>
      </c>
      <c r="T85" s="304" t="str">
        <f>T5</f>
        <v/>
      </c>
      <c r="U85" s="305">
        <f ca="1">ROUNDUP(U5,$S$82)</f>
        <v>0</v>
      </c>
      <c r="V85" s="306">
        <f ca="1">ROUNDUP(V5,$S$82)</f>
        <v>0</v>
      </c>
      <c r="W85" s="304" t="str">
        <f>W5</f>
        <v/>
      </c>
      <c r="X85" s="305">
        <f ca="1">ROUNDUP(X5,$S$82)</f>
        <v>0</v>
      </c>
      <c r="Y85" s="306">
        <f ca="1">ROUNDUP(Y5,$S$82)</f>
        <v>0</v>
      </c>
      <c r="Z85" s="304" t="str">
        <f>Z5</f>
        <v/>
      </c>
      <c r="AA85" s="305">
        <f ca="1">ROUNDUP(AA5,$S$82)</f>
        <v>0</v>
      </c>
      <c r="AB85" s="306">
        <f ca="1">ROUNDUP(AB5,$S$82)</f>
        <v>0</v>
      </c>
      <c r="AC85" s="304" t="str">
        <f>AC5</f>
        <v/>
      </c>
      <c r="AD85" s="305">
        <f ca="1">ROUNDUP(AD5,$S$82)</f>
        <v>0</v>
      </c>
      <c r="AE85" s="306">
        <f ca="1">ROUNDUP(AE5,$S$82)</f>
        <v>0</v>
      </c>
      <c r="AF85" s="304" t="str">
        <f>AF5</f>
        <v/>
      </c>
      <c r="AG85" s="305">
        <f ca="1">ROUNDUP(AG5,$S$82)</f>
        <v>0</v>
      </c>
      <c r="AH85" s="306">
        <f ca="1">ROUNDUP(AH5,$S$82)</f>
        <v>0</v>
      </c>
      <c r="AI85" s="304" t="str">
        <f>AI5</f>
        <v/>
      </c>
      <c r="AJ85" s="305">
        <f ca="1">ROUNDUP(AJ5,$S$82)</f>
        <v>0</v>
      </c>
      <c r="AK85" s="306">
        <f ca="1">ROUNDUP(AK5,$S$82)</f>
        <v>0</v>
      </c>
    </row>
    <row r="86" spans="1:37" x14ac:dyDescent="0.2">
      <c r="A86" s="271">
        <v>2</v>
      </c>
      <c r="B86" s="304" t="str">
        <f t="shared" ref="B86:B115" si="36">B6</f>
        <v/>
      </c>
      <c r="C86" s="305">
        <f t="shared" ref="C86:D115" ca="1" si="37">ROUNDUP(C6,$S$82)</f>
        <v>0</v>
      </c>
      <c r="D86" s="306">
        <f t="shared" ca="1" si="37"/>
        <v>0</v>
      </c>
      <c r="E86" s="304" t="str">
        <f t="shared" ref="E86:E113" si="38">E6</f>
        <v/>
      </c>
      <c r="F86" s="305">
        <f t="shared" ref="F86:F113" ca="1" si="39">ROUNDUP(F6,$S$82)</f>
        <v>0</v>
      </c>
      <c r="G86" s="306">
        <f t="shared" ref="G86:G113" ca="1" si="40">ROUNDUP(G6,$S$82)</f>
        <v>0</v>
      </c>
      <c r="H86" s="304" t="str">
        <f t="shared" ref="H86:H115" si="41">H6</f>
        <v/>
      </c>
      <c r="I86" s="305">
        <f t="shared" ref="I86:I115" ca="1" si="42">ROUNDUP(I6,$S$82)</f>
        <v>0</v>
      </c>
      <c r="J86" s="306">
        <f t="shared" ref="J86:J115" ca="1" si="43">ROUNDUP(J6,$S$82)</f>
        <v>0</v>
      </c>
      <c r="K86" s="304" t="str">
        <f t="shared" ref="K86:K114" si="44">K6</f>
        <v/>
      </c>
      <c r="L86" s="305">
        <f t="shared" ref="L86:L114" ca="1" si="45">ROUNDUP(L6,$S$82)</f>
        <v>0</v>
      </c>
      <c r="M86" s="306">
        <f t="shared" ref="M86:M114" ca="1" si="46">ROUNDUP(M6,$S$82)</f>
        <v>0</v>
      </c>
      <c r="N86" s="304" t="str">
        <f t="shared" ref="N86:N115" si="47">N6</f>
        <v/>
      </c>
      <c r="O86" s="305">
        <f t="shared" ref="O86:O115" ca="1" si="48">ROUNDUP(O6,$S$82)</f>
        <v>0</v>
      </c>
      <c r="P86" s="306">
        <f t="shared" ref="P86:P115" ca="1" si="49">ROUNDUP(P6,$S$82)</f>
        <v>0</v>
      </c>
      <c r="Q86" s="304" t="str">
        <f t="shared" ref="Q86:Q114" si="50">Q6</f>
        <v/>
      </c>
      <c r="R86" s="305">
        <f t="shared" ref="R86:R114" ca="1" si="51">ROUNDUP(R6,$S$82)</f>
        <v>0</v>
      </c>
      <c r="S86" s="306">
        <f t="shared" ref="S86:S114" ca="1" si="52">ROUNDUP(S6,$S$82)</f>
        <v>0</v>
      </c>
      <c r="T86" s="304" t="str">
        <f t="shared" ref="T86:T115" si="53">T6</f>
        <v/>
      </c>
      <c r="U86" s="305">
        <f t="shared" ref="U86:U115" ca="1" si="54">ROUNDUP(U6,$S$82)</f>
        <v>0</v>
      </c>
      <c r="V86" s="306">
        <f t="shared" ref="V86:V115" ca="1" si="55">ROUNDUP(V6,$S$82)</f>
        <v>0</v>
      </c>
      <c r="W86" s="304" t="str">
        <f t="shared" ref="W86:W115" si="56">W6</f>
        <v/>
      </c>
      <c r="X86" s="305">
        <f t="shared" ref="X86:X115" ca="1" si="57">ROUNDUP(X6,$S$82)</f>
        <v>0</v>
      </c>
      <c r="Y86" s="306">
        <f t="shared" ref="Y86:Y115" ca="1" si="58">ROUNDUP(Y6,$S$82)</f>
        <v>0</v>
      </c>
      <c r="Z86" s="304" t="str">
        <f t="shared" ref="Z86:Z114" si="59">Z6</f>
        <v/>
      </c>
      <c r="AA86" s="305">
        <f t="shared" ref="AA86:AA114" ca="1" si="60">ROUNDUP(AA6,$S$82)</f>
        <v>0</v>
      </c>
      <c r="AB86" s="306">
        <f t="shared" ref="AB86:AB114" ca="1" si="61">ROUNDUP(AB6,$S$82)</f>
        <v>0</v>
      </c>
      <c r="AC86" s="304" t="str">
        <f t="shared" ref="AC86:AC115" si="62">AC6</f>
        <v/>
      </c>
      <c r="AD86" s="305">
        <f t="shared" ref="AD86:AD115" ca="1" si="63">ROUNDUP(AD6,$S$82)</f>
        <v>0</v>
      </c>
      <c r="AE86" s="306">
        <f t="shared" ref="AE86:AE115" ca="1" si="64">ROUNDUP(AE6,$S$82)</f>
        <v>0</v>
      </c>
      <c r="AF86" s="304" t="str">
        <f t="shared" ref="AF86:AF114" si="65">AF6</f>
        <v/>
      </c>
      <c r="AG86" s="305">
        <f t="shared" ref="AG86:AG114" ca="1" si="66">ROUNDUP(AG6,$S$82)</f>
        <v>0</v>
      </c>
      <c r="AH86" s="306">
        <f t="shared" ref="AH86:AH114" ca="1" si="67">ROUNDUP(AH6,$S$82)</f>
        <v>0</v>
      </c>
      <c r="AI86" s="304" t="str">
        <f t="shared" ref="AI86:AI115" si="68">AI6</f>
        <v/>
      </c>
      <c r="AJ86" s="305">
        <f t="shared" ref="AJ86:AJ115" ca="1" si="69">ROUNDUP(AJ6,$S$82)</f>
        <v>0</v>
      </c>
      <c r="AK86" s="306">
        <f t="shared" ref="AK86:AK115" ca="1" si="70">ROUNDUP(AK6,$S$82)</f>
        <v>0</v>
      </c>
    </row>
    <row r="87" spans="1:37" x14ac:dyDescent="0.2">
      <c r="A87" s="271">
        <v>3</v>
      </c>
      <c r="B87" s="304" t="str">
        <f t="shared" si="36"/>
        <v/>
      </c>
      <c r="C87" s="305">
        <f t="shared" ca="1" si="37"/>
        <v>0</v>
      </c>
      <c r="D87" s="306">
        <f t="shared" ca="1" si="37"/>
        <v>0</v>
      </c>
      <c r="E87" s="304" t="str">
        <f t="shared" si="38"/>
        <v/>
      </c>
      <c r="F87" s="305">
        <f t="shared" ca="1" si="39"/>
        <v>0</v>
      </c>
      <c r="G87" s="306">
        <f t="shared" ca="1" si="40"/>
        <v>0</v>
      </c>
      <c r="H87" s="304" t="str">
        <f t="shared" si="41"/>
        <v/>
      </c>
      <c r="I87" s="305">
        <f t="shared" ca="1" si="42"/>
        <v>0</v>
      </c>
      <c r="J87" s="306">
        <f t="shared" ca="1" si="43"/>
        <v>0</v>
      </c>
      <c r="K87" s="304" t="str">
        <f t="shared" si="44"/>
        <v/>
      </c>
      <c r="L87" s="305">
        <f t="shared" ca="1" si="45"/>
        <v>0</v>
      </c>
      <c r="M87" s="306">
        <f t="shared" ca="1" si="46"/>
        <v>0</v>
      </c>
      <c r="N87" s="304" t="str">
        <f t="shared" si="47"/>
        <v/>
      </c>
      <c r="O87" s="305">
        <f t="shared" ca="1" si="48"/>
        <v>0</v>
      </c>
      <c r="P87" s="306">
        <f t="shared" ca="1" si="49"/>
        <v>0</v>
      </c>
      <c r="Q87" s="304" t="str">
        <f t="shared" si="50"/>
        <v/>
      </c>
      <c r="R87" s="305">
        <f t="shared" ca="1" si="51"/>
        <v>0</v>
      </c>
      <c r="S87" s="306">
        <f t="shared" ca="1" si="52"/>
        <v>0</v>
      </c>
      <c r="T87" s="304" t="str">
        <f t="shared" si="53"/>
        <v/>
      </c>
      <c r="U87" s="305">
        <f t="shared" ca="1" si="54"/>
        <v>0</v>
      </c>
      <c r="V87" s="306">
        <f t="shared" ca="1" si="55"/>
        <v>0</v>
      </c>
      <c r="W87" s="304" t="str">
        <f t="shared" si="56"/>
        <v/>
      </c>
      <c r="X87" s="305">
        <f t="shared" ca="1" si="57"/>
        <v>0</v>
      </c>
      <c r="Y87" s="306">
        <f t="shared" ca="1" si="58"/>
        <v>0</v>
      </c>
      <c r="Z87" s="304" t="str">
        <f t="shared" si="59"/>
        <v/>
      </c>
      <c r="AA87" s="305">
        <f t="shared" ca="1" si="60"/>
        <v>0</v>
      </c>
      <c r="AB87" s="306">
        <f t="shared" ca="1" si="61"/>
        <v>0</v>
      </c>
      <c r="AC87" s="304" t="str">
        <f t="shared" si="62"/>
        <v>f</v>
      </c>
      <c r="AD87" s="305">
        <f t="shared" ca="1" si="63"/>
        <v>0</v>
      </c>
      <c r="AE87" s="306">
        <f t="shared" ca="1" si="64"/>
        <v>0</v>
      </c>
      <c r="AF87" s="304" t="str">
        <f t="shared" si="65"/>
        <v/>
      </c>
      <c r="AG87" s="305">
        <f t="shared" ca="1" si="66"/>
        <v>0</v>
      </c>
      <c r="AH87" s="306">
        <f t="shared" ca="1" si="67"/>
        <v>0</v>
      </c>
      <c r="AI87" s="304" t="str">
        <f t="shared" si="68"/>
        <v/>
      </c>
      <c r="AJ87" s="305">
        <f t="shared" ca="1" si="69"/>
        <v>0</v>
      </c>
      <c r="AK87" s="306">
        <f t="shared" ca="1" si="70"/>
        <v>0</v>
      </c>
    </row>
    <row r="88" spans="1:37" x14ac:dyDescent="0.2">
      <c r="A88" s="271">
        <v>4</v>
      </c>
      <c r="B88" s="304" t="str">
        <f t="shared" si="36"/>
        <v/>
      </c>
      <c r="C88" s="305">
        <f t="shared" ca="1" si="37"/>
        <v>0</v>
      </c>
      <c r="D88" s="306">
        <f t="shared" ca="1" si="37"/>
        <v>0</v>
      </c>
      <c r="E88" s="304" t="str">
        <f t="shared" si="38"/>
        <v/>
      </c>
      <c r="F88" s="305">
        <f t="shared" ca="1" si="39"/>
        <v>0</v>
      </c>
      <c r="G88" s="306">
        <f t="shared" ca="1" si="40"/>
        <v>0</v>
      </c>
      <c r="H88" s="304" t="str">
        <f t="shared" si="41"/>
        <v/>
      </c>
      <c r="I88" s="305">
        <f t="shared" ca="1" si="42"/>
        <v>0</v>
      </c>
      <c r="J88" s="306">
        <f t="shared" ca="1" si="43"/>
        <v>0</v>
      </c>
      <c r="K88" s="304" t="str">
        <f t="shared" si="44"/>
        <v/>
      </c>
      <c r="L88" s="305">
        <f t="shared" ca="1" si="45"/>
        <v>0</v>
      </c>
      <c r="M88" s="306">
        <f t="shared" ca="1" si="46"/>
        <v>0</v>
      </c>
      <c r="N88" s="304" t="str">
        <f t="shared" si="47"/>
        <v/>
      </c>
      <c r="O88" s="305">
        <f t="shared" ca="1" si="48"/>
        <v>0</v>
      </c>
      <c r="P88" s="306">
        <f t="shared" ca="1" si="49"/>
        <v>0</v>
      </c>
      <c r="Q88" s="304" t="str">
        <f t="shared" si="50"/>
        <v/>
      </c>
      <c r="R88" s="305">
        <f t="shared" ca="1" si="51"/>
        <v>0</v>
      </c>
      <c r="S88" s="306">
        <f t="shared" ca="1" si="52"/>
        <v>0</v>
      </c>
      <c r="T88" s="304" t="str">
        <f t="shared" si="53"/>
        <v/>
      </c>
      <c r="U88" s="305">
        <f t="shared" ca="1" si="54"/>
        <v>0</v>
      </c>
      <c r="V88" s="306">
        <f t="shared" ca="1" si="55"/>
        <v>0</v>
      </c>
      <c r="W88" s="304" t="str">
        <f t="shared" si="56"/>
        <v/>
      </c>
      <c r="X88" s="305">
        <f t="shared" ca="1" si="57"/>
        <v>0</v>
      </c>
      <c r="Y88" s="306">
        <f t="shared" ca="1" si="58"/>
        <v>0</v>
      </c>
      <c r="Z88" s="304" t="str">
        <f t="shared" si="59"/>
        <v/>
      </c>
      <c r="AA88" s="305">
        <f t="shared" ca="1" si="60"/>
        <v>0</v>
      </c>
      <c r="AB88" s="306">
        <f t="shared" ca="1" si="61"/>
        <v>0</v>
      </c>
      <c r="AC88" s="304" t="str">
        <f t="shared" si="62"/>
        <v/>
      </c>
      <c r="AD88" s="305">
        <f t="shared" ca="1" si="63"/>
        <v>0</v>
      </c>
      <c r="AE88" s="306">
        <f t="shared" ca="1" si="64"/>
        <v>0</v>
      </c>
      <c r="AF88" s="304" t="str">
        <f t="shared" si="65"/>
        <v/>
      </c>
      <c r="AG88" s="305">
        <f t="shared" ca="1" si="66"/>
        <v>0</v>
      </c>
      <c r="AH88" s="306">
        <f t="shared" ca="1" si="67"/>
        <v>0</v>
      </c>
      <c r="AI88" s="304" t="str">
        <f t="shared" si="68"/>
        <v/>
      </c>
      <c r="AJ88" s="305">
        <f t="shared" ca="1" si="69"/>
        <v>0</v>
      </c>
      <c r="AK88" s="306">
        <f t="shared" ca="1" si="70"/>
        <v>0</v>
      </c>
    </row>
    <row r="89" spans="1:37" x14ac:dyDescent="0.2">
      <c r="A89" s="271">
        <v>5</v>
      </c>
      <c r="B89" s="304" t="str">
        <f t="shared" si="36"/>
        <v/>
      </c>
      <c r="C89" s="305">
        <f t="shared" ca="1" si="37"/>
        <v>0</v>
      </c>
      <c r="D89" s="306">
        <f t="shared" ca="1" si="37"/>
        <v>0</v>
      </c>
      <c r="E89" s="304" t="str">
        <f t="shared" si="38"/>
        <v/>
      </c>
      <c r="F89" s="305">
        <f t="shared" ca="1" si="39"/>
        <v>0</v>
      </c>
      <c r="G89" s="306">
        <f t="shared" ca="1" si="40"/>
        <v>0</v>
      </c>
      <c r="H89" s="304" t="str">
        <f t="shared" si="41"/>
        <v/>
      </c>
      <c r="I89" s="305">
        <f t="shared" ca="1" si="42"/>
        <v>0</v>
      </c>
      <c r="J89" s="306">
        <f t="shared" ca="1" si="43"/>
        <v>0</v>
      </c>
      <c r="K89" s="304" t="str">
        <f t="shared" si="44"/>
        <v/>
      </c>
      <c r="L89" s="305">
        <f t="shared" ca="1" si="45"/>
        <v>0</v>
      </c>
      <c r="M89" s="306">
        <f t="shared" ca="1" si="46"/>
        <v>0</v>
      </c>
      <c r="N89" s="304" t="str">
        <f t="shared" si="47"/>
        <v/>
      </c>
      <c r="O89" s="305">
        <f t="shared" ca="1" si="48"/>
        <v>0</v>
      </c>
      <c r="P89" s="306">
        <f t="shared" ca="1" si="49"/>
        <v>0</v>
      </c>
      <c r="Q89" s="304" t="str">
        <f t="shared" si="50"/>
        <v/>
      </c>
      <c r="R89" s="305">
        <f t="shared" ca="1" si="51"/>
        <v>0</v>
      </c>
      <c r="S89" s="306">
        <f t="shared" ca="1" si="52"/>
        <v>0</v>
      </c>
      <c r="T89" s="304" t="str">
        <f t="shared" si="53"/>
        <v/>
      </c>
      <c r="U89" s="305">
        <f t="shared" ca="1" si="54"/>
        <v>0</v>
      </c>
      <c r="V89" s="306">
        <f t="shared" ca="1" si="55"/>
        <v>0</v>
      </c>
      <c r="W89" s="304" t="str">
        <f t="shared" si="56"/>
        <v/>
      </c>
      <c r="X89" s="305">
        <f t="shared" ca="1" si="57"/>
        <v>0</v>
      </c>
      <c r="Y89" s="306">
        <f t="shared" ca="1" si="58"/>
        <v>0</v>
      </c>
      <c r="Z89" s="304" t="str">
        <f t="shared" si="59"/>
        <v/>
      </c>
      <c r="AA89" s="305">
        <f t="shared" ca="1" si="60"/>
        <v>0</v>
      </c>
      <c r="AB89" s="306">
        <f t="shared" ca="1" si="61"/>
        <v>0</v>
      </c>
      <c r="AC89" s="304" t="str">
        <f t="shared" si="62"/>
        <v/>
      </c>
      <c r="AD89" s="305">
        <f t="shared" ca="1" si="63"/>
        <v>0</v>
      </c>
      <c r="AE89" s="306">
        <f t="shared" ca="1" si="64"/>
        <v>0</v>
      </c>
      <c r="AF89" s="304" t="str">
        <f t="shared" si="65"/>
        <v/>
      </c>
      <c r="AG89" s="305">
        <f t="shared" ca="1" si="66"/>
        <v>0</v>
      </c>
      <c r="AH89" s="306">
        <f t="shared" ca="1" si="67"/>
        <v>0</v>
      </c>
      <c r="AI89" s="304" t="str">
        <f t="shared" si="68"/>
        <v/>
      </c>
      <c r="AJ89" s="305">
        <f t="shared" ca="1" si="69"/>
        <v>0</v>
      </c>
      <c r="AK89" s="306">
        <f t="shared" ca="1" si="70"/>
        <v>0</v>
      </c>
    </row>
    <row r="90" spans="1:37" x14ac:dyDescent="0.2">
      <c r="A90" s="271">
        <v>6</v>
      </c>
      <c r="B90" s="304" t="str">
        <f t="shared" si="36"/>
        <v/>
      </c>
      <c r="C90" s="305">
        <f t="shared" ca="1" si="37"/>
        <v>0</v>
      </c>
      <c r="D90" s="306">
        <f t="shared" ca="1" si="37"/>
        <v>0</v>
      </c>
      <c r="E90" s="304" t="str">
        <f t="shared" si="38"/>
        <v/>
      </c>
      <c r="F90" s="305">
        <f t="shared" ca="1" si="39"/>
        <v>0</v>
      </c>
      <c r="G90" s="306">
        <f t="shared" ca="1" si="40"/>
        <v>0</v>
      </c>
      <c r="H90" s="304" t="str">
        <f t="shared" si="41"/>
        <v/>
      </c>
      <c r="I90" s="305">
        <f t="shared" ca="1" si="42"/>
        <v>0</v>
      </c>
      <c r="J90" s="306">
        <f t="shared" ca="1" si="43"/>
        <v>0</v>
      </c>
      <c r="K90" s="304" t="str">
        <f t="shared" si="44"/>
        <v/>
      </c>
      <c r="L90" s="305">
        <f t="shared" ca="1" si="45"/>
        <v>0</v>
      </c>
      <c r="M90" s="306">
        <f t="shared" ca="1" si="46"/>
        <v>0</v>
      </c>
      <c r="N90" s="304" t="str">
        <f t="shared" si="47"/>
        <v/>
      </c>
      <c r="O90" s="305">
        <f t="shared" ca="1" si="48"/>
        <v>0</v>
      </c>
      <c r="P90" s="306">
        <f t="shared" ca="1" si="49"/>
        <v>0</v>
      </c>
      <c r="Q90" s="304" t="str">
        <f t="shared" si="50"/>
        <v/>
      </c>
      <c r="R90" s="305">
        <f t="shared" ca="1" si="51"/>
        <v>0</v>
      </c>
      <c r="S90" s="306">
        <f t="shared" ca="1" si="52"/>
        <v>0</v>
      </c>
      <c r="T90" s="304" t="str">
        <f t="shared" si="53"/>
        <v/>
      </c>
      <c r="U90" s="305">
        <f t="shared" ca="1" si="54"/>
        <v>0</v>
      </c>
      <c r="V90" s="306">
        <f t="shared" ca="1" si="55"/>
        <v>0</v>
      </c>
      <c r="W90" s="304" t="str">
        <f t="shared" si="56"/>
        <v/>
      </c>
      <c r="X90" s="305">
        <f t="shared" ca="1" si="57"/>
        <v>0</v>
      </c>
      <c r="Y90" s="306">
        <f t="shared" ca="1" si="58"/>
        <v>0</v>
      </c>
      <c r="Z90" s="304" t="str">
        <f t="shared" si="59"/>
        <v/>
      </c>
      <c r="AA90" s="305">
        <f t="shared" ca="1" si="60"/>
        <v>0</v>
      </c>
      <c r="AB90" s="306">
        <f t="shared" ca="1" si="61"/>
        <v>0</v>
      </c>
      <c r="AC90" s="304" t="str">
        <f t="shared" si="62"/>
        <v/>
      </c>
      <c r="AD90" s="305">
        <f t="shared" ca="1" si="63"/>
        <v>0</v>
      </c>
      <c r="AE90" s="306">
        <f t="shared" ca="1" si="64"/>
        <v>0</v>
      </c>
      <c r="AF90" s="304" t="str">
        <f t="shared" si="65"/>
        <v/>
      </c>
      <c r="AG90" s="305">
        <f t="shared" ca="1" si="66"/>
        <v>0</v>
      </c>
      <c r="AH90" s="306">
        <f t="shared" ca="1" si="67"/>
        <v>0</v>
      </c>
      <c r="AI90" s="304" t="str">
        <f t="shared" si="68"/>
        <v/>
      </c>
      <c r="AJ90" s="305">
        <f t="shared" ca="1" si="69"/>
        <v>0</v>
      </c>
      <c r="AK90" s="306">
        <f t="shared" ca="1" si="70"/>
        <v>0</v>
      </c>
    </row>
    <row r="91" spans="1:37" x14ac:dyDescent="0.2">
      <c r="A91" s="271">
        <v>7</v>
      </c>
      <c r="B91" s="304" t="str">
        <f t="shared" si="36"/>
        <v/>
      </c>
      <c r="C91" s="305">
        <f t="shared" ca="1" si="37"/>
        <v>0</v>
      </c>
      <c r="D91" s="306">
        <f t="shared" ca="1" si="37"/>
        <v>0</v>
      </c>
      <c r="E91" s="304" t="str">
        <f t="shared" si="38"/>
        <v/>
      </c>
      <c r="F91" s="305">
        <f t="shared" ca="1" si="39"/>
        <v>0</v>
      </c>
      <c r="G91" s="306">
        <f t="shared" ca="1" si="40"/>
        <v>0</v>
      </c>
      <c r="H91" s="304" t="str">
        <f t="shared" si="41"/>
        <v/>
      </c>
      <c r="I91" s="305">
        <f t="shared" ca="1" si="42"/>
        <v>0</v>
      </c>
      <c r="J91" s="306">
        <f t="shared" ca="1" si="43"/>
        <v>0</v>
      </c>
      <c r="K91" s="304" t="str">
        <f t="shared" si="44"/>
        <v>f</v>
      </c>
      <c r="L91" s="305">
        <f t="shared" ca="1" si="45"/>
        <v>0</v>
      </c>
      <c r="M91" s="306">
        <f t="shared" ca="1" si="46"/>
        <v>0</v>
      </c>
      <c r="N91" s="304" t="str">
        <f t="shared" si="47"/>
        <v/>
      </c>
      <c r="O91" s="305">
        <f t="shared" ca="1" si="48"/>
        <v>0</v>
      </c>
      <c r="P91" s="306">
        <f t="shared" ca="1" si="49"/>
        <v>0</v>
      </c>
      <c r="Q91" s="304" t="str">
        <f t="shared" si="50"/>
        <v/>
      </c>
      <c r="R91" s="305">
        <f t="shared" ca="1" si="51"/>
        <v>0</v>
      </c>
      <c r="S91" s="306">
        <f t="shared" ca="1" si="52"/>
        <v>0</v>
      </c>
      <c r="T91" s="304" t="str">
        <f t="shared" si="53"/>
        <v/>
      </c>
      <c r="U91" s="305">
        <f t="shared" ca="1" si="54"/>
        <v>0</v>
      </c>
      <c r="V91" s="306">
        <f t="shared" ca="1" si="55"/>
        <v>0</v>
      </c>
      <c r="W91" s="304" t="str">
        <f t="shared" si="56"/>
        <v/>
      </c>
      <c r="X91" s="305">
        <f t="shared" ca="1" si="57"/>
        <v>0</v>
      </c>
      <c r="Y91" s="306">
        <f t="shared" ca="1" si="58"/>
        <v>0</v>
      </c>
      <c r="Z91" s="304" t="str">
        <f t="shared" si="59"/>
        <v/>
      </c>
      <c r="AA91" s="305">
        <f t="shared" ca="1" si="60"/>
        <v>0</v>
      </c>
      <c r="AB91" s="306">
        <f t="shared" ca="1" si="61"/>
        <v>0</v>
      </c>
      <c r="AC91" s="304" t="str">
        <f t="shared" si="62"/>
        <v/>
      </c>
      <c r="AD91" s="305">
        <f t="shared" ca="1" si="63"/>
        <v>0</v>
      </c>
      <c r="AE91" s="306">
        <f t="shared" ca="1" si="64"/>
        <v>0</v>
      </c>
      <c r="AF91" s="304" t="str">
        <f t="shared" si="65"/>
        <v/>
      </c>
      <c r="AG91" s="305">
        <f t="shared" ca="1" si="66"/>
        <v>0</v>
      </c>
      <c r="AH91" s="306">
        <f t="shared" ca="1" si="67"/>
        <v>0</v>
      </c>
      <c r="AI91" s="304" t="str">
        <f t="shared" si="68"/>
        <v/>
      </c>
      <c r="AJ91" s="305">
        <f t="shared" ca="1" si="69"/>
        <v>0</v>
      </c>
      <c r="AK91" s="306">
        <f t="shared" ca="1" si="70"/>
        <v>0</v>
      </c>
    </row>
    <row r="92" spans="1:37" x14ac:dyDescent="0.2">
      <c r="A92" s="271">
        <v>8</v>
      </c>
      <c r="B92" s="304" t="str">
        <f t="shared" si="36"/>
        <v/>
      </c>
      <c r="C92" s="305">
        <f t="shared" ca="1" si="37"/>
        <v>0</v>
      </c>
      <c r="D92" s="306">
        <f t="shared" ca="1" si="37"/>
        <v>0</v>
      </c>
      <c r="E92" s="304" t="str">
        <f t="shared" si="38"/>
        <v/>
      </c>
      <c r="F92" s="305">
        <f t="shared" ca="1" si="39"/>
        <v>0</v>
      </c>
      <c r="G92" s="306">
        <f t="shared" ca="1" si="40"/>
        <v>0</v>
      </c>
      <c r="H92" s="304" t="str">
        <f t="shared" si="41"/>
        <v>f</v>
      </c>
      <c r="I92" s="305">
        <f t="shared" ca="1" si="42"/>
        <v>0</v>
      </c>
      <c r="J92" s="306">
        <f t="shared" ca="1" si="43"/>
        <v>0</v>
      </c>
      <c r="K92" s="304" t="str">
        <f t="shared" si="44"/>
        <v/>
      </c>
      <c r="L92" s="305">
        <f t="shared" ca="1" si="45"/>
        <v>0</v>
      </c>
      <c r="M92" s="306">
        <f t="shared" ca="1" si="46"/>
        <v>0</v>
      </c>
      <c r="N92" s="304" t="str">
        <f t="shared" si="47"/>
        <v/>
      </c>
      <c r="O92" s="305">
        <f t="shared" ca="1" si="48"/>
        <v>0</v>
      </c>
      <c r="P92" s="306">
        <f t="shared" ca="1" si="49"/>
        <v>0</v>
      </c>
      <c r="Q92" s="304" t="str">
        <f t="shared" si="50"/>
        <v/>
      </c>
      <c r="R92" s="305">
        <f t="shared" ca="1" si="51"/>
        <v>0</v>
      </c>
      <c r="S92" s="306">
        <f t="shared" ca="1" si="52"/>
        <v>0</v>
      </c>
      <c r="T92" s="304" t="str">
        <f t="shared" si="53"/>
        <v/>
      </c>
      <c r="U92" s="305">
        <f t="shared" ca="1" si="54"/>
        <v>0</v>
      </c>
      <c r="V92" s="306">
        <f t="shared" ca="1" si="55"/>
        <v>0</v>
      </c>
      <c r="W92" s="304" t="str">
        <f t="shared" si="56"/>
        <v/>
      </c>
      <c r="X92" s="305">
        <f t="shared" ca="1" si="57"/>
        <v>0</v>
      </c>
      <c r="Y92" s="306">
        <f t="shared" ca="1" si="58"/>
        <v>0</v>
      </c>
      <c r="Z92" s="304" t="str">
        <f t="shared" si="59"/>
        <v/>
      </c>
      <c r="AA92" s="305">
        <f t="shared" ca="1" si="60"/>
        <v>0</v>
      </c>
      <c r="AB92" s="306">
        <f t="shared" ca="1" si="61"/>
        <v>0</v>
      </c>
      <c r="AC92" s="304" t="str">
        <f t="shared" si="62"/>
        <v/>
      </c>
      <c r="AD92" s="305">
        <f t="shared" ca="1" si="63"/>
        <v>0</v>
      </c>
      <c r="AE92" s="306">
        <f t="shared" ca="1" si="64"/>
        <v>0</v>
      </c>
      <c r="AF92" s="304" t="str">
        <f t="shared" si="65"/>
        <v/>
      </c>
      <c r="AG92" s="305">
        <f t="shared" ca="1" si="66"/>
        <v>0</v>
      </c>
      <c r="AH92" s="306">
        <f t="shared" ca="1" si="67"/>
        <v>0</v>
      </c>
      <c r="AI92" s="304" t="str">
        <f t="shared" si="68"/>
        <v/>
      </c>
      <c r="AJ92" s="305">
        <f t="shared" ca="1" si="69"/>
        <v>0</v>
      </c>
      <c r="AK92" s="306">
        <f t="shared" ca="1" si="70"/>
        <v>0</v>
      </c>
    </row>
    <row r="93" spans="1:37" x14ac:dyDescent="0.2">
      <c r="A93" s="271">
        <v>9</v>
      </c>
      <c r="B93" s="304" t="str">
        <f t="shared" si="36"/>
        <v/>
      </c>
      <c r="C93" s="305">
        <f t="shared" ca="1" si="37"/>
        <v>0</v>
      </c>
      <c r="D93" s="306">
        <f t="shared" ca="1" si="37"/>
        <v>0</v>
      </c>
      <c r="E93" s="304" t="str">
        <f t="shared" si="38"/>
        <v/>
      </c>
      <c r="F93" s="305">
        <f t="shared" ca="1" si="39"/>
        <v>0</v>
      </c>
      <c r="G93" s="306">
        <f t="shared" ca="1" si="40"/>
        <v>0</v>
      </c>
      <c r="H93" s="304" t="str">
        <f t="shared" si="41"/>
        <v/>
      </c>
      <c r="I93" s="305">
        <f t="shared" ca="1" si="42"/>
        <v>0</v>
      </c>
      <c r="J93" s="306">
        <f t="shared" ca="1" si="43"/>
        <v>0</v>
      </c>
      <c r="K93" s="304" t="str">
        <f t="shared" si="44"/>
        <v>f</v>
      </c>
      <c r="L93" s="305">
        <f t="shared" ca="1" si="45"/>
        <v>0</v>
      </c>
      <c r="M93" s="306">
        <f t="shared" ca="1" si="46"/>
        <v>0</v>
      </c>
      <c r="N93" s="304" t="str">
        <f t="shared" si="47"/>
        <v/>
      </c>
      <c r="O93" s="305">
        <f t="shared" ca="1" si="48"/>
        <v>0</v>
      </c>
      <c r="P93" s="306">
        <f t="shared" ca="1" si="49"/>
        <v>0</v>
      </c>
      <c r="Q93" s="304" t="str">
        <f t="shared" si="50"/>
        <v/>
      </c>
      <c r="R93" s="305">
        <f t="shared" ca="1" si="51"/>
        <v>0</v>
      </c>
      <c r="S93" s="306">
        <f t="shared" ca="1" si="52"/>
        <v>0</v>
      </c>
      <c r="T93" s="304" t="str">
        <f t="shared" si="53"/>
        <v/>
      </c>
      <c r="U93" s="305">
        <f t="shared" ca="1" si="54"/>
        <v>0</v>
      </c>
      <c r="V93" s="306">
        <f t="shared" ca="1" si="55"/>
        <v>0</v>
      </c>
      <c r="W93" s="304" t="str">
        <f t="shared" si="56"/>
        <v/>
      </c>
      <c r="X93" s="305">
        <f t="shared" ca="1" si="57"/>
        <v>0</v>
      </c>
      <c r="Y93" s="306">
        <f t="shared" ca="1" si="58"/>
        <v>0</v>
      </c>
      <c r="Z93" s="304" t="str">
        <f t="shared" si="59"/>
        <v/>
      </c>
      <c r="AA93" s="305">
        <f t="shared" ca="1" si="60"/>
        <v>0</v>
      </c>
      <c r="AB93" s="306">
        <f t="shared" ca="1" si="61"/>
        <v>0</v>
      </c>
      <c r="AC93" s="304" t="str">
        <f t="shared" si="62"/>
        <v/>
      </c>
      <c r="AD93" s="305">
        <f t="shared" ca="1" si="63"/>
        <v>0</v>
      </c>
      <c r="AE93" s="306">
        <f t="shared" ca="1" si="64"/>
        <v>0</v>
      </c>
      <c r="AF93" s="304" t="str">
        <f t="shared" si="65"/>
        <v/>
      </c>
      <c r="AG93" s="305">
        <f t="shared" ca="1" si="66"/>
        <v>0</v>
      </c>
      <c r="AH93" s="306">
        <f t="shared" ca="1" si="67"/>
        <v>0</v>
      </c>
      <c r="AI93" s="304" t="str">
        <f t="shared" si="68"/>
        <v/>
      </c>
      <c r="AJ93" s="305">
        <f t="shared" ca="1" si="69"/>
        <v>0</v>
      </c>
      <c r="AK93" s="306">
        <f t="shared" ca="1" si="70"/>
        <v>0</v>
      </c>
    </row>
    <row r="94" spans="1:37" x14ac:dyDescent="0.2">
      <c r="A94" s="271">
        <v>10</v>
      </c>
      <c r="B94" s="304" t="str">
        <f t="shared" si="36"/>
        <v/>
      </c>
      <c r="C94" s="305">
        <f t="shared" ca="1" si="37"/>
        <v>0</v>
      </c>
      <c r="D94" s="306">
        <f t="shared" ca="1" si="37"/>
        <v>0</v>
      </c>
      <c r="E94" s="304" t="str">
        <f t="shared" si="38"/>
        <v/>
      </c>
      <c r="F94" s="305">
        <f t="shared" ca="1" si="39"/>
        <v>0</v>
      </c>
      <c r="G94" s="306">
        <f t="shared" ca="1" si="40"/>
        <v>0</v>
      </c>
      <c r="H94" s="304" t="str">
        <f t="shared" si="41"/>
        <v/>
      </c>
      <c r="I94" s="305">
        <f t="shared" ca="1" si="42"/>
        <v>0</v>
      </c>
      <c r="J94" s="306">
        <f t="shared" ca="1" si="43"/>
        <v>0</v>
      </c>
      <c r="K94" s="304" t="str">
        <f t="shared" si="44"/>
        <v>f</v>
      </c>
      <c r="L94" s="305">
        <f t="shared" ca="1" si="45"/>
        <v>0</v>
      </c>
      <c r="M94" s="306">
        <f t="shared" ca="1" si="46"/>
        <v>0</v>
      </c>
      <c r="N94" s="304" t="str">
        <f t="shared" si="47"/>
        <v/>
      </c>
      <c r="O94" s="305">
        <f t="shared" ca="1" si="48"/>
        <v>0</v>
      </c>
      <c r="P94" s="306">
        <f t="shared" ca="1" si="49"/>
        <v>0</v>
      </c>
      <c r="Q94" s="304" t="str">
        <f t="shared" si="50"/>
        <v/>
      </c>
      <c r="R94" s="305">
        <f t="shared" ca="1" si="51"/>
        <v>0</v>
      </c>
      <c r="S94" s="306">
        <f t="shared" ca="1" si="52"/>
        <v>0</v>
      </c>
      <c r="T94" s="304" t="str">
        <f t="shared" si="53"/>
        <v/>
      </c>
      <c r="U94" s="305">
        <f t="shared" ca="1" si="54"/>
        <v>0</v>
      </c>
      <c r="V94" s="306">
        <f t="shared" ca="1" si="55"/>
        <v>0</v>
      </c>
      <c r="W94" s="304" t="str">
        <f t="shared" si="56"/>
        <v/>
      </c>
      <c r="X94" s="305">
        <f t="shared" ca="1" si="57"/>
        <v>0</v>
      </c>
      <c r="Y94" s="306">
        <f t="shared" ca="1" si="58"/>
        <v>0</v>
      </c>
      <c r="Z94" s="304" t="str">
        <f t="shared" si="59"/>
        <v/>
      </c>
      <c r="AA94" s="305">
        <f t="shared" ca="1" si="60"/>
        <v>0</v>
      </c>
      <c r="AB94" s="306">
        <f t="shared" ca="1" si="61"/>
        <v>0</v>
      </c>
      <c r="AC94" s="304" t="str">
        <f t="shared" si="62"/>
        <v/>
      </c>
      <c r="AD94" s="305">
        <f t="shared" ca="1" si="63"/>
        <v>0</v>
      </c>
      <c r="AE94" s="306">
        <f t="shared" ca="1" si="64"/>
        <v>0</v>
      </c>
      <c r="AF94" s="304" t="str">
        <f t="shared" si="65"/>
        <v/>
      </c>
      <c r="AG94" s="305">
        <f t="shared" ca="1" si="66"/>
        <v>0</v>
      </c>
      <c r="AH94" s="306">
        <f t="shared" ca="1" si="67"/>
        <v>0</v>
      </c>
      <c r="AI94" s="304" t="str">
        <f t="shared" si="68"/>
        <v/>
      </c>
      <c r="AJ94" s="305">
        <f t="shared" ca="1" si="69"/>
        <v>0</v>
      </c>
      <c r="AK94" s="306">
        <f t="shared" ca="1" si="70"/>
        <v>0</v>
      </c>
    </row>
    <row r="95" spans="1:37" x14ac:dyDescent="0.2">
      <c r="A95" s="271">
        <v>11</v>
      </c>
      <c r="B95" s="304" t="str">
        <f t="shared" si="36"/>
        <v/>
      </c>
      <c r="C95" s="305">
        <f t="shared" ca="1" si="37"/>
        <v>0</v>
      </c>
      <c r="D95" s="306">
        <f t="shared" ca="1" si="37"/>
        <v>0</v>
      </c>
      <c r="E95" s="304" t="str">
        <f t="shared" si="38"/>
        <v/>
      </c>
      <c r="F95" s="305">
        <f t="shared" ca="1" si="39"/>
        <v>0</v>
      </c>
      <c r="G95" s="306">
        <f t="shared" ca="1" si="40"/>
        <v>0</v>
      </c>
      <c r="H95" s="304" t="str">
        <f t="shared" si="41"/>
        <v/>
      </c>
      <c r="I95" s="305">
        <f t="shared" ca="1" si="42"/>
        <v>0</v>
      </c>
      <c r="J95" s="306">
        <f t="shared" ca="1" si="43"/>
        <v>0</v>
      </c>
      <c r="K95" s="304" t="str">
        <f t="shared" si="44"/>
        <v/>
      </c>
      <c r="L95" s="305">
        <f t="shared" ca="1" si="45"/>
        <v>0</v>
      </c>
      <c r="M95" s="306">
        <f t="shared" ca="1" si="46"/>
        <v>0</v>
      </c>
      <c r="N95" s="304" t="str">
        <f t="shared" si="47"/>
        <v/>
      </c>
      <c r="O95" s="305">
        <f t="shared" ca="1" si="48"/>
        <v>0</v>
      </c>
      <c r="P95" s="306">
        <f t="shared" ca="1" si="49"/>
        <v>0</v>
      </c>
      <c r="Q95" s="304" t="str">
        <f t="shared" si="50"/>
        <v/>
      </c>
      <c r="R95" s="305">
        <f t="shared" ca="1" si="51"/>
        <v>0</v>
      </c>
      <c r="S95" s="306">
        <f t="shared" ca="1" si="52"/>
        <v>0</v>
      </c>
      <c r="T95" s="304" t="str">
        <f t="shared" si="53"/>
        <v/>
      </c>
      <c r="U95" s="305">
        <f t="shared" ca="1" si="54"/>
        <v>0</v>
      </c>
      <c r="V95" s="306">
        <f t="shared" ca="1" si="55"/>
        <v>0</v>
      </c>
      <c r="W95" s="304" t="str">
        <f t="shared" si="56"/>
        <v/>
      </c>
      <c r="X95" s="305">
        <f t="shared" ca="1" si="57"/>
        <v>0</v>
      </c>
      <c r="Y95" s="306">
        <f t="shared" ca="1" si="58"/>
        <v>0</v>
      </c>
      <c r="Z95" s="304" t="str">
        <f t="shared" si="59"/>
        <v/>
      </c>
      <c r="AA95" s="305">
        <f t="shared" ca="1" si="60"/>
        <v>0</v>
      </c>
      <c r="AB95" s="306">
        <f t="shared" ca="1" si="61"/>
        <v>0</v>
      </c>
      <c r="AC95" s="304" t="str">
        <f t="shared" si="62"/>
        <v/>
      </c>
      <c r="AD95" s="305">
        <f t="shared" ca="1" si="63"/>
        <v>0</v>
      </c>
      <c r="AE95" s="306">
        <f t="shared" ca="1" si="64"/>
        <v>0</v>
      </c>
      <c r="AF95" s="304" t="str">
        <f t="shared" si="65"/>
        <v/>
      </c>
      <c r="AG95" s="305">
        <f t="shared" ca="1" si="66"/>
        <v>0</v>
      </c>
      <c r="AH95" s="306">
        <f t="shared" ca="1" si="67"/>
        <v>0</v>
      </c>
      <c r="AI95" s="304" t="str">
        <f t="shared" si="68"/>
        <v/>
      </c>
      <c r="AJ95" s="305">
        <f t="shared" ca="1" si="69"/>
        <v>0</v>
      </c>
      <c r="AK95" s="306">
        <f t="shared" ca="1" si="70"/>
        <v>0</v>
      </c>
    </row>
    <row r="96" spans="1:37" x14ac:dyDescent="0.2">
      <c r="A96" s="271">
        <v>12</v>
      </c>
      <c r="B96" s="304" t="str">
        <f t="shared" si="36"/>
        <v/>
      </c>
      <c r="C96" s="305">
        <f t="shared" ca="1" si="37"/>
        <v>0</v>
      </c>
      <c r="D96" s="306">
        <f t="shared" ca="1" si="37"/>
        <v>0</v>
      </c>
      <c r="E96" s="304" t="str">
        <f t="shared" si="38"/>
        <v/>
      </c>
      <c r="F96" s="305">
        <f t="shared" ca="1" si="39"/>
        <v>0</v>
      </c>
      <c r="G96" s="306">
        <f t="shared" ca="1" si="40"/>
        <v>0</v>
      </c>
      <c r="H96" s="304" t="str">
        <f t="shared" si="41"/>
        <v/>
      </c>
      <c r="I96" s="305">
        <f t="shared" ca="1" si="42"/>
        <v>0</v>
      </c>
      <c r="J96" s="306">
        <f t="shared" ca="1" si="43"/>
        <v>0</v>
      </c>
      <c r="K96" s="304" t="str">
        <f t="shared" si="44"/>
        <v/>
      </c>
      <c r="L96" s="305">
        <f t="shared" ca="1" si="45"/>
        <v>0</v>
      </c>
      <c r="M96" s="306">
        <f t="shared" ca="1" si="46"/>
        <v>0</v>
      </c>
      <c r="N96" s="304" t="str">
        <f t="shared" si="47"/>
        <v/>
      </c>
      <c r="O96" s="305">
        <f t="shared" ca="1" si="48"/>
        <v>0</v>
      </c>
      <c r="P96" s="306">
        <f t="shared" ca="1" si="49"/>
        <v>0</v>
      </c>
      <c r="Q96" s="304" t="str">
        <f t="shared" si="50"/>
        <v/>
      </c>
      <c r="R96" s="305">
        <f t="shared" ca="1" si="51"/>
        <v>0</v>
      </c>
      <c r="S96" s="306">
        <f t="shared" ca="1" si="52"/>
        <v>0</v>
      </c>
      <c r="T96" s="304" t="str">
        <f t="shared" si="53"/>
        <v/>
      </c>
      <c r="U96" s="305">
        <f t="shared" ca="1" si="54"/>
        <v>0</v>
      </c>
      <c r="V96" s="306">
        <f t="shared" ca="1" si="55"/>
        <v>0</v>
      </c>
      <c r="W96" s="304" t="str">
        <f t="shared" si="56"/>
        <v/>
      </c>
      <c r="X96" s="305">
        <f t="shared" ca="1" si="57"/>
        <v>0</v>
      </c>
      <c r="Y96" s="306">
        <f t="shared" ca="1" si="58"/>
        <v>0</v>
      </c>
      <c r="Z96" s="304" t="str">
        <f t="shared" si="59"/>
        <v/>
      </c>
      <c r="AA96" s="305">
        <f t="shared" ca="1" si="60"/>
        <v>0</v>
      </c>
      <c r="AB96" s="306">
        <f t="shared" ca="1" si="61"/>
        <v>0</v>
      </c>
      <c r="AC96" s="304" t="str">
        <f t="shared" si="62"/>
        <v/>
      </c>
      <c r="AD96" s="305">
        <f t="shared" ca="1" si="63"/>
        <v>0</v>
      </c>
      <c r="AE96" s="306">
        <f t="shared" ca="1" si="64"/>
        <v>0</v>
      </c>
      <c r="AF96" s="304" t="str">
        <f t="shared" si="65"/>
        <v/>
      </c>
      <c r="AG96" s="305">
        <f t="shared" ca="1" si="66"/>
        <v>0</v>
      </c>
      <c r="AH96" s="306">
        <f t="shared" ca="1" si="67"/>
        <v>0</v>
      </c>
      <c r="AI96" s="304" t="str">
        <f t="shared" si="68"/>
        <v/>
      </c>
      <c r="AJ96" s="305">
        <f t="shared" ca="1" si="69"/>
        <v>0</v>
      </c>
      <c r="AK96" s="306">
        <f t="shared" ca="1" si="70"/>
        <v>0</v>
      </c>
    </row>
    <row r="97" spans="1:37" x14ac:dyDescent="0.2">
      <c r="A97" s="271">
        <v>13</v>
      </c>
      <c r="B97" s="304" t="str">
        <f t="shared" si="36"/>
        <v/>
      </c>
      <c r="C97" s="305">
        <f t="shared" ca="1" si="37"/>
        <v>0</v>
      </c>
      <c r="D97" s="306">
        <f t="shared" ca="1" si="37"/>
        <v>0</v>
      </c>
      <c r="E97" s="304" t="str">
        <f t="shared" si="38"/>
        <v/>
      </c>
      <c r="F97" s="305">
        <f t="shared" ca="1" si="39"/>
        <v>0</v>
      </c>
      <c r="G97" s="306">
        <f t="shared" ca="1" si="40"/>
        <v>0</v>
      </c>
      <c r="H97" s="304" t="str">
        <f t="shared" si="41"/>
        <v/>
      </c>
      <c r="I97" s="305">
        <f t="shared" ca="1" si="42"/>
        <v>0</v>
      </c>
      <c r="J97" s="306">
        <f t="shared" ca="1" si="43"/>
        <v>0</v>
      </c>
      <c r="K97" s="304" t="str">
        <f t="shared" si="44"/>
        <v/>
      </c>
      <c r="L97" s="305">
        <f t="shared" ca="1" si="45"/>
        <v>0</v>
      </c>
      <c r="M97" s="306">
        <f t="shared" ca="1" si="46"/>
        <v>0</v>
      </c>
      <c r="N97" s="304" t="str">
        <f t="shared" si="47"/>
        <v/>
      </c>
      <c r="O97" s="305">
        <f t="shared" ca="1" si="48"/>
        <v>0</v>
      </c>
      <c r="P97" s="306">
        <f t="shared" ca="1" si="49"/>
        <v>0</v>
      </c>
      <c r="Q97" s="304" t="str">
        <f t="shared" si="50"/>
        <v/>
      </c>
      <c r="R97" s="305">
        <f t="shared" ca="1" si="51"/>
        <v>0</v>
      </c>
      <c r="S97" s="306">
        <f t="shared" ca="1" si="52"/>
        <v>0</v>
      </c>
      <c r="T97" s="304" t="str">
        <f t="shared" si="53"/>
        <v/>
      </c>
      <c r="U97" s="305">
        <f t="shared" ca="1" si="54"/>
        <v>0</v>
      </c>
      <c r="V97" s="306">
        <f t="shared" ca="1" si="55"/>
        <v>0</v>
      </c>
      <c r="W97" s="304" t="str">
        <f t="shared" si="56"/>
        <v/>
      </c>
      <c r="X97" s="305">
        <f t="shared" ca="1" si="57"/>
        <v>0</v>
      </c>
      <c r="Y97" s="306">
        <f t="shared" ca="1" si="58"/>
        <v>0</v>
      </c>
      <c r="Z97" s="304" t="str">
        <f t="shared" si="59"/>
        <v/>
      </c>
      <c r="AA97" s="305">
        <f t="shared" ca="1" si="60"/>
        <v>0</v>
      </c>
      <c r="AB97" s="306">
        <f t="shared" ca="1" si="61"/>
        <v>0</v>
      </c>
      <c r="AC97" s="304" t="str">
        <f t="shared" si="62"/>
        <v/>
      </c>
      <c r="AD97" s="305">
        <f t="shared" ca="1" si="63"/>
        <v>0</v>
      </c>
      <c r="AE97" s="306">
        <f t="shared" ca="1" si="64"/>
        <v>0</v>
      </c>
      <c r="AF97" s="304" t="str">
        <f t="shared" si="65"/>
        <v/>
      </c>
      <c r="AG97" s="305">
        <f t="shared" ca="1" si="66"/>
        <v>0</v>
      </c>
      <c r="AH97" s="306">
        <f t="shared" ca="1" si="67"/>
        <v>0</v>
      </c>
      <c r="AI97" s="304" t="str">
        <f t="shared" si="68"/>
        <v/>
      </c>
      <c r="AJ97" s="305">
        <f t="shared" ca="1" si="69"/>
        <v>0</v>
      </c>
      <c r="AK97" s="306">
        <f t="shared" ca="1" si="70"/>
        <v>0</v>
      </c>
    </row>
    <row r="98" spans="1:37" x14ac:dyDescent="0.2">
      <c r="A98" s="271">
        <v>14</v>
      </c>
      <c r="B98" s="304" t="str">
        <f t="shared" si="36"/>
        <v/>
      </c>
      <c r="C98" s="305">
        <f t="shared" ca="1" si="37"/>
        <v>0</v>
      </c>
      <c r="D98" s="306">
        <f t="shared" ca="1" si="37"/>
        <v>0</v>
      </c>
      <c r="E98" s="304" t="str">
        <f t="shared" si="38"/>
        <v/>
      </c>
      <c r="F98" s="305">
        <f t="shared" ca="1" si="39"/>
        <v>0</v>
      </c>
      <c r="G98" s="306">
        <f t="shared" ca="1" si="40"/>
        <v>0</v>
      </c>
      <c r="H98" s="304" t="str">
        <f t="shared" si="41"/>
        <v/>
      </c>
      <c r="I98" s="305">
        <f t="shared" ca="1" si="42"/>
        <v>0</v>
      </c>
      <c r="J98" s="306">
        <f t="shared" ca="1" si="43"/>
        <v>0</v>
      </c>
      <c r="K98" s="304" t="str">
        <f t="shared" si="44"/>
        <v/>
      </c>
      <c r="L98" s="305">
        <f t="shared" ca="1" si="45"/>
        <v>0</v>
      </c>
      <c r="M98" s="306">
        <f t="shared" ca="1" si="46"/>
        <v>0</v>
      </c>
      <c r="N98" s="304" t="str">
        <f t="shared" si="47"/>
        <v/>
      </c>
      <c r="O98" s="305">
        <f t="shared" ca="1" si="48"/>
        <v>0</v>
      </c>
      <c r="P98" s="306">
        <f t="shared" ca="1" si="49"/>
        <v>0</v>
      </c>
      <c r="Q98" s="304" t="str">
        <f t="shared" si="50"/>
        <v/>
      </c>
      <c r="R98" s="305">
        <f t="shared" ca="1" si="51"/>
        <v>0</v>
      </c>
      <c r="S98" s="306">
        <f t="shared" ca="1" si="52"/>
        <v>0</v>
      </c>
      <c r="T98" s="304" t="str">
        <f t="shared" si="53"/>
        <v/>
      </c>
      <c r="U98" s="305">
        <f t="shared" ca="1" si="54"/>
        <v>0</v>
      </c>
      <c r="V98" s="306">
        <f t="shared" ca="1" si="55"/>
        <v>0</v>
      </c>
      <c r="W98" s="304" t="str">
        <f t="shared" si="56"/>
        <v/>
      </c>
      <c r="X98" s="305">
        <f t="shared" ca="1" si="57"/>
        <v>0</v>
      </c>
      <c r="Y98" s="306">
        <f t="shared" ca="1" si="58"/>
        <v>0</v>
      </c>
      <c r="Z98" s="304" t="str">
        <f t="shared" si="59"/>
        <v/>
      </c>
      <c r="AA98" s="305">
        <f t="shared" ca="1" si="60"/>
        <v>0</v>
      </c>
      <c r="AB98" s="306">
        <f t="shared" ca="1" si="61"/>
        <v>0</v>
      </c>
      <c r="AC98" s="304" t="str">
        <f t="shared" si="62"/>
        <v/>
      </c>
      <c r="AD98" s="305">
        <f t="shared" ca="1" si="63"/>
        <v>0</v>
      </c>
      <c r="AE98" s="306">
        <f t="shared" ca="1" si="64"/>
        <v>0</v>
      </c>
      <c r="AF98" s="304" t="str">
        <f t="shared" si="65"/>
        <v/>
      </c>
      <c r="AG98" s="305">
        <f t="shared" ca="1" si="66"/>
        <v>0</v>
      </c>
      <c r="AH98" s="306">
        <f t="shared" ca="1" si="67"/>
        <v>0</v>
      </c>
      <c r="AI98" s="304" t="str">
        <f t="shared" si="68"/>
        <v/>
      </c>
      <c r="AJ98" s="305">
        <f t="shared" ca="1" si="69"/>
        <v>0</v>
      </c>
      <c r="AK98" s="306">
        <f t="shared" ca="1" si="70"/>
        <v>0</v>
      </c>
    </row>
    <row r="99" spans="1:37" x14ac:dyDescent="0.2">
      <c r="A99" s="271">
        <v>15</v>
      </c>
      <c r="B99" s="304" t="str">
        <f t="shared" si="36"/>
        <v/>
      </c>
      <c r="C99" s="305">
        <f t="shared" ca="1" si="37"/>
        <v>0</v>
      </c>
      <c r="D99" s="306">
        <f t="shared" ca="1" si="37"/>
        <v>0</v>
      </c>
      <c r="E99" s="304" t="str">
        <f t="shared" si="38"/>
        <v/>
      </c>
      <c r="F99" s="305">
        <f t="shared" ca="1" si="39"/>
        <v>0</v>
      </c>
      <c r="G99" s="306">
        <f t="shared" ca="1" si="40"/>
        <v>0</v>
      </c>
      <c r="H99" s="304" t="str">
        <f t="shared" si="41"/>
        <v/>
      </c>
      <c r="I99" s="305">
        <f t="shared" ca="1" si="42"/>
        <v>0</v>
      </c>
      <c r="J99" s="306">
        <f t="shared" ca="1" si="43"/>
        <v>0</v>
      </c>
      <c r="K99" s="304" t="str">
        <f t="shared" si="44"/>
        <v/>
      </c>
      <c r="L99" s="305">
        <f t="shared" ca="1" si="45"/>
        <v>0</v>
      </c>
      <c r="M99" s="306">
        <f t="shared" ca="1" si="46"/>
        <v>0</v>
      </c>
      <c r="N99" s="304" t="str">
        <f t="shared" si="47"/>
        <v/>
      </c>
      <c r="O99" s="305">
        <f t="shared" ca="1" si="48"/>
        <v>0</v>
      </c>
      <c r="P99" s="306">
        <f t="shared" ca="1" si="49"/>
        <v>0</v>
      </c>
      <c r="Q99" s="304" t="str">
        <f t="shared" si="50"/>
        <v/>
      </c>
      <c r="R99" s="305">
        <f t="shared" ca="1" si="51"/>
        <v>0</v>
      </c>
      <c r="S99" s="306">
        <f t="shared" ca="1" si="52"/>
        <v>0</v>
      </c>
      <c r="T99" s="304" t="str">
        <f t="shared" si="53"/>
        <v/>
      </c>
      <c r="U99" s="305">
        <f t="shared" ca="1" si="54"/>
        <v>0</v>
      </c>
      <c r="V99" s="306">
        <f t="shared" ca="1" si="55"/>
        <v>0</v>
      </c>
      <c r="W99" s="304" t="str">
        <f t="shared" si="56"/>
        <v/>
      </c>
      <c r="X99" s="305">
        <f t="shared" ca="1" si="57"/>
        <v>0</v>
      </c>
      <c r="Y99" s="306">
        <f t="shared" ca="1" si="58"/>
        <v>0</v>
      </c>
      <c r="Z99" s="304" t="str">
        <f t="shared" si="59"/>
        <v/>
      </c>
      <c r="AA99" s="305">
        <f t="shared" ca="1" si="60"/>
        <v>0</v>
      </c>
      <c r="AB99" s="306">
        <f t="shared" ca="1" si="61"/>
        <v>0</v>
      </c>
      <c r="AC99" s="304" t="str">
        <f t="shared" si="62"/>
        <v/>
      </c>
      <c r="AD99" s="305">
        <f t="shared" ca="1" si="63"/>
        <v>0</v>
      </c>
      <c r="AE99" s="306">
        <f t="shared" ca="1" si="64"/>
        <v>0</v>
      </c>
      <c r="AF99" s="304" t="str">
        <f t="shared" si="65"/>
        <v/>
      </c>
      <c r="AG99" s="305">
        <f t="shared" ca="1" si="66"/>
        <v>0</v>
      </c>
      <c r="AH99" s="306">
        <f t="shared" ca="1" si="67"/>
        <v>0</v>
      </c>
      <c r="AI99" s="304" t="str">
        <f t="shared" si="68"/>
        <v/>
      </c>
      <c r="AJ99" s="305">
        <f t="shared" ca="1" si="69"/>
        <v>0</v>
      </c>
      <c r="AK99" s="306">
        <f t="shared" ca="1" si="70"/>
        <v>0</v>
      </c>
    </row>
    <row r="100" spans="1:37" x14ac:dyDescent="0.2">
      <c r="A100" s="271">
        <v>16</v>
      </c>
      <c r="B100" s="304" t="str">
        <f t="shared" si="36"/>
        <v/>
      </c>
      <c r="C100" s="305">
        <f t="shared" ca="1" si="37"/>
        <v>0</v>
      </c>
      <c r="D100" s="306">
        <f t="shared" ca="1" si="37"/>
        <v>0</v>
      </c>
      <c r="E100" s="304" t="str">
        <f t="shared" si="38"/>
        <v/>
      </c>
      <c r="F100" s="305">
        <f t="shared" ca="1" si="39"/>
        <v>0</v>
      </c>
      <c r="G100" s="306">
        <f t="shared" ca="1" si="40"/>
        <v>0</v>
      </c>
      <c r="H100" s="304" t="str">
        <f t="shared" si="41"/>
        <v/>
      </c>
      <c r="I100" s="305">
        <f t="shared" ca="1" si="42"/>
        <v>0</v>
      </c>
      <c r="J100" s="306">
        <f t="shared" ca="1" si="43"/>
        <v>0</v>
      </c>
      <c r="K100" s="304" t="str">
        <f t="shared" si="44"/>
        <v/>
      </c>
      <c r="L100" s="305">
        <f t="shared" ca="1" si="45"/>
        <v>0</v>
      </c>
      <c r="M100" s="306">
        <f t="shared" ca="1" si="46"/>
        <v>0</v>
      </c>
      <c r="N100" s="304" t="str">
        <f t="shared" si="47"/>
        <v/>
      </c>
      <c r="O100" s="305">
        <f t="shared" ca="1" si="48"/>
        <v>0</v>
      </c>
      <c r="P100" s="306">
        <f t="shared" ca="1" si="49"/>
        <v>0</v>
      </c>
      <c r="Q100" s="304" t="str">
        <f t="shared" si="50"/>
        <v/>
      </c>
      <c r="R100" s="305">
        <f t="shared" ca="1" si="51"/>
        <v>0</v>
      </c>
      <c r="S100" s="306">
        <f t="shared" ca="1" si="52"/>
        <v>0</v>
      </c>
      <c r="T100" s="304" t="str">
        <f t="shared" si="53"/>
        <v/>
      </c>
      <c r="U100" s="305">
        <f t="shared" ca="1" si="54"/>
        <v>0</v>
      </c>
      <c r="V100" s="306">
        <f t="shared" ca="1" si="55"/>
        <v>0</v>
      </c>
      <c r="W100" s="304" t="str">
        <f t="shared" si="56"/>
        <v/>
      </c>
      <c r="X100" s="305">
        <f t="shared" ca="1" si="57"/>
        <v>0</v>
      </c>
      <c r="Y100" s="306">
        <f t="shared" ca="1" si="58"/>
        <v>0</v>
      </c>
      <c r="Z100" s="304" t="str">
        <f t="shared" si="59"/>
        <v/>
      </c>
      <c r="AA100" s="305">
        <f t="shared" ca="1" si="60"/>
        <v>0</v>
      </c>
      <c r="AB100" s="306">
        <f t="shared" ca="1" si="61"/>
        <v>0</v>
      </c>
      <c r="AC100" s="304" t="str">
        <f t="shared" si="62"/>
        <v/>
      </c>
      <c r="AD100" s="305">
        <f t="shared" ca="1" si="63"/>
        <v>0</v>
      </c>
      <c r="AE100" s="306">
        <f t="shared" ca="1" si="64"/>
        <v>0</v>
      </c>
      <c r="AF100" s="304" t="str">
        <f t="shared" si="65"/>
        <v/>
      </c>
      <c r="AG100" s="305">
        <f t="shared" ca="1" si="66"/>
        <v>0</v>
      </c>
      <c r="AH100" s="306">
        <f t="shared" ca="1" si="67"/>
        <v>0</v>
      </c>
      <c r="AI100" s="304" t="str">
        <f t="shared" si="68"/>
        <v/>
      </c>
      <c r="AJ100" s="305">
        <f t="shared" ca="1" si="69"/>
        <v>0</v>
      </c>
      <c r="AK100" s="306">
        <f t="shared" ca="1" si="70"/>
        <v>0</v>
      </c>
    </row>
    <row r="101" spans="1:37" x14ac:dyDescent="0.2">
      <c r="A101" s="271">
        <v>17</v>
      </c>
      <c r="B101" s="304" t="str">
        <f t="shared" si="36"/>
        <v/>
      </c>
      <c r="C101" s="305">
        <f t="shared" ca="1" si="37"/>
        <v>0</v>
      </c>
      <c r="D101" s="306">
        <f t="shared" ca="1" si="37"/>
        <v>0</v>
      </c>
      <c r="E101" s="304" t="str">
        <f t="shared" si="38"/>
        <v/>
      </c>
      <c r="F101" s="305">
        <f t="shared" ca="1" si="39"/>
        <v>0</v>
      </c>
      <c r="G101" s="306">
        <f t="shared" ca="1" si="40"/>
        <v>0</v>
      </c>
      <c r="H101" s="304" t="str">
        <f t="shared" si="41"/>
        <v/>
      </c>
      <c r="I101" s="305">
        <f t="shared" ca="1" si="42"/>
        <v>0</v>
      </c>
      <c r="J101" s="306">
        <f t="shared" ca="1" si="43"/>
        <v>0</v>
      </c>
      <c r="K101" s="304" t="str">
        <f t="shared" si="44"/>
        <v/>
      </c>
      <c r="L101" s="305">
        <f t="shared" ca="1" si="45"/>
        <v>0</v>
      </c>
      <c r="M101" s="306">
        <f t="shared" ca="1" si="46"/>
        <v>0</v>
      </c>
      <c r="N101" s="304" t="str">
        <f t="shared" si="47"/>
        <v/>
      </c>
      <c r="O101" s="305">
        <f t="shared" ca="1" si="48"/>
        <v>0</v>
      </c>
      <c r="P101" s="306">
        <f t="shared" ca="1" si="49"/>
        <v>0</v>
      </c>
      <c r="Q101" s="304" t="str">
        <f t="shared" si="50"/>
        <v/>
      </c>
      <c r="R101" s="305">
        <f t="shared" ca="1" si="51"/>
        <v>0</v>
      </c>
      <c r="S101" s="306">
        <f t="shared" ca="1" si="52"/>
        <v>0</v>
      </c>
      <c r="T101" s="304" t="str">
        <f t="shared" si="53"/>
        <v/>
      </c>
      <c r="U101" s="305">
        <f t="shared" ca="1" si="54"/>
        <v>0</v>
      </c>
      <c r="V101" s="306">
        <f t="shared" ca="1" si="55"/>
        <v>0</v>
      </c>
      <c r="W101" s="304" t="str">
        <f t="shared" si="56"/>
        <v/>
      </c>
      <c r="X101" s="305">
        <f t="shared" ca="1" si="57"/>
        <v>0</v>
      </c>
      <c r="Y101" s="306">
        <f t="shared" ca="1" si="58"/>
        <v>0</v>
      </c>
      <c r="Z101" s="304" t="str">
        <f t="shared" si="59"/>
        <v/>
      </c>
      <c r="AA101" s="305">
        <f t="shared" ca="1" si="60"/>
        <v>0</v>
      </c>
      <c r="AB101" s="306">
        <f t="shared" ca="1" si="61"/>
        <v>0</v>
      </c>
      <c r="AC101" s="304" t="str">
        <f t="shared" si="62"/>
        <v/>
      </c>
      <c r="AD101" s="305">
        <f t="shared" ca="1" si="63"/>
        <v>0</v>
      </c>
      <c r="AE101" s="306">
        <f t="shared" ca="1" si="64"/>
        <v>0</v>
      </c>
      <c r="AF101" s="304" t="str">
        <f t="shared" si="65"/>
        <v/>
      </c>
      <c r="AG101" s="305">
        <f t="shared" ca="1" si="66"/>
        <v>0</v>
      </c>
      <c r="AH101" s="306">
        <f t="shared" ca="1" si="67"/>
        <v>0</v>
      </c>
      <c r="AI101" s="304" t="str">
        <f t="shared" si="68"/>
        <v/>
      </c>
      <c r="AJ101" s="305">
        <f t="shared" ca="1" si="69"/>
        <v>0</v>
      </c>
      <c r="AK101" s="306">
        <f t="shared" ca="1" si="70"/>
        <v>0</v>
      </c>
    </row>
    <row r="102" spans="1:37" x14ac:dyDescent="0.2">
      <c r="A102" s="271">
        <v>18</v>
      </c>
      <c r="B102" s="304" t="str">
        <f t="shared" si="36"/>
        <v/>
      </c>
      <c r="C102" s="305">
        <f t="shared" ca="1" si="37"/>
        <v>0</v>
      </c>
      <c r="D102" s="306">
        <f t="shared" ca="1" si="37"/>
        <v>0</v>
      </c>
      <c r="E102" s="304" t="str">
        <f t="shared" si="38"/>
        <v/>
      </c>
      <c r="F102" s="305">
        <f t="shared" ca="1" si="39"/>
        <v>0</v>
      </c>
      <c r="G102" s="306">
        <f t="shared" ca="1" si="40"/>
        <v>0</v>
      </c>
      <c r="H102" s="304" t="str">
        <f t="shared" si="41"/>
        <v/>
      </c>
      <c r="I102" s="305">
        <f t="shared" ca="1" si="42"/>
        <v>0</v>
      </c>
      <c r="J102" s="306">
        <f t="shared" ca="1" si="43"/>
        <v>0</v>
      </c>
      <c r="K102" s="304" t="str">
        <f t="shared" si="44"/>
        <v/>
      </c>
      <c r="L102" s="305">
        <f t="shared" ca="1" si="45"/>
        <v>0</v>
      </c>
      <c r="M102" s="306">
        <f t="shared" ca="1" si="46"/>
        <v>0</v>
      </c>
      <c r="N102" s="304" t="str">
        <f t="shared" si="47"/>
        <v>f</v>
      </c>
      <c r="O102" s="305">
        <f t="shared" ca="1" si="48"/>
        <v>0</v>
      </c>
      <c r="P102" s="306">
        <f t="shared" ca="1" si="49"/>
        <v>0</v>
      </c>
      <c r="Q102" s="304" t="str">
        <f t="shared" si="50"/>
        <v/>
      </c>
      <c r="R102" s="305">
        <f t="shared" ca="1" si="51"/>
        <v>0</v>
      </c>
      <c r="S102" s="306">
        <f t="shared" ca="1" si="52"/>
        <v>0</v>
      </c>
      <c r="T102" s="304" t="str">
        <f t="shared" si="53"/>
        <v/>
      </c>
      <c r="U102" s="305">
        <f t="shared" ca="1" si="54"/>
        <v>0</v>
      </c>
      <c r="V102" s="306">
        <f t="shared" ca="1" si="55"/>
        <v>0</v>
      </c>
      <c r="W102" s="304" t="str">
        <f t="shared" si="56"/>
        <v/>
      </c>
      <c r="X102" s="305">
        <f t="shared" ca="1" si="57"/>
        <v>0</v>
      </c>
      <c r="Y102" s="306">
        <f t="shared" ca="1" si="58"/>
        <v>0</v>
      </c>
      <c r="Z102" s="304" t="str">
        <f t="shared" si="59"/>
        <v/>
      </c>
      <c r="AA102" s="305">
        <f t="shared" ca="1" si="60"/>
        <v>0</v>
      </c>
      <c r="AB102" s="306">
        <f t="shared" ca="1" si="61"/>
        <v>0</v>
      </c>
      <c r="AC102" s="304" t="str">
        <f t="shared" si="62"/>
        <v/>
      </c>
      <c r="AD102" s="305">
        <f t="shared" ca="1" si="63"/>
        <v>0</v>
      </c>
      <c r="AE102" s="306">
        <f t="shared" ca="1" si="64"/>
        <v>0</v>
      </c>
      <c r="AF102" s="304" t="str">
        <f t="shared" si="65"/>
        <v/>
      </c>
      <c r="AG102" s="305">
        <f t="shared" ca="1" si="66"/>
        <v>0</v>
      </c>
      <c r="AH102" s="306">
        <f t="shared" ca="1" si="67"/>
        <v>0</v>
      </c>
      <c r="AI102" s="304" t="str">
        <f t="shared" si="68"/>
        <v/>
      </c>
      <c r="AJ102" s="305">
        <f t="shared" ca="1" si="69"/>
        <v>0</v>
      </c>
      <c r="AK102" s="306">
        <f t="shared" ca="1" si="70"/>
        <v>0</v>
      </c>
    </row>
    <row r="103" spans="1:37" x14ac:dyDescent="0.2">
      <c r="A103" s="271">
        <v>19</v>
      </c>
      <c r="B103" s="304" t="str">
        <f t="shared" si="36"/>
        <v/>
      </c>
      <c r="C103" s="305">
        <f t="shared" ca="1" si="37"/>
        <v>0</v>
      </c>
      <c r="D103" s="306">
        <f t="shared" ca="1" si="37"/>
        <v>0</v>
      </c>
      <c r="E103" s="304" t="str">
        <f t="shared" si="38"/>
        <v/>
      </c>
      <c r="F103" s="305">
        <f t="shared" ca="1" si="39"/>
        <v>0</v>
      </c>
      <c r="G103" s="306">
        <f t="shared" ca="1" si="40"/>
        <v>0</v>
      </c>
      <c r="H103" s="304" t="str">
        <f t="shared" si="41"/>
        <v/>
      </c>
      <c r="I103" s="305">
        <f t="shared" ca="1" si="42"/>
        <v>0</v>
      </c>
      <c r="J103" s="306">
        <f t="shared" ca="1" si="43"/>
        <v>0</v>
      </c>
      <c r="K103" s="304" t="str">
        <f t="shared" si="44"/>
        <v/>
      </c>
      <c r="L103" s="305">
        <f t="shared" ca="1" si="45"/>
        <v>0</v>
      </c>
      <c r="M103" s="306">
        <f t="shared" ca="1" si="46"/>
        <v>0</v>
      </c>
      <c r="N103" s="304" t="str">
        <f t="shared" si="47"/>
        <v/>
      </c>
      <c r="O103" s="305">
        <f t="shared" ca="1" si="48"/>
        <v>0</v>
      </c>
      <c r="P103" s="306">
        <f t="shared" ca="1" si="49"/>
        <v>0</v>
      </c>
      <c r="Q103" s="304" t="str">
        <f t="shared" si="50"/>
        <v/>
      </c>
      <c r="R103" s="305">
        <f t="shared" ca="1" si="51"/>
        <v>0</v>
      </c>
      <c r="S103" s="306">
        <f t="shared" ca="1" si="52"/>
        <v>0</v>
      </c>
      <c r="T103" s="304" t="str">
        <f t="shared" si="53"/>
        <v/>
      </c>
      <c r="U103" s="305">
        <f t="shared" ca="1" si="54"/>
        <v>0</v>
      </c>
      <c r="V103" s="306">
        <f t="shared" ca="1" si="55"/>
        <v>0</v>
      </c>
      <c r="W103" s="304" t="str">
        <f t="shared" si="56"/>
        <v/>
      </c>
      <c r="X103" s="305">
        <f t="shared" ca="1" si="57"/>
        <v>0</v>
      </c>
      <c r="Y103" s="306">
        <f t="shared" ca="1" si="58"/>
        <v>0</v>
      </c>
      <c r="Z103" s="304" t="str">
        <f t="shared" si="59"/>
        <v/>
      </c>
      <c r="AA103" s="305">
        <f t="shared" ca="1" si="60"/>
        <v>0</v>
      </c>
      <c r="AB103" s="306">
        <f t="shared" ca="1" si="61"/>
        <v>0</v>
      </c>
      <c r="AC103" s="304" t="str">
        <f t="shared" si="62"/>
        <v/>
      </c>
      <c r="AD103" s="305">
        <f t="shared" ca="1" si="63"/>
        <v>0</v>
      </c>
      <c r="AE103" s="306">
        <f t="shared" ca="1" si="64"/>
        <v>0</v>
      </c>
      <c r="AF103" s="304" t="str">
        <f t="shared" si="65"/>
        <v/>
      </c>
      <c r="AG103" s="305">
        <f t="shared" ca="1" si="66"/>
        <v>0</v>
      </c>
      <c r="AH103" s="306">
        <f t="shared" ca="1" si="67"/>
        <v>0</v>
      </c>
      <c r="AI103" s="304" t="str">
        <f t="shared" si="68"/>
        <v/>
      </c>
      <c r="AJ103" s="305">
        <f t="shared" ca="1" si="69"/>
        <v>0</v>
      </c>
      <c r="AK103" s="306">
        <f t="shared" ca="1" si="70"/>
        <v>0</v>
      </c>
    </row>
    <row r="104" spans="1:37" x14ac:dyDescent="0.2">
      <c r="A104" s="271">
        <v>20</v>
      </c>
      <c r="B104" s="304" t="str">
        <f t="shared" si="36"/>
        <v/>
      </c>
      <c r="C104" s="305">
        <f t="shared" ca="1" si="37"/>
        <v>0</v>
      </c>
      <c r="D104" s="306">
        <f t="shared" ca="1" si="37"/>
        <v>0</v>
      </c>
      <c r="E104" s="304" t="str">
        <f t="shared" si="38"/>
        <v/>
      </c>
      <c r="F104" s="305">
        <f t="shared" ca="1" si="39"/>
        <v>0</v>
      </c>
      <c r="G104" s="306">
        <f t="shared" ca="1" si="40"/>
        <v>0</v>
      </c>
      <c r="H104" s="304" t="str">
        <f t="shared" si="41"/>
        <v/>
      </c>
      <c r="I104" s="305">
        <f t="shared" ca="1" si="42"/>
        <v>0</v>
      </c>
      <c r="J104" s="306">
        <f t="shared" ca="1" si="43"/>
        <v>0</v>
      </c>
      <c r="K104" s="304" t="str">
        <f t="shared" si="44"/>
        <v/>
      </c>
      <c r="L104" s="305">
        <f t="shared" ca="1" si="45"/>
        <v>0</v>
      </c>
      <c r="M104" s="306">
        <f t="shared" ca="1" si="46"/>
        <v>0</v>
      </c>
      <c r="N104" s="304" t="str">
        <f t="shared" si="47"/>
        <v/>
      </c>
      <c r="O104" s="305">
        <f t="shared" ca="1" si="48"/>
        <v>0</v>
      </c>
      <c r="P104" s="306">
        <f t="shared" ca="1" si="49"/>
        <v>0</v>
      </c>
      <c r="Q104" s="304" t="str">
        <f t="shared" si="50"/>
        <v/>
      </c>
      <c r="R104" s="305">
        <f t="shared" ca="1" si="51"/>
        <v>0</v>
      </c>
      <c r="S104" s="306">
        <f t="shared" ca="1" si="52"/>
        <v>0</v>
      </c>
      <c r="T104" s="304" t="str">
        <f t="shared" si="53"/>
        <v/>
      </c>
      <c r="U104" s="305">
        <f t="shared" ca="1" si="54"/>
        <v>0</v>
      </c>
      <c r="V104" s="306">
        <f t="shared" ca="1" si="55"/>
        <v>0</v>
      </c>
      <c r="W104" s="304" t="str">
        <f t="shared" si="56"/>
        <v/>
      </c>
      <c r="X104" s="305">
        <f t="shared" ca="1" si="57"/>
        <v>0</v>
      </c>
      <c r="Y104" s="306">
        <f t="shared" ca="1" si="58"/>
        <v>0</v>
      </c>
      <c r="Z104" s="304" t="str">
        <f t="shared" si="59"/>
        <v/>
      </c>
      <c r="AA104" s="305">
        <f t="shared" ca="1" si="60"/>
        <v>0</v>
      </c>
      <c r="AB104" s="306">
        <f t="shared" ca="1" si="61"/>
        <v>0</v>
      </c>
      <c r="AC104" s="304" t="str">
        <f t="shared" si="62"/>
        <v/>
      </c>
      <c r="AD104" s="305">
        <f t="shared" ca="1" si="63"/>
        <v>0</v>
      </c>
      <c r="AE104" s="306">
        <f t="shared" ca="1" si="64"/>
        <v>0</v>
      </c>
      <c r="AF104" s="304" t="str">
        <f t="shared" si="65"/>
        <v/>
      </c>
      <c r="AG104" s="305">
        <f t="shared" ca="1" si="66"/>
        <v>0</v>
      </c>
      <c r="AH104" s="306">
        <f t="shared" ca="1" si="67"/>
        <v>0</v>
      </c>
      <c r="AI104" s="304" t="str">
        <f t="shared" si="68"/>
        <v/>
      </c>
      <c r="AJ104" s="305">
        <f t="shared" ca="1" si="69"/>
        <v>0</v>
      </c>
      <c r="AK104" s="306">
        <f t="shared" ca="1" si="70"/>
        <v>0</v>
      </c>
    </row>
    <row r="105" spans="1:37" x14ac:dyDescent="0.2">
      <c r="A105" s="271">
        <v>21</v>
      </c>
      <c r="B105" s="304" t="str">
        <f t="shared" si="36"/>
        <v/>
      </c>
      <c r="C105" s="305">
        <f t="shared" ca="1" si="37"/>
        <v>0</v>
      </c>
      <c r="D105" s="306">
        <f t="shared" ca="1" si="37"/>
        <v>0</v>
      </c>
      <c r="E105" s="304" t="str">
        <f t="shared" si="38"/>
        <v/>
      </c>
      <c r="F105" s="305">
        <f t="shared" ca="1" si="39"/>
        <v>0</v>
      </c>
      <c r="G105" s="306">
        <f t="shared" ca="1" si="40"/>
        <v>0</v>
      </c>
      <c r="H105" s="304" t="str">
        <f t="shared" si="41"/>
        <v/>
      </c>
      <c r="I105" s="305">
        <f t="shared" ca="1" si="42"/>
        <v>0</v>
      </c>
      <c r="J105" s="306">
        <f t="shared" ca="1" si="43"/>
        <v>0</v>
      </c>
      <c r="K105" s="304" t="str">
        <f t="shared" si="44"/>
        <v/>
      </c>
      <c r="L105" s="305">
        <f t="shared" ca="1" si="45"/>
        <v>0</v>
      </c>
      <c r="M105" s="306">
        <f t="shared" ca="1" si="46"/>
        <v>0</v>
      </c>
      <c r="N105" s="304" t="str">
        <f t="shared" si="47"/>
        <v/>
      </c>
      <c r="O105" s="305">
        <f t="shared" ca="1" si="48"/>
        <v>0</v>
      </c>
      <c r="P105" s="306">
        <f t="shared" ca="1" si="49"/>
        <v>0</v>
      </c>
      <c r="Q105" s="304" t="str">
        <f t="shared" si="50"/>
        <v/>
      </c>
      <c r="R105" s="305">
        <f t="shared" ca="1" si="51"/>
        <v>0</v>
      </c>
      <c r="S105" s="306">
        <f t="shared" ca="1" si="52"/>
        <v>0</v>
      </c>
      <c r="T105" s="304" t="str">
        <f t="shared" si="53"/>
        <v/>
      </c>
      <c r="U105" s="305">
        <f t="shared" ca="1" si="54"/>
        <v>0</v>
      </c>
      <c r="V105" s="306">
        <f t="shared" ca="1" si="55"/>
        <v>0</v>
      </c>
      <c r="W105" s="304" t="str">
        <f t="shared" si="56"/>
        <v/>
      </c>
      <c r="X105" s="305">
        <f t="shared" ca="1" si="57"/>
        <v>0</v>
      </c>
      <c r="Y105" s="306">
        <f t="shared" ca="1" si="58"/>
        <v>0</v>
      </c>
      <c r="Z105" s="304" t="str">
        <f t="shared" si="59"/>
        <v/>
      </c>
      <c r="AA105" s="305">
        <f t="shared" ca="1" si="60"/>
        <v>0</v>
      </c>
      <c r="AB105" s="306">
        <f t="shared" ca="1" si="61"/>
        <v>0</v>
      </c>
      <c r="AC105" s="304" t="str">
        <f t="shared" si="62"/>
        <v/>
      </c>
      <c r="AD105" s="305">
        <f t="shared" ca="1" si="63"/>
        <v>0</v>
      </c>
      <c r="AE105" s="306">
        <f t="shared" ca="1" si="64"/>
        <v>0</v>
      </c>
      <c r="AF105" s="304" t="str">
        <f t="shared" si="65"/>
        <v/>
      </c>
      <c r="AG105" s="305">
        <f t="shared" ca="1" si="66"/>
        <v>0</v>
      </c>
      <c r="AH105" s="306">
        <f t="shared" ca="1" si="67"/>
        <v>0</v>
      </c>
      <c r="AI105" s="304" t="str">
        <f t="shared" si="68"/>
        <v/>
      </c>
      <c r="AJ105" s="305">
        <f t="shared" ca="1" si="69"/>
        <v>0</v>
      </c>
      <c r="AK105" s="306">
        <f t="shared" ca="1" si="70"/>
        <v>0</v>
      </c>
    </row>
    <row r="106" spans="1:37" x14ac:dyDescent="0.2">
      <c r="A106" s="271">
        <v>22</v>
      </c>
      <c r="B106" s="304" t="str">
        <f t="shared" si="36"/>
        <v/>
      </c>
      <c r="C106" s="305">
        <f t="shared" ca="1" si="37"/>
        <v>0</v>
      </c>
      <c r="D106" s="306">
        <f t="shared" ca="1" si="37"/>
        <v>0</v>
      </c>
      <c r="E106" s="304" t="str">
        <f t="shared" si="38"/>
        <v/>
      </c>
      <c r="F106" s="305">
        <f t="shared" ca="1" si="39"/>
        <v>0</v>
      </c>
      <c r="G106" s="306">
        <f t="shared" ca="1" si="40"/>
        <v>0</v>
      </c>
      <c r="H106" s="304" t="str">
        <f t="shared" si="41"/>
        <v/>
      </c>
      <c r="I106" s="305">
        <f t="shared" ca="1" si="42"/>
        <v>0</v>
      </c>
      <c r="J106" s="306">
        <f t="shared" ca="1" si="43"/>
        <v>0</v>
      </c>
      <c r="K106" s="304" t="str">
        <f t="shared" si="44"/>
        <v/>
      </c>
      <c r="L106" s="305">
        <f t="shared" ca="1" si="45"/>
        <v>0</v>
      </c>
      <c r="M106" s="306">
        <f t="shared" ca="1" si="46"/>
        <v>0</v>
      </c>
      <c r="N106" s="304" t="str">
        <f t="shared" si="47"/>
        <v/>
      </c>
      <c r="O106" s="305">
        <f t="shared" ca="1" si="48"/>
        <v>0</v>
      </c>
      <c r="P106" s="306">
        <f t="shared" ca="1" si="49"/>
        <v>0</v>
      </c>
      <c r="Q106" s="304" t="str">
        <f t="shared" si="50"/>
        <v/>
      </c>
      <c r="R106" s="305">
        <f t="shared" ca="1" si="51"/>
        <v>0</v>
      </c>
      <c r="S106" s="306">
        <f t="shared" ca="1" si="52"/>
        <v>0</v>
      </c>
      <c r="T106" s="304" t="str">
        <f t="shared" si="53"/>
        <v/>
      </c>
      <c r="U106" s="305">
        <f t="shared" ca="1" si="54"/>
        <v>0</v>
      </c>
      <c r="V106" s="306">
        <f t="shared" ca="1" si="55"/>
        <v>0</v>
      </c>
      <c r="W106" s="304" t="str">
        <f t="shared" si="56"/>
        <v/>
      </c>
      <c r="X106" s="305">
        <f t="shared" ca="1" si="57"/>
        <v>0</v>
      </c>
      <c r="Y106" s="306">
        <f t="shared" ca="1" si="58"/>
        <v>0</v>
      </c>
      <c r="Z106" s="304" t="str">
        <f t="shared" si="59"/>
        <v/>
      </c>
      <c r="AA106" s="305">
        <f t="shared" ca="1" si="60"/>
        <v>0</v>
      </c>
      <c r="AB106" s="306">
        <f t="shared" ca="1" si="61"/>
        <v>0</v>
      </c>
      <c r="AC106" s="304" t="str">
        <f t="shared" si="62"/>
        <v/>
      </c>
      <c r="AD106" s="305">
        <f t="shared" ca="1" si="63"/>
        <v>0</v>
      </c>
      <c r="AE106" s="306">
        <f t="shared" ca="1" si="64"/>
        <v>0</v>
      </c>
      <c r="AF106" s="304" t="str">
        <f t="shared" si="65"/>
        <v/>
      </c>
      <c r="AG106" s="305">
        <f t="shared" ca="1" si="66"/>
        <v>0</v>
      </c>
      <c r="AH106" s="306">
        <f t="shared" ca="1" si="67"/>
        <v>0</v>
      </c>
      <c r="AI106" s="304" t="str">
        <f t="shared" si="68"/>
        <v/>
      </c>
      <c r="AJ106" s="305">
        <f t="shared" ca="1" si="69"/>
        <v>0</v>
      </c>
      <c r="AK106" s="306">
        <f t="shared" ca="1" si="70"/>
        <v>0</v>
      </c>
    </row>
    <row r="107" spans="1:37" x14ac:dyDescent="0.2">
      <c r="A107" s="271">
        <v>23</v>
      </c>
      <c r="B107" s="304" t="str">
        <f t="shared" si="36"/>
        <v/>
      </c>
      <c r="C107" s="305">
        <f t="shared" ca="1" si="37"/>
        <v>0</v>
      </c>
      <c r="D107" s="306">
        <f t="shared" ca="1" si="37"/>
        <v>0</v>
      </c>
      <c r="E107" s="304" t="str">
        <f t="shared" si="38"/>
        <v/>
      </c>
      <c r="F107" s="305">
        <f t="shared" ca="1" si="39"/>
        <v>0</v>
      </c>
      <c r="G107" s="306">
        <f t="shared" ca="1" si="40"/>
        <v>0</v>
      </c>
      <c r="H107" s="304" t="str">
        <f t="shared" si="41"/>
        <v/>
      </c>
      <c r="I107" s="305">
        <f t="shared" ca="1" si="42"/>
        <v>0</v>
      </c>
      <c r="J107" s="306">
        <f t="shared" ca="1" si="43"/>
        <v>0</v>
      </c>
      <c r="K107" s="304" t="str">
        <f t="shared" si="44"/>
        <v/>
      </c>
      <c r="L107" s="305">
        <f t="shared" ca="1" si="45"/>
        <v>0</v>
      </c>
      <c r="M107" s="306">
        <f t="shared" ca="1" si="46"/>
        <v>0</v>
      </c>
      <c r="N107" s="304" t="str">
        <f t="shared" si="47"/>
        <v/>
      </c>
      <c r="O107" s="305">
        <f t="shared" ca="1" si="48"/>
        <v>0</v>
      </c>
      <c r="P107" s="306">
        <f t="shared" ca="1" si="49"/>
        <v>0</v>
      </c>
      <c r="Q107" s="304" t="str">
        <f t="shared" si="50"/>
        <v/>
      </c>
      <c r="R107" s="305">
        <f t="shared" ca="1" si="51"/>
        <v>0</v>
      </c>
      <c r="S107" s="306">
        <f t="shared" ca="1" si="52"/>
        <v>0</v>
      </c>
      <c r="T107" s="304" t="str">
        <f t="shared" si="53"/>
        <v/>
      </c>
      <c r="U107" s="305">
        <f t="shared" ca="1" si="54"/>
        <v>0</v>
      </c>
      <c r="V107" s="306">
        <f t="shared" ca="1" si="55"/>
        <v>0</v>
      </c>
      <c r="W107" s="304" t="str">
        <f t="shared" si="56"/>
        <v/>
      </c>
      <c r="X107" s="305">
        <f t="shared" ca="1" si="57"/>
        <v>0</v>
      </c>
      <c r="Y107" s="306">
        <f t="shared" ca="1" si="58"/>
        <v>0</v>
      </c>
      <c r="Z107" s="304" t="str">
        <f t="shared" si="59"/>
        <v/>
      </c>
      <c r="AA107" s="305">
        <f t="shared" ca="1" si="60"/>
        <v>0</v>
      </c>
      <c r="AB107" s="306">
        <f t="shared" ca="1" si="61"/>
        <v>0</v>
      </c>
      <c r="AC107" s="304" t="str">
        <f t="shared" si="62"/>
        <v/>
      </c>
      <c r="AD107" s="305">
        <f t="shared" ca="1" si="63"/>
        <v>0</v>
      </c>
      <c r="AE107" s="306">
        <f t="shared" ca="1" si="64"/>
        <v>0</v>
      </c>
      <c r="AF107" s="304" t="str">
        <f t="shared" si="65"/>
        <v/>
      </c>
      <c r="AG107" s="305">
        <f t="shared" ca="1" si="66"/>
        <v>0</v>
      </c>
      <c r="AH107" s="306">
        <f t="shared" ca="1" si="67"/>
        <v>0</v>
      </c>
      <c r="AI107" s="304" t="str">
        <f t="shared" si="68"/>
        <v/>
      </c>
      <c r="AJ107" s="305">
        <f t="shared" ca="1" si="69"/>
        <v>0</v>
      </c>
      <c r="AK107" s="306">
        <f t="shared" ca="1" si="70"/>
        <v>0</v>
      </c>
    </row>
    <row r="108" spans="1:37" x14ac:dyDescent="0.2">
      <c r="A108" s="271">
        <v>24</v>
      </c>
      <c r="B108" s="304" t="str">
        <f t="shared" si="36"/>
        <v/>
      </c>
      <c r="C108" s="305">
        <f t="shared" ca="1" si="37"/>
        <v>0</v>
      </c>
      <c r="D108" s="306">
        <f t="shared" ca="1" si="37"/>
        <v>0</v>
      </c>
      <c r="E108" s="304" t="str">
        <f t="shared" si="38"/>
        <v/>
      </c>
      <c r="F108" s="305">
        <f t="shared" ca="1" si="39"/>
        <v>0</v>
      </c>
      <c r="G108" s="306">
        <f t="shared" ca="1" si="40"/>
        <v>0</v>
      </c>
      <c r="H108" s="304" t="str">
        <f t="shared" si="41"/>
        <v/>
      </c>
      <c r="I108" s="305">
        <f t="shared" ca="1" si="42"/>
        <v>0</v>
      </c>
      <c r="J108" s="306">
        <f t="shared" ca="1" si="43"/>
        <v>0</v>
      </c>
      <c r="K108" s="304" t="str">
        <f t="shared" si="44"/>
        <v/>
      </c>
      <c r="L108" s="305">
        <f t="shared" ca="1" si="45"/>
        <v>0</v>
      </c>
      <c r="M108" s="306">
        <f t="shared" ca="1" si="46"/>
        <v>0</v>
      </c>
      <c r="N108" s="304" t="str">
        <f t="shared" si="47"/>
        <v/>
      </c>
      <c r="O108" s="305">
        <f t="shared" ca="1" si="48"/>
        <v>0</v>
      </c>
      <c r="P108" s="306">
        <f t="shared" ca="1" si="49"/>
        <v>0</v>
      </c>
      <c r="Q108" s="304" t="str">
        <f t="shared" si="50"/>
        <v/>
      </c>
      <c r="R108" s="305">
        <f t="shared" ca="1" si="51"/>
        <v>0</v>
      </c>
      <c r="S108" s="306">
        <f t="shared" ca="1" si="52"/>
        <v>0</v>
      </c>
      <c r="T108" s="304" t="str">
        <f t="shared" si="53"/>
        <v/>
      </c>
      <c r="U108" s="305">
        <f t="shared" ca="1" si="54"/>
        <v>0</v>
      </c>
      <c r="V108" s="306">
        <f t="shared" ca="1" si="55"/>
        <v>0</v>
      </c>
      <c r="W108" s="304" t="str">
        <f t="shared" si="56"/>
        <v/>
      </c>
      <c r="X108" s="305">
        <f t="shared" ca="1" si="57"/>
        <v>0</v>
      </c>
      <c r="Y108" s="306">
        <f t="shared" ca="1" si="58"/>
        <v>0</v>
      </c>
      <c r="Z108" s="304" t="str">
        <f t="shared" si="59"/>
        <v/>
      </c>
      <c r="AA108" s="305">
        <f t="shared" ca="1" si="60"/>
        <v>0</v>
      </c>
      <c r="AB108" s="306">
        <f t="shared" ca="1" si="61"/>
        <v>0</v>
      </c>
      <c r="AC108" s="304" t="str">
        <f t="shared" si="62"/>
        <v/>
      </c>
      <c r="AD108" s="305">
        <f t="shared" ca="1" si="63"/>
        <v>0</v>
      </c>
      <c r="AE108" s="306">
        <f t="shared" ca="1" si="64"/>
        <v>0</v>
      </c>
      <c r="AF108" s="304" t="str">
        <f t="shared" si="65"/>
        <v/>
      </c>
      <c r="AG108" s="305">
        <f t="shared" ca="1" si="66"/>
        <v>0</v>
      </c>
      <c r="AH108" s="306">
        <f t="shared" ca="1" si="67"/>
        <v>0</v>
      </c>
      <c r="AI108" s="304" t="str">
        <f t="shared" si="68"/>
        <v>f</v>
      </c>
      <c r="AJ108" s="305">
        <f t="shared" ca="1" si="69"/>
        <v>0</v>
      </c>
      <c r="AK108" s="306">
        <f t="shared" ca="1" si="70"/>
        <v>0</v>
      </c>
    </row>
    <row r="109" spans="1:37" x14ac:dyDescent="0.2">
      <c r="A109" s="271">
        <v>25</v>
      </c>
      <c r="B109" s="304" t="str">
        <f t="shared" si="36"/>
        <v/>
      </c>
      <c r="C109" s="305">
        <f t="shared" ca="1" si="37"/>
        <v>0</v>
      </c>
      <c r="D109" s="306">
        <f t="shared" ca="1" si="37"/>
        <v>0</v>
      </c>
      <c r="E109" s="304" t="str">
        <f t="shared" si="38"/>
        <v/>
      </c>
      <c r="F109" s="305">
        <f t="shared" ca="1" si="39"/>
        <v>0</v>
      </c>
      <c r="G109" s="306">
        <f t="shared" ca="1" si="40"/>
        <v>0</v>
      </c>
      <c r="H109" s="304" t="str">
        <f t="shared" si="41"/>
        <v/>
      </c>
      <c r="I109" s="305">
        <f t="shared" ca="1" si="42"/>
        <v>0</v>
      </c>
      <c r="J109" s="306">
        <f t="shared" ca="1" si="43"/>
        <v>0</v>
      </c>
      <c r="K109" s="304" t="str">
        <f t="shared" si="44"/>
        <v/>
      </c>
      <c r="L109" s="305">
        <f t="shared" ca="1" si="45"/>
        <v>0</v>
      </c>
      <c r="M109" s="306">
        <f t="shared" ca="1" si="46"/>
        <v>0</v>
      </c>
      <c r="N109" s="304" t="str">
        <f t="shared" si="47"/>
        <v/>
      </c>
      <c r="O109" s="305">
        <f t="shared" ca="1" si="48"/>
        <v>0</v>
      </c>
      <c r="P109" s="306">
        <f t="shared" ca="1" si="49"/>
        <v>0</v>
      </c>
      <c r="Q109" s="304" t="str">
        <f t="shared" si="50"/>
        <v/>
      </c>
      <c r="R109" s="305">
        <f t="shared" ca="1" si="51"/>
        <v>0</v>
      </c>
      <c r="S109" s="306">
        <f t="shared" ca="1" si="52"/>
        <v>0</v>
      </c>
      <c r="T109" s="304" t="str">
        <f t="shared" si="53"/>
        <v/>
      </c>
      <c r="U109" s="305">
        <f t="shared" ca="1" si="54"/>
        <v>0</v>
      </c>
      <c r="V109" s="306">
        <f t="shared" ca="1" si="55"/>
        <v>0</v>
      </c>
      <c r="W109" s="304" t="str">
        <f t="shared" si="56"/>
        <v/>
      </c>
      <c r="X109" s="305">
        <f t="shared" ca="1" si="57"/>
        <v>0</v>
      </c>
      <c r="Y109" s="306">
        <f t="shared" ca="1" si="58"/>
        <v>0</v>
      </c>
      <c r="Z109" s="304" t="str">
        <f t="shared" si="59"/>
        <v/>
      </c>
      <c r="AA109" s="305">
        <f t="shared" ca="1" si="60"/>
        <v>0</v>
      </c>
      <c r="AB109" s="306">
        <f t="shared" ca="1" si="61"/>
        <v>0</v>
      </c>
      <c r="AC109" s="304" t="str">
        <f t="shared" si="62"/>
        <v/>
      </c>
      <c r="AD109" s="305">
        <f t="shared" ca="1" si="63"/>
        <v>0</v>
      </c>
      <c r="AE109" s="306">
        <f t="shared" ca="1" si="64"/>
        <v>0</v>
      </c>
      <c r="AF109" s="304" t="str">
        <f t="shared" si="65"/>
        <v/>
      </c>
      <c r="AG109" s="305">
        <f t="shared" ca="1" si="66"/>
        <v>0</v>
      </c>
      <c r="AH109" s="306">
        <f t="shared" ca="1" si="67"/>
        <v>0</v>
      </c>
      <c r="AI109" s="304" t="str">
        <f t="shared" si="68"/>
        <v>f</v>
      </c>
      <c r="AJ109" s="305">
        <f t="shared" ca="1" si="69"/>
        <v>0</v>
      </c>
      <c r="AK109" s="306">
        <f t="shared" ca="1" si="70"/>
        <v>0</v>
      </c>
    </row>
    <row r="110" spans="1:37" x14ac:dyDescent="0.2">
      <c r="A110" s="271">
        <v>26</v>
      </c>
      <c r="B110" s="304" t="str">
        <f t="shared" si="36"/>
        <v/>
      </c>
      <c r="C110" s="305">
        <f t="shared" ca="1" si="37"/>
        <v>0</v>
      </c>
      <c r="D110" s="306">
        <f t="shared" ca="1" si="37"/>
        <v>0</v>
      </c>
      <c r="E110" s="304" t="str">
        <f t="shared" si="38"/>
        <v/>
      </c>
      <c r="F110" s="305">
        <f t="shared" ca="1" si="39"/>
        <v>0</v>
      </c>
      <c r="G110" s="306">
        <f t="shared" ca="1" si="40"/>
        <v>0</v>
      </c>
      <c r="H110" s="304" t="str">
        <f t="shared" si="41"/>
        <v/>
      </c>
      <c r="I110" s="305">
        <f t="shared" ca="1" si="42"/>
        <v>0</v>
      </c>
      <c r="J110" s="306">
        <f t="shared" ca="1" si="43"/>
        <v>0</v>
      </c>
      <c r="K110" s="304" t="str">
        <f t="shared" si="44"/>
        <v/>
      </c>
      <c r="L110" s="305">
        <f t="shared" ca="1" si="45"/>
        <v>0</v>
      </c>
      <c r="M110" s="306">
        <f t="shared" ca="1" si="46"/>
        <v>0</v>
      </c>
      <c r="N110" s="304" t="str">
        <f t="shared" si="47"/>
        <v/>
      </c>
      <c r="O110" s="305">
        <f t="shared" ca="1" si="48"/>
        <v>0</v>
      </c>
      <c r="P110" s="306">
        <f t="shared" ca="1" si="49"/>
        <v>0</v>
      </c>
      <c r="Q110" s="304" t="str">
        <f t="shared" si="50"/>
        <v/>
      </c>
      <c r="R110" s="305">
        <f t="shared" ca="1" si="51"/>
        <v>0</v>
      </c>
      <c r="S110" s="306">
        <f t="shared" ca="1" si="52"/>
        <v>0</v>
      </c>
      <c r="T110" s="304" t="str">
        <f t="shared" si="53"/>
        <v/>
      </c>
      <c r="U110" s="305">
        <f t="shared" ca="1" si="54"/>
        <v>0</v>
      </c>
      <c r="V110" s="306">
        <f t="shared" ca="1" si="55"/>
        <v>0</v>
      </c>
      <c r="W110" s="304" t="str">
        <f t="shared" si="56"/>
        <v/>
      </c>
      <c r="X110" s="305">
        <f t="shared" ca="1" si="57"/>
        <v>0</v>
      </c>
      <c r="Y110" s="306">
        <f t="shared" ca="1" si="58"/>
        <v>0</v>
      </c>
      <c r="Z110" s="304" t="str">
        <f t="shared" si="59"/>
        <v/>
      </c>
      <c r="AA110" s="305">
        <f t="shared" ca="1" si="60"/>
        <v>0</v>
      </c>
      <c r="AB110" s="306">
        <f t="shared" ca="1" si="61"/>
        <v>0</v>
      </c>
      <c r="AC110" s="304" t="str">
        <f t="shared" si="62"/>
        <v/>
      </c>
      <c r="AD110" s="305">
        <f t="shared" ca="1" si="63"/>
        <v>0</v>
      </c>
      <c r="AE110" s="306">
        <f t="shared" ca="1" si="64"/>
        <v>0</v>
      </c>
      <c r="AF110" s="304" t="str">
        <f t="shared" si="65"/>
        <v/>
      </c>
      <c r="AG110" s="305">
        <f t="shared" ca="1" si="66"/>
        <v>0</v>
      </c>
      <c r="AH110" s="306">
        <f t="shared" ca="1" si="67"/>
        <v>0</v>
      </c>
      <c r="AI110" s="304" t="str">
        <f t="shared" si="68"/>
        <v>f</v>
      </c>
      <c r="AJ110" s="305">
        <f t="shared" ca="1" si="69"/>
        <v>0</v>
      </c>
      <c r="AK110" s="306">
        <f t="shared" ca="1" si="70"/>
        <v>0</v>
      </c>
    </row>
    <row r="111" spans="1:37" x14ac:dyDescent="0.2">
      <c r="A111" s="271">
        <v>27</v>
      </c>
      <c r="B111" s="304" t="str">
        <f t="shared" si="36"/>
        <v/>
      </c>
      <c r="C111" s="305">
        <f t="shared" ca="1" si="37"/>
        <v>0</v>
      </c>
      <c r="D111" s="306">
        <f t="shared" ca="1" si="37"/>
        <v>0</v>
      </c>
      <c r="E111" s="304" t="str">
        <f t="shared" si="38"/>
        <v/>
      </c>
      <c r="F111" s="305">
        <f t="shared" ca="1" si="39"/>
        <v>0</v>
      </c>
      <c r="G111" s="306">
        <f t="shared" ca="1" si="40"/>
        <v>0</v>
      </c>
      <c r="H111" s="304" t="str">
        <f t="shared" si="41"/>
        <v/>
      </c>
      <c r="I111" s="305">
        <f t="shared" ca="1" si="42"/>
        <v>0</v>
      </c>
      <c r="J111" s="306">
        <f t="shared" ca="1" si="43"/>
        <v>0</v>
      </c>
      <c r="K111" s="304" t="str">
        <f t="shared" si="44"/>
        <v/>
      </c>
      <c r="L111" s="305">
        <f t="shared" ca="1" si="45"/>
        <v>0</v>
      </c>
      <c r="M111" s="306">
        <f t="shared" ca="1" si="46"/>
        <v>0</v>
      </c>
      <c r="N111" s="304" t="str">
        <f t="shared" si="47"/>
        <v/>
      </c>
      <c r="O111" s="305">
        <f t="shared" ca="1" si="48"/>
        <v>0</v>
      </c>
      <c r="P111" s="306">
        <f t="shared" ca="1" si="49"/>
        <v>0</v>
      </c>
      <c r="Q111" s="304" t="str">
        <f t="shared" si="50"/>
        <v/>
      </c>
      <c r="R111" s="305">
        <f t="shared" ca="1" si="51"/>
        <v>0</v>
      </c>
      <c r="S111" s="306">
        <f t="shared" ca="1" si="52"/>
        <v>0</v>
      </c>
      <c r="T111" s="304" t="str">
        <f t="shared" si="53"/>
        <v/>
      </c>
      <c r="U111" s="305">
        <f t="shared" ca="1" si="54"/>
        <v>0</v>
      </c>
      <c r="V111" s="306">
        <f t="shared" ca="1" si="55"/>
        <v>0</v>
      </c>
      <c r="W111" s="304" t="str">
        <f t="shared" si="56"/>
        <v/>
      </c>
      <c r="X111" s="305">
        <f t="shared" ca="1" si="57"/>
        <v>0</v>
      </c>
      <c r="Y111" s="306">
        <f t="shared" ca="1" si="58"/>
        <v>0</v>
      </c>
      <c r="Z111" s="304" t="str">
        <f t="shared" si="59"/>
        <v/>
      </c>
      <c r="AA111" s="305">
        <f t="shared" ca="1" si="60"/>
        <v>0</v>
      </c>
      <c r="AB111" s="306">
        <f t="shared" ca="1" si="61"/>
        <v>0</v>
      </c>
      <c r="AC111" s="304" t="str">
        <f t="shared" si="62"/>
        <v/>
      </c>
      <c r="AD111" s="305">
        <f t="shared" ca="1" si="63"/>
        <v>0</v>
      </c>
      <c r="AE111" s="306">
        <f t="shared" ca="1" si="64"/>
        <v>0</v>
      </c>
      <c r="AF111" s="304" t="str">
        <f t="shared" si="65"/>
        <v/>
      </c>
      <c r="AG111" s="305">
        <f t="shared" ca="1" si="66"/>
        <v>0</v>
      </c>
      <c r="AH111" s="306">
        <f t="shared" ca="1" si="67"/>
        <v>0</v>
      </c>
      <c r="AI111" s="304" t="str">
        <f t="shared" si="68"/>
        <v/>
      </c>
      <c r="AJ111" s="305">
        <f t="shared" ca="1" si="69"/>
        <v>0</v>
      </c>
      <c r="AK111" s="306">
        <f t="shared" ca="1" si="70"/>
        <v>0</v>
      </c>
    </row>
    <row r="112" spans="1:37" x14ac:dyDescent="0.2">
      <c r="A112" s="271">
        <v>28</v>
      </c>
      <c r="B112" s="304" t="str">
        <f t="shared" si="36"/>
        <v/>
      </c>
      <c r="C112" s="305">
        <f t="shared" ca="1" si="37"/>
        <v>0</v>
      </c>
      <c r="D112" s="306">
        <f t="shared" ca="1" si="37"/>
        <v>0</v>
      </c>
      <c r="E112" s="304" t="str">
        <f t="shared" si="38"/>
        <v/>
      </c>
      <c r="F112" s="305">
        <f t="shared" ca="1" si="39"/>
        <v>0</v>
      </c>
      <c r="G112" s="306">
        <f t="shared" ca="1" si="40"/>
        <v>0</v>
      </c>
      <c r="H112" s="304" t="str">
        <f t="shared" si="41"/>
        <v/>
      </c>
      <c r="I112" s="305">
        <f t="shared" ca="1" si="42"/>
        <v>0</v>
      </c>
      <c r="J112" s="306">
        <f t="shared" ca="1" si="43"/>
        <v>0</v>
      </c>
      <c r="K112" s="304" t="str">
        <f t="shared" si="44"/>
        <v/>
      </c>
      <c r="L112" s="305">
        <f t="shared" ca="1" si="45"/>
        <v>0</v>
      </c>
      <c r="M112" s="306">
        <f t="shared" ca="1" si="46"/>
        <v>0</v>
      </c>
      <c r="N112" s="304" t="str">
        <f t="shared" si="47"/>
        <v>f</v>
      </c>
      <c r="O112" s="305">
        <f t="shared" ca="1" si="48"/>
        <v>0</v>
      </c>
      <c r="P112" s="306">
        <f t="shared" ca="1" si="49"/>
        <v>0</v>
      </c>
      <c r="Q112" s="304" t="str">
        <f t="shared" si="50"/>
        <v/>
      </c>
      <c r="R112" s="305">
        <f t="shared" ca="1" si="51"/>
        <v>0</v>
      </c>
      <c r="S112" s="306">
        <f t="shared" ca="1" si="52"/>
        <v>0</v>
      </c>
      <c r="T112" s="304" t="str">
        <f t="shared" si="53"/>
        <v/>
      </c>
      <c r="U112" s="305">
        <f t="shared" ca="1" si="54"/>
        <v>0</v>
      </c>
      <c r="V112" s="306">
        <f t="shared" ca="1" si="55"/>
        <v>0</v>
      </c>
      <c r="W112" s="304" t="str">
        <f t="shared" si="56"/>
        <v/>
      </c>
      <c r="X112" s="305">
        <f t="shared" ca="1" si="57"/>
        <v>0</v>
      </c>
      <c r="Y112" s="306">
        <f t="shared" ca="1" si="58"/>
        <v>0</v>
      </c>
      <c r="Z112" s="304" t="str">
        <f t="shared" si="59"/>
        <v/>
      </c>
      <c r="AA112" s="305">
        <f t="shared" ca="1" si="60"/>
        <v>0</v>
      </c>
      <c r="AB112" s="306">
        <f t="shared" ca="1" si="61"/>
        <v>0</v>
      </c>
      <c r="AC112" s="304" t="str">
        <f t="shared" si="62"/>
        <v/>
      </c>
      <c r="AD112" s="305">
        <f t="shared" ca="1" si="63"/>
        <v>0</v>
      </c>
      <c r="AE112" s="306">
        <f t="shared" ca="1" si="64"/>
        <v>0</v>
      </c>
      <c r="AF112" s="304" t="str">
        <f t="shared" si="65"/>
        <v/>
      </c>
      <c r="AG112" s="305">
        <f t="shared" ca="1" si="66"/>
        <v>0</v>
      </c>
      <c r="AH112" s="306">
        <f t="shared" ca="1" si="67"/>
        <v>0</v>
      </c>
      <c r="AI112" s="304" t="str">
        <f t="shared" si="68"/>
        <v/>
      </c>
      <c r="AJ112" s="305">
        <f t="shared" ca="1" si="69"/>
        <v>0</v>
      </c>
      <c r="AK112" s="306">
        <f t="shared" ca="1" si="70"/>
        <v>0</v>
      </c>
    </row>
    <row r="113" spans="1:37" x14ac:dyDescent="0.2">
      <c r="A113" s="271">
        <v>29</v>
      </c>
      <c r="B113" s="304" t="str">
        <f t="shared" si="36"/>
        <v/>
      </c>
      <c r="C113" s="305">
        <f t="shared" ca="1" si="37"/>
        <v>0</v>
      </c>
      <c r="D113" s="306">
        <f t="shared" ca="1" si="37"/>
        <v>0</v>
      </c>
      <c r="E113" s="304" t="str">
        <f t="shared" si="38"/>
        <v/>
      </c>
      <c r="F113" s="305">
        <f t="shared" si="39"/>
        <v>0</v>
      </c>
      <c r="G113" s="306">
        <f t="shared" si="40"/>
        <v>0</v>
      </c>
      <c r="H113" s="304" t="str">
        <f t="shared" si="41"/>
        <v/>
      </c>
      <c r="I113" s="305">
        <f t="shared" ca="1" si="42"/>
        <v>0</v>
      </c>
      <c r="J113" s="306">
        <f t="shared" ca="1" si="43"/>
        <v>0</v>
      </c>
      <c r="K113" s="304" t="str">
        <f t="shared" si="44"/>
        <v/>
      </c>
      <c r="L113" s="305">
        <f t="shared" ca="1" si="45"/>
        <v>0</v>
      </c>
      <c r="M113" s="306">
        <f t="shared" ca="1" si="46"/>
        <v>0</v>
      </c>
      <c r="N113" s="304" t="str">
        <f t="shared" si="47"/>
        <v>f</v>
      </c>
      <c r="O113" s="305">
        <f t="shared" ca="1" si="48"/>
        <v>0</v>
      </c>
      <c r="P113" s="306">
        <f t="shared" ca="1" si="49"/>
        <v>0</v>
      </c>
      <c r="Q113" s="304" t="str">
        <f t="shared" si="50"/>
        <v/>
      </c>
      <c r="R113" s="305">
        <f t="shared" ca="1" si="51"/>
        <v>0</v>
      </c>
      <c r="S113" s="306">
        <f t="shared" ca="1" si="52"/>
        <v>0</v>
      </c>
      <c r="T113" s="304" t="str">
        <f t="shared" si="53"/>
        <v/>
      </c>
      <c r="U113" s="305">
        <f t="shared" ca="1" si="54"/>
        <v>0</v>
      </c>
      <c r="V113" s="306">
        <f t="shared" ca="1" si="55"/>
        <v>0</v>
      </c>
      <c r="W113" s="304" t="str">
        <f t="shared" si="56"/>
        <v/>
      </c>
      <c r="X113" s="305">
        <f t="shared" ca="1" si="57"/>
        <v>0</v>
      </c>
      <c r="Y113" s="306">
        <f t="shared" ca="1" si="58"/>
        <v>0</v>
      </c>
      <c r="Z113" s="304" t="str">
        <f t="shared" si="59"/>
        <v/>
      </c>
      <c r="AA113" s="305">
        <f t="shared" ca="1" si="60"/>
        <v>0</v>
      </c>
      <c r="AB113" s="306">
        <f t="shared" ca="1" si="61"/>
        <v>0</v>
      </c>
      <c r="AC113" s="304" t="str">
        <f t="shared" si="62"/>
        <v/>
      </c>
      <c r="AD113" s="305">
        <f t="shared" ca="1" si="63"/>
        <v>0</v>
      </c>
      <c r="AE113" s="306">
        <f t="shared" ca="1" si="64"/>
        <v>0</v>
      </c>
      <c r="AF113" s="304" t="str">
        <f t="shared" si="65"/>
        <v/>
      </c>
      <c r="AG113" s="305">
        <f t="shared" ca="1" si="66"/>
        <v>0</v>
      </c>
      <c r="AH113" s="306">
        <f t="shared" ca="1" si="67"/>
        <v>0</v>
      </c>
      <c r="AI113" s="304" t="str">
        <f t="shared" si="68"/>
        <v/>
      </c>
      <c r="AJ113" s="305">
        <f t="shared" ca="1" si="69"/>
        <v>0</v>
      </c>
      <c r="AK113" s="306">
        <f t="shared" ca="1" si="70"/>
        <v>0</v>
      </c>
    </row>
    <row r="114" spans="1:37" x14ac:dyDescent="0.2">
      <c r="A114" s="271">
        <v>30</v>
      </c>
      <c r="B114" s="304" t="str">
        <f t="shared" si="36"/>
        <v/>
      </c>
      <c r="C114" s="305">
        <f t="shared" ca="1" si="37"/>
        <v>0</v>
      </c>
      <c r="D114" s="306">
        <f t="shared" ca="1" si="37"/>
        <v>0</v>
      </c>
      <c r="E114" s="338"/>
      <c r="F114" s="339"/>
      <c r="G114" s="340"/>
      <c r="H114" s="304" t="str">
        <f t="shared" si="41"/>
        <v/>
      </c>
      <c r="I114" s="305">
        <f t="shared" ca="1" si="42"/>
        <v>0</v>
      </c>
      <c r="J114" s="306">
        <f t="shared" ca="1" si="43"/>
        <v>0</v>
      </c>
      <c r="K114" s="304" t="str">
        <f t="shared" si="44"/>
        <v/>
      </c>
      <c r="L114" s="305">
        <f t="shared" ca="1" si="45"/>
        <v>0</v>
      </c>
      <c r="M114" s="306">
        <f t="shared" ca="1" si="46"/>
        <v>0</v>
      </c>
      <c r="N114" s="304" t="str">
        <f t="shared" si="47"/>
        <v/>
      </c>
      <c r="O114" s="305">
        <f t="shared" ca="1" si="48"/>
        <v>0</v>
      </c>
      <c r="P114" s="306">
        <f t="shared" ca="1" si="49"/>
        <v>0</v>
      </c>
      <c r="Q114" s="304" t="str">
        <f t="shared" si="50"/>
        <v/>
      </c>
      <c r="R114" s="305">
        <f t="shared" ca="1" si="51"/>
        <v>0</v>
      </c>
      <c r="S114" s="306">
        <f t="shared" ca="1" si="52"/>
        <v>0</v>
      </c>
      <c r="T114" s="304" t="str">
        <f t="shared" si="53"/>
        <v/>
      </c>
      <c r="U114" s="305">
        <f t="shared" ca="1" si="54"/>
        <v>0</v>
      </c>
      <c r="V114" s="306">
        <f t="shared" ca="1" si="55"/>
        <v>0</v>
      </c>
      <c r="W114" s="304" t="str">
        <f t="shared" si="56"/>
        <v/>
      </c>
      <c r="X114" s="305">
        <f t="shared" ca="1" si="57"/>
        <v>0</v>
      </c>
      <c r="Y114" s="306">
        <f t="shared" ca="1" si="58"/>
        <v>0</v>
      </c>
      <c r="Z114" s="304" t="str">
        <f t="shared" si="59"/>
        <v/>
      </c>
      <c r="AA114" s="305">
        <f t="shared" ca="1" si="60"/>
        <v>0</v>
      </c>
      <c r="AB114" s="306">
        <f t="shared" ca="1" si="61"/>
        <v>0</v>
      </c>
      <c r="AC114" s="304" t="str">
        <f t="shared" si="62"/>
        <v/>
      </c>
      <c r="AD114" s="305">
        <f t="shared" ca="1" si="63"/>
        <v>0</v>
      </c>
      <c r="AE114" s="306">
        <f t="shared" ca="1" si="64"/>
        <v>0</v>
      </c>
      <c r="AF114" s="304" t="str">
        <f t="shared" si="65"/>
        <v/>
      </c>
      <c r="AG114" s="305">
        <f t="shared" ca="1" si="66"/>
        <v>0</v>
      </c>
      <c r="AH114" s="306">
        <f t="shared" ca="1" si="67"/>
        <v>0</v>
      </c>
      <c r="AI114" s="304" t="str">
        <f t="shared" si="68"/>
        <v/>
      </c>
      <c r="AJ114" s="305">
        <f t="shared" ca="1" si="69"/>
        <v>0</v>
      </c>
      <c r="AK114" s="306">
        <f t="shared" ca="1" si="70"/>
        <v>0</v>
      </c>
    </row>
    <row r="115" spans="1:37" ht="13.5" thickBot="1" x14ac:dyDescent="0.25">
      <c r="A115" s="271">
        <v>31</v>
      </c>
      <c r="B115" s="304" t="str">
        <f t="shared" si="36"/>
        <v/>
      </c>
      <c r="C115" s="305">
        <f t="shared" ca="1" si="37"/>
        <v>0</v>
      </c>
      <c r="D115" s="306">
        <f t="shared" ca="1" si="37"/>
        <v>0</v>
      </c>
      <c r="E115" s="338"/>
      <c r="F115" s="339"/>
      <c r="G115" s="340"/>
      <c r="H115" s="304" t="str">
        <f t="shared" si="41"/>
        <v/>
      </c>
      <c r="I115" s="305">
        <f t="shared" ca="1" si="42"/>
        <v>0</v>
      </c>
      <c r="J115" s="306">
        <f t="shared" ca="1" si="43"/>
        <v>0</v>
      </c>
      <c r="K115" s="338"/>
      <c r="L115" s="339"/>
      <c r="M115" s="340"/>
      <c r="N115" s="304" t="str">
        <f t="shared" si="47"/>
        <v/>
      </c>
      <c r="O115" s="305">
        <f t="shared" ca="1" si="48"/>
        <v>0</v>
      </c>
      <c r="P115" s="306">
        <f t="shared" ca="1" si="49"/>
        <v>0</v>
      </c>
      <c r="Q115" s="338"/>
      <c r="R115" s="339"/>
      <c r="S115" s="340"/>
      <c r="T115" s="304" t="str">
        <f t="shared" si="53"/>
        <v/>
      </c>
      <c r="U115" s="305">
        <f t="shared" ca="1" si="54"/>
        <v>0</v>
      </c>
      <c r="V115" s="306">
        <f t="shared" ca="1" si="55"/>
        <v>0</v>
      </c>
      <c r="W115" s="304" t="str">
        <f t="shared" si="56"/>
        <v/>
      </c>
      <c r="X115" s="305">
        <f t="shared" ca="1" si="57"/>
        <v>0</v>
      </c>
      <c r="Y115" s="306">
        <f t="shared" ca="1" si="58"/>
        <v>0</v>
      </c>
      <c r="Z115" s="338"/>
      <c r="AA115" s="339"/>
      <c r="AB115" s="340"/>
      <c r="AC115" s="304" t="str">
        <f t="shared" si="62"/>
        <v/>
      </c>
      <c r="AD115" s="305">
        <f t="shared" ca="1" si="63"/>
        <v>0</v>
      </c>
      <c r="AE115" s="306">
        <f t="shared" ca="1" si="64"/>
        <v>0</v>
      </c>
      <c r="AF115" s="338"/>
      <c r="AG115" s="339"/>
      <c r="AH115" s="340"/>
      <c r="AI115" s="304" t="str">
        <f t="shared" si="68"/>
        <v>f</v>
      </c>
      <c r="AJ115" s="305">
        <f t="shared" ca="1" si="69"/>
        <v>0</v>
      </c>
      <c r="AK115" s="306">
        <f t="shared" ca="1" si="70"/>
        <v>0</v>
      </c>
    </row>
    <row r="116" spans="1:37" x14ac:dyDescent="0.2">
      <c r="A116" s="270"/>
      <c r="B116" s="307" t="s">
        <v>459</v>
      </c>
      <c r="C116" s="218"/>
      <c r="D116" s="599">
        <f>'1'!$AB$53</f>
        <v>0</v>
      </c>
      <c r="E116" s="307" t="s">
        <v>459</v>
      </c>
      <c r="F116" s="218"/>
      <c r="G116" s="599">
        <f>'2'!$AB$53</f>
        <v>0</v>
      </c>
      <c r="H116" s="307" t="s">
        <v>459</v>
      </c>
      <c r="I116" s="218"/>
      <c r="J116" s="599">
        <f>'3'!$AB$53</f>
        <v>0</v>
      </c>
      <c r="K116" s="307" t="s">
        <v>459</v>
      </c>
      <c r="L116" s="218"/>
      <c r="M116" s="599">
        <f>'4'!$AB$53</f>
        <v>0</v>
      </c>
      <c r="N116" s="307" t="s">
        <v>459</v>
      </c>
      <c r="O116" s="218"/>
      <c r="P116" s="599">
        <f>'5'!$AB$53</f>
        <v>0</v>
      </c>
      <c r="Q116" s="307" t="s">
        <v>459</v>
      </c>
      <c r="R116" s="218"/>
      <c r="S116" s="599">
        <f>'6'!$AB$53</f>
        <v>0</v>
      </c>
      <c r="T116" s="307" t="s">
        <v>459</v>
      </c>
      <c r="U116" s="218"/>
      <c r="V116" s="599">
        <f>'7'!$AB$53</f>
        <v>0</v>
      </c>
      <c r="W116" s="307" t="s">
        <v>459</v>
      </c>
      <c r="X116" s="218"/>
      <c r="Y116" s="599">
        <f>'8'!$AB$53</f>
        <v>0</v>
      </c>
      <c r="Z116" s="307" t="s">
        <v>459</v>
      </c>
      <c r="AA116" s="218"/>
      <c r="AB116" s="599">
        <f>'9'!$AB$53</f>
        <v>0</v>
      </c>
      <c r="AC116" s="307" t="s">
        <v>459</v>
      </c>
      <c r="AD116" s="218"/>
      <c r="AE116" s="599">
        <f>'10'!$AB$53</f>
        <v>0</v>
      </c>
      <c r="AF116" s="307" t="s">
        <v>459</v>
      </c>
      <c r="AG116" s="218"/>
      <c r="AH116" s="599">
        <f>'11'!$AB$53</f>
        <v>0</v>
      </c>
      <c r="AI116" s="307" t="s">
        <v>459</v>
      </c>
      <c r="AJ116" s="218"/>
      <c r="AK116" s="599">
        <f>'12'!$AB$53</f>
        <v>0</v>
      </c>
    </row>
    <row r="117" spans="1:37" ht="16.5" thickBot="1" x14ac:dyDescent="0.3">
      <c r="A117" s="308" t="s">
        <v>114</v>
      </c>
      <c r="B117" s="2112">
        <f ca="1">SUM(C85:C115)</f>
        <v>0</v>
      </c>
      <c r="C117" s="2113"/>
      <c r="D117" s="309">
        <f ca="1">SUM(D85:D115)</f>
        <v>0</v>
      </c>
      <c r="E117" s="2112">
        <f ca="1">SUM(F85:F115)</f>
        <v>0</v>
      </c>
      <c r="F117" s="2113"/>
      <c r="G117" s="309">
        <f ca="1">SUM(G85:G115)</f>
        <v>0</v>
      </c>
      <c r="H117" s="2112">
        <f ca="1">SUM(I85:I115)</f>
        <v>0</v>
      </c>
      <c r="I117" s="2113"/>
      <c r="J117" s="309">
        <f ca="1">SUM(J85:J115)</f>
        <v>0</v>
      </c>
      <c r="K117" s="2112">
        <f ca="1">SUM(L85:L115)</f>
        <v>0</v>
      </c>
      <c r="L117" s="2113"/>
      <c r="M117" s="309">
        <f ca="1">SUM(M85:M115)</f>
        <v>0</v>
      </c>
      <c r="N117" s="2112">
        <f ca="1">SUM(O85:O115)</f>
        <v>0</v>
      </c>
      <c r="O117" s="2113"/>
      <c r="P117" s="309">
        <f ca="1">SUM(P85:P115)</f>
        <v>0</v>
      </c>
      <c r="Q117" s="2112">
        <f ca="1">SUM(R85:R115)</f>
        <v>0</v>
      </c>
      <c r="R117" s="2113"/>
      <c r="S117" s="309">
        <f ca="1">SUM(S85:S115)</f>
        <v>0</v>
      </c>
      <c r="T117" s="2112">
        <f ca="1">SUM(U85:U115)</f>
        <v>0</v>
      </c>
      <c r="U117" s="2113"/>
      <c r="V117" s="309">
        <f ca="1">SUM(V85:V115)</f>
        <v>0</v>
      </c>
      <c r="W117" s="2112">
        <f ca="1">SUM(X85:X115)</f>
        <v>0</v>
      </c>
      <c r="X117" s="2113"/>
      <c r="Y117" s="309">
        <f ca="1">SUM(Y85:Y115)</f>
        <v>0</v>
      </c>
      <c r="Z117" s="2112">
        <f ca="1">SUM(AA85:AA115)</f>
        <v>0</v>
      </c>
      <c r="AA117" s="2113"/>
      <c r="AB117" s="309">
        <f ca="1">SUM(AB85:AB115)</f>
        <v>0</v>
      </c>
      <c r="AC117" s="2112">
        <f ca="1">SUM(AD85:AD115)</f>
        <v>0</v>
      </c>
      <c r="AD117" s="2113"/>
      <c r="AE117" s="309">
        <f ca="1">SUM(AE85:AE115)</f>
        <v>0</v>
      </c>
      <c r="AF117" s="2112">
        <f ca="1">SUM(AG85:AG115)</f>
        <v>0</v>
      </c>
      <c r="AG117" s="2113"/>
      <c r="AH117" s="309">
        <f ca="1">SUM(AH85:AH115)</f>
        <v>0</v>
      </c>
      <c r="AI117" s="2112">
        <f ca="1">SUM(AJ85:AJ115)</f>
        <v>0</v>
      </c>
      <c r="AJ117" s="2113"/>
      <c r="AK117" s="309">
        <f ca="1">SUM(AK85:AK115)</f>
        <v>0</v>
      </c>
    </row>
    <row r="118" spans="1:37" ht="13.5" thickBot="1" x14ac:dyDescent="0.25">
      <c r="A118" s="310"/>
      <c r="R118" s="596" t="s">
        <v>460</v>
      </c>
      <c r="S118" s="598" t="str">
        <f>S38</f>
        <v>J</v>
      </c>
      <c r="T118" s="597" t="str">
        <f>IF(OR(S118="j",S118="n"),"","Bitte entweder J oder N eingeben!")</f>
        <v/>
      </c>
      <c r="AJ118" s="596" t="s">
        <v>460</v>
      </c>
      <c r="AK118" s="598" t="str">
        <f>S118</f>
        <v>J</v>
      </c>
    </row>
    <row r="119" spans="1:37" ht="13.5" thickBot="1" x14ac:dyDescent="0.25">
      <c r="C119" s="311" t="s">
        <v>659</v>
      </c>
      <c r="D119" s="312" t="str">
        <f>Übersicht!L2</f>
        <v>Ihr Name</v>
      </c>
      <c r="E119" s="312"/>
      <c r="F119" s="312"/>
      <c r="G119" s="313"/>
      <c r="H119" s="314"/>
      <c r="I119" s="315"/>
      <c r="J119" s="315"/>
      <c r="K119" s="316" t="s">
        <v>461</v>
      </c>
      <c r="L119" s="314"/>
      <c r="M119" s="317" t="s">
        <v>462</v>
      </c>
      <c r="N119" s="318">
        <f>C117+F117+I117+L117+O117+R117</f>
        <v>0</v>
      </c>
      <c r="O119" s="319"/>
      <c r="P119" s="315"/>
      <c r="Q119" s="317" t="s">
        <v>463</v>
      </c>
      <c r="R119" s="318">
        <f ca="1">D117+G117+J117+M117+P117+S117</f>
        <v>0</v>
      </c>
      <c r="S119" s="320"/>
      <c r="V119" s="311" t="s">
        <v>659</v>
      </c>
      <c r="W119" s="312" t="str">
        <f>D119</f>
        <v>Ihr Name</v>
      </c>
      <c r="X119" s="312"/>
      <c r="Y119" s="312"/>
      <c r="Z119" s="313"/>
      <c r="AA119" s="314"/>
      <c r="AB119" s="315"/>
      <c r="AC119" s="317" t="s">
        <v>464</v>
      </c>
      <c r="AD119" s="314"/>
      <c r="AE119" s="317" t="s">
        <v>462</v>
      </c>
      <c r="AF119" s="318">
        <f>N119+U117+X117+AA117+AD117+AG117+AJ117</f>
        <v>0</v>
      </c>
      <c r="AG119" s="319"/>
      <c r="AH119" s="315"/>
      <c r="AI119" s="317" t="s">
        <v>463</v>
      </c>
      <c r="AJ119" s="318">
        <f ca="1">R119+V117+Y117+AB117+AE117+AH117+AK117</f>
        <v>0</v>
      </c>
      <c r="AK119" s="320"/>
    </row>
  </sheetData>
  <sheetProtection password="CC1A" sheet="1" objects="1" scenarios="1"/>
  <mergeCells count="36">
    <mergeCell ref="AI117:AJ117"/>
    <mergeCell ref="B117:C117"/>
    <mergeCell ref="E117:F117"/>
    <mergeCell ref="H117:I117"/>
    <mergeCell ref="K117:L117"/>
    <mergeCell ref="N117:O117"/>
    <mergeCell ref="Q117:R117"/>
    <mergeCell ref="T117:U117"/>
    <mergeCell ref="W117:X117"/>
    <mergeCell ref="Z117:AA117"/>
    <mergeCell ref="AC117:AD117"/>
    <mergeCell ref="AF117:AG117"/>
    <mergeCell ref="AI37:AJ37"/>
    <mergeCell ref="B37:C37"/>
    <mergeCell ref="E37:F37"/>
    <mergeCell ref="H37:I37"/>
    <mergeCell ref="K37:L37"/>
    <mergeCell ref="N37:O37"/>
    <mergeCell ref="Q37:R37"/>
    <mergeCell ref="T37:U37"/>
    <mergeCell ref="W37:X37"/>
    <mergeCell ref="Z37:AA37"/>
    <mergeCell ref="AC37:AD37"/>
    <mergeCell ref="AF37:AG37"/>
    <mergeCell ref="AI77:AJ77"/>
    <mergeCell ref="B77:C77"/>
    <mergeCell ref="E77:F77"/>
    <mergeCell ref="H77:I77"/>
    <mergeCell ref="K77:L77"/>
    <mergeCell ref="N77:O77"/>
    <mergeCell ref="Q77:R77"/>
    <mergeCell ref="T77:U77"/>
    <mergeCell ref="W77:X77"/>
    <mergeCell ref="Z77:AA77"/>
    <mergeCell ref="AC77:AD77"/>
    <mergeCell ref="AF77:AG77"/>
  </mergeCells>
  <printOptions horizontalCentered="1" verticalCentered="1"/>
  <pageMargins left="0.59055118110236227" right="0.59055118110236227" top="0.71" bottom="0.77" header="0.43" footer="0.51181102362204722"/>
  <pageSetup paperSize="9" scale="95" pageOrder="overThenDown" orientation="landscape" horizontalDpi="300" verticalDpi="300" r:id="rId1"/>
  <headerFooter alignWithMargins="0">
    <oddHeader>&amp;L&amp;F; &amp;A&amp;C&amp;"Arial,Fett"&amp;11&amp;UZeiten in Industrieminuten&amp;RAusdruck vom &amp;D  - &amp;T</oddHeader>
    <oddFooter>&amp;Lhttp://www.wohlgemuth.com&amp;CSeite &amp;P/&amp;N&amp;REntwicklung: Carsten Wohlgemuth</oddFooter>
  </headerFooter>
  <rowBreaks count="2" manualBreakCount="2">
    <brk id="40" max="65535" man="1"/>
    <brk id="80" max="65535" man="1"/>
  </rowBreaks>
  <colBreaks count="1" manualBreakCount="1">
    <brk id="19" max="1048575" man="1"/>
  </colBreaks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1:BF64"/>
  <sheetViews>
    <sheetView showGridLines="0" zoomScaleNormal="100" workbookViewId="0"/>
  </sheetViews>
  <sheetFormatPr baseColWidth="10" defaultRowHeight="12.75" x14ac:dyDescent="0.2"/>
  <cols>
    <col min="1" max="1" width="1.140625" customWidth="1"/>
    <col min="2" max="2" width="7.140625" style="51" customWidth="1"/>
    <col min="3" max="3" width="2.42578125" style="51" customWidth="1"/>
    <col min="4" max="4" width="4.28515625" style="51" customWidth="1"/>
    <col min="5" max="5" width="1.85546875" style="51" customWidth="1"/>
    <col min="6" max="6" width="2.42578125" style="51" customWidth="1"/>
    <col min="7" max="7" width="4.28515625" style="51" customWidth="1"/>
    <col min="8" max="8" width="1.85546875" style="51" customWidth="1"/>
    <col min="9" max="9" width="2.42578125" style="132" customWidth="1"/>
    <col min="10" max="10" width="4.28515625" style="51" customWidth="1"/>
    <col min="11" max="11" width="1.85546875" style="51" customWidth="1"/>
    <col min="12" max="12" width="2.42578125" style="132" customWidth="1"/>
    <col min="13" max="13" width="4.28515625" style="51" customWidth="1"/>
    <col min="14" max="14" width="1.85546875" style="51" customWidth="1"/>
    <col min="15" max="15" width="2.42578125" style="132" customWidth="1"/>
    <col min="16" max="16" width="4.28515625" style="51" customWidth="1"/>
    <col min="17" max="17" width="1.85546875" style="51" customWidth="1"/>
    <col min="18" max="18" width="2.42578125" style="132" customWidth="1"/>
    <col min="19" max="19" width="4.28515625" style="51" customWidth="1"/>
    <col min="20" max="20" width="1.85546875" style="51" customWidth="1"/>
    <col min="21" max="21" width="2.42578125" style="132" customWidth="1"/>
    <col min="22" max="22" width="4.28515625" style="51" customWidth="1"/>
    <col min="23" max="23" width="1.85546875" style="51" customWidth="1"/>
    <col min="24" max="24" width="2.42578125" style="132" customWidth="1"/>
    <col min="25" max="25" width="4.28515625" style="51" customWidth="1"/>
    <col min="26" max="26" width="1.85546875" style="51" customWidth="1"/>
    <col min="27" max="27" width="2.42578125" style="132" customWidth="1"/>
    <col min="28" max="28" width="4.28515625" style="51" customWidth="1"/>
    <col min="29" max="29" width="1.85546875" style="51" customWidth="1"/>
    <col min="30" max="30" width="2.42578125" style="132" customWidth="1"/>
    <col min="31" max="31" width="4.28515625" style="51" customWidth="1"/>
    <col min="32" max="32" width="1.85546875" style="51" customWidth="1"/>
    <col min="33" max="33" width="2.42578125" style="132" customWidth="1"/>
    <col min="34" max="34" width="4.28515625" style="51" customWidth="1"/>
    <col min="35" max="35" width="1.85546875" style="51" customWidth="1"/>
    <col min="36" max="36" width="2.42578125" style="132" customWidth="1"/>
    <col min="37" max="37" width="4.28515625" style="51" customWidth="1"/>
    <col min="38" max="38" width="1.85546875" style="51" customWidth="1"/>
    <col min="39" max="39" width="6.28515625" style="984" customWidth="1"/>
    <col min="40" max="40" width="7.5703125" style="964" hidden="1" customWidth="1"/>
    <col min="41" max="50" width="5.7109375" style="964" hidden="1" customWidth="1"/>
    <col min="51" max="51" width="5.7109375" style="131" hidden="1" customWidth="1"/>
    <col min="52" max="57" width="5.7109375" customWidth="1"/>
  </cols>
  <sheetData>
    <row r="1" spans="2:52" ht="3.75" customHeight="1" x14ac:dyDescent="0.2"/>
    <row r="2" spans="2:52" ht="19.5" customHeight="1" x14ac:dyDescent="0.25">
      <c r="B2" s="1100" t="s">
        <v>469</v>
      </c>
      <c r="C2" s="1100"/>
    </row>
    <row r="3" spans="2:52" ht="23.25" customHeight="1" thickBot="1" x14ac:dyDescent="0.25">
      <c r="B3" s="1101" t="s">
        <v>470</v>
      </c>
      <c r="C3" s="1101"/>
      <c r="U3" s="1113"/>
      <c r="V3" s="51" t="s">
        <v>471</v>
      </c>
    </row>
    <row r="4" spans="2:52" x14ac:dyDescent="0.2">
      <c r="B4" s="972"/>
      <c r="C4" s="1106"/>
      <c r="D4" s="999"/>
      <c r="E4" s="999"/>
      <c r="F4" s="999"/>
      <c r="G4" s="999"/>
      <c r="H4" s="999"/>
      <c r="I4" s="999"/>
      <c r="J4" s="999"/>
      <c r="K4" s="999"/>
      <c r="L4" s="999"/>
      <c r="M4" s="999"/>
      <c r="N4" s="999"/>
      <c r="O4" s="999"/>
      <c r="P4" s="999"/>
      <c r="Q4" s="999"/>
      <c r="R4" s="999"/>
      <c r="S4" s="999"/>
      <c r="T4" s="999"/>
      <c r="U4" s="999"/>
      <c r="V4" s="999"/>
      <c r="W4" s="999"/>
      <c r="X4" s="999"/>
      <c r="Y4" s="999"/>
      <c r="Z4" s="999"/>
      <c r="AA4" s="999"/>
      <c r="AB4" s="999"/>
      <c r="AC4" s="999"/>
      <c r="AD4" s="999"/>
      <c r="AE4" s="999"/>
      <c r="AF4" s="999"/>
      <c r="AG4" s="999"/>
      <c r="AH4" s="999"/>
      <c r="AI4" s="999"/>
      <c r="AJ4" s="999"/>
      <c r="AK4" s="999"/>
      <c r="AL4" s="999"/>
      <c r="AM4" s="985"/>
      <c r="AN4" s="965" t="s">
        <v>472</v>
      </c>
      <c r="AO4" s="966"/>
      <c r="AP4" s="966"/>
      <c r="AQ4" s="966" t="s">
        <v>473</v>
      </c>
      <c r="AR4" s="966" t="s">
        <v>474</v>
      </c>
      <c r="AS4" s="966"/>
      <c r="AT4" s="966"/>
      <c r="AU4" s="966"/>
      <c r="AV4" s="966"/>
      <c r="AW4" s="966"/>
      <c r="AX4" s="966"/>
      <c r="AY4" s="967"/>
    </row>
    <row r="5" spans="2:52" ht="13.5" thickBot="1" x14ac:dyDescent="0.25">
      <c r="B5" s="971" t="s">
        <v>272</v>
      </c>
      <c r="C5" s="968"/>
      <c r="D5" s="969" t="s">
        <v>171</v>
      </c>
      <c r="E5" s="969"/>
      <c r="F5" s="1095"/>
      <c r="G5" s="969" t="s">
        <v>172</v>
      </c>
      <c r="H5" s="969"/>
      <c r="I5" s="1095"/>
      <c r="J5" s="969" t="s">
        <v>173</v>
      </c>
      <c r="K5" s="969"/>
      <c r="L5" s="1095"/>
      <c r="M5" s="969" t="s">
        <v>174</v>
      </c>
      <c r="N5" s="969"/>
      <c r="O5" s="1095"/>
      <c r="P5" s="969" t="s">
        <v>71</v>
      </c>
      <c r="Q5" s="969"/>
      <c r="R5" s="1095"/>
      <c r="S5" s="969" t="s">
        <v>175</v>
      </c>
      <c r="T5" s="969"/>
      <c r="U5" s="1095"/>
      <c r="V5" s="969" t="s">
        <v>176</v>
      </c>
      <c r="W5" s="969"/>
      <c r="X5" s="1095"/>
      <c r="Y5" s="969" t="s">
        <v>177</v>
      </c>
      <c r="Z5" s="969"/>
      <c r="AA5" s="1095"/>
      <c r="AB5" s="969" t="s">
        <v>178</v>
      </c>
      <c r="AC5" s="969"/>
      <c r="AD5" s="1095"/>
      <c r="AE5" s="969" t="s">
        <v>179</v>
      </c>
      <c r="AF5" s="969"/>
      <c r="AG5" s="1095"/>
      <c r="AH5" s="969" t="s">
        <v>180</v>
      </c>
      <c r="AI5" s="969"/>
      <c r="AJ5" s="1095"/>
      <c r="AK5" s="969" t="s">
        <v>181</v>
      </c>
      <c r="AL5" s="969"/>
      <c r="AM5" s="983" t="s">
        <v>272</v>
      </c>
      <c r="AN5" s="968" t="s">
        <v>475</v>
      </c>
      <c r="AO5" s="969" t="s">
        <v>23</v>
      </c>
      <c r="AP5" s="969" t="s">
        <v>27</v>
      </c>
      <c r="AQ5" s="969" t="s">
        <v>30</v>
      </c>
      <c r="AR5" s="969" t="s">
        <v>32</v>
      </c>
      <c r="AS5" s="969" t="s">
        <v>33</v>
      </c>
      <c r="AT5" s="969" t="s">
        <v>35</v>
      </c>
      <c r="AU5" s="969" t="str">
        <f>CONCATENATE("(",Übersicht!E26,")")</f>
        <v>(s01)</v>
      </c>
      <c r="AV5" s="969" t="str">
        <f>CONCATENATE("(",Übersicht!E27,")")</f>
        <v>(s02)</v>
      </c>
      <c r="AW5" s="969" t="str">
        <f>CONCATENATE("(",Übersicht!E28,")")</f>
        <v>(s03)</v>
      </c>
      <c r="AX5" s="969" t="s">
        <v>476</v>
      </c>
      <c r="AY5" s="970" t="str">
        <f>CONCATENATE("(",Soll_Stat,")")</f>
        <v>(soll)</v>
      </c>
    </row>
    <row r="6" spans="2:52" x14ac:dyDescent="0.2">
      <c r="B6" s="991">
        <v>1</v>
      </c>
      <c r="C6" s="1117" t="str">
        <f>'1'!BB5</f>
        <v>So</v>
      </c>
      <c r="D6" s="1313" t="str">
        <f>'1'!G5</f>
        <v>f</v>
      </c>
      <c r="E6" s="1316">
        <f ca="1">'1'!AD5</f>
        <v>1</v>
      </c>
      <c r="F6" s="1114" t="str">
        <f>'2'!BB5</f>
        <v>Mi</v>
      </c>
      <c r="G6" s="1313">
        <f>'2'!G5</f>
        <v>0</v>
      </c>
      <c r="H6" s="1316">
        <f ca="1">'2'!AD5</f>
        <v>1</v>
      </c>
      <c r="I6" s="1114" t="str">
        <f>'3'!BB5</f>
        <v>Mi</v>
      </c>
      <c r="J6" s="1313">
        <f>'3'!G5</f>
        <v>0</v>
      </c>
      <c r="K6" s="1316">
        <f ca="1">'3'!AD5</f>
        <v>0</v>
      </c>
      <c r="L6" s="1114" t="str">
        <f>'4'!BB5</f>
        <v>Sa</v>
      </c>
      <c r="M6" s="1313">
        <f>'4'!G5</f>
        <v>0</v>
      </c>
      <c r="N6" s="1316">
        <f ca="1">'4'!AD5</f>
        <v>0</v>
      </c>
      <c r="O6" s="1114" t="str">
        <f>'5'!BB5</f>
        <v>Mo</v>
      </c>
      <c r="P6" s="1313" t="str">
        <f>'5'!G5</f>
        <v>f</v>
      </c>
      <c r="Q6" s="1316">
        <f ca="1">'5'!AD5</f>
        <v>0</v>
      </c>
      <c r="R6" s="1114" t="str">
        <f>'6'!BB5</f>
        <v>Do</v>
      </c>
      <c r="S6" s="1313">
        <f>'6'!G5</f>
        <v>0</v>
      </c>
      <c r="T6" s="1316">
        <f ca="1">'6'!AD5</f>
        <v>0</v>
      </c>
      <c r="U6" s="1114" t="str">
        <f>'7'!BB5</f>
        <v>Sa</v>
      </c>
      <c r="V6" s="1313">
        <f>'7'!G5</f>
        <v>0</v>
      </c>
      <c r="W6" s="1316">
        <f ca="1">'7'!AD5</f>
        <v>0</v>
      </c>
      <c r="X6" s="1114" t="str">
        <f>'8'!BB5</f>
        <v>Di</v>
      </c>
      <c r="Y6" s="1313" t="str">
        <f>'8'!G5</f>
        <v/>
      </c>
      <c r="Z6" s="1316">
        <f ca="1">'8'!AD5</f>
        <v>1</v>
      </c>
      <c r="AA6" s="1114" t="str">
        <f>'9'!BB5</f>
        <v>Fr</v>
      </c>
      <c r="AB6" s="1313">
        <f>'9'!G5</f>
        <v>0</v>
      </c>
      <c r="AC6" s="1316">
        <f ca="1">'9'!AD5</f>
        <v>0</v>
      </c>
      <c r="AD6" s="1114" t="str">
        <f>'10'!BB5</f>
        <v>So</v>
      </c>
      <c r="AE6" s="1313">
        <f>'10'!G5</f>
        <v>0</v>
      </c>
      <c r="AF6" s="1316">
        <f ca="1">'10'!AD5</f>
        <v>0</v>
      </c>
      <c r="AG6" s="1114" t="str">
        <f>'11'!BB5</f>
        <v>Mi</v>
      </c>
      <c r="AH6" s="1313" t="str">
        <f>'11'!G5</f>
        <v/>
      </c>
      <c r="AI6" s="1316">
        <f ca="1">'11'!AD5</f>
        <v>1</v>
      </c>
      <c r="AJ6" s="1114" t="str">
        <f>'12'!BB5</f>
        <v>Fr</v>
      </c>
      <c r="AK6" s="1313">
        <f>'12'!G5</f>
        <v>0</v>
      </c>
      <c r="AL6" s="1316">
        <f ca="1">'12'!AD5</f>
        <v>0</v>
      </c>
      <c r="AM6" s="991">
        <v>1</v>
      </c>
      <c r="AN6" s="974">
        <f ca="1">COUNTIF($D6:$AK6,"u")+COUNTIF($D6:$AK6,"h")/2+COUNTIF($D6:$AK6,"hfu")/2</f>
        <v>0</v>
      </c>
      <c r="AO6" s="975">
        <f ca="1">COUNTIF($D6:$AK6,"s")</f>
        <v>0</v>
      </c>
      <c r="AP6" s="975">
        <f ca="1">COUNTIF($D6:$AK6,"k")</f>
        <v>0</v>
      </c>
      <c r="AQ6" s="975">
        <f ca="1">COUNTIF($D6:$AK6,"f")+COUNTIF($D6:$AK6,"hf")/2+COUNTIF($D6:$AK6,"hfu")/2+COUNTIF($D6:$AK6,"hfv")/2</f>
        <v>2</v>
      </c>
      <c r="AR6" s="975">
        <f ca="1">COUNTIF($D6:$AK6,"v")+COUNTIF($D6:$AK6,"hfv")/2</f>
        <v>0</v>
      </c>
      <c r="AS6" s="975">
        <f ca="1">COUNTIF($D6:$AK6,"a")</f>
        <v>0</v>
      </c>
      <c r="AT6" s="975">
        <f ca="1">COUNTIF($D6:$AK6,"g")</f>
        <v>0</v>
      </c>
      <c r="AU6" s="975">
        <f ca="1">COUNTIF($D6:$AK6,Übersicht!$E$26)</f>
        <v>0</v>
      </c>
      <c r="AV6" s="975">
        <f ca="1">COUNTIF($D6:$AK6,Übersicht!$E$27)</f>
        <v>0</v>
      </c>
      <c r="AW6" s="975">
        <f ca="1">COUNTIF($D6:$AK6,Übersicht!$E$28)</f>
        <v>0</v>
      </c>
      <c r="AX6" s="975">
        <f ca="1">COUNTIF($D6:$AK6,"g")</f>
        <v>0</v>
      </c>
      <c r="AY6" s="976">
        <f t="shared" ref="AY6:AY36" ca="1" si="0">COUNTIF($D6:$AK6,Soll_Stat)</f>
        <v>0</v>
      </c>
      <c r="AZ6" s="1358">
        <f>IF(AJ6="Fr",1,0)</f>
        <v>1</v>
      </c>
    </row>
    <row r="7" spans="2:52" x14ac:dyDescent="0.2">
      <c r="B7" s="992">
        <v>2</v>
      </c>
      <c r="C7" s="1118" t="str">
        <f>'1'!BB6</f>
        <v>Mo</v>
      </c>
      <c r="D7" s="1314">
        <f>'1'!G6</f>
        <v>0</v>
      </c>
      <c r="E7" s="1317">
        <f ca="1">'1'!AD6</f>
        <v>1</v>
      </c>
      <c r="F7" s="1115" t="str">
        <f>'2'!BB6</f>
        <v>Do</v>
      </c>
      <c r="G7" s="1314">
        <f>'2'!G6</f>
        <v>0</v>
      </c>
      <c r="H7" s="1317">
        <f ca="1">'2'!AD6</f>
        <v>1</v>
      </c>
      <c r="I7" s="1115" t="str">
        <f>'3'!BB6</f>
        <v>Do</v>
      </c>
      <c r="J7" s="1314">
        <f>'3'!G6</f>
        <v>0</v>
      </c>
      <c r="K7" s="1317">
        <f ca="1">'3'!AD6</f>
        <v>0</v>
      </c>
      <c r="L7" s="1115" t="str">
        <f>'4'!BB6</f>
        <v>So</v>
      </c>
      <c r="M7" s="1314">
        <f>'4'!G6</f>
        <v>0</v>
      </c>
      <c r="N7" s="1317">
        <f ca="1">'4'!AD6</f>
        <v>0</v>
      </c>
      <c r="O7" s="1115" t="str">
        <f>'5'!BB6</f>
        <v>Di</v>
      </c>
      <c r="P7" s="1314">
        <f>'5'!G6</f>
        <v>0</v>
      </c>
      <c r="Q7" s="1317">
        <f ca="1">'5'!AD6</f>
        <v>0</v>
      </c>
      <c r="R7" s="1115" t="str">
        <f>'6'!BB6</f>
        <v>Fr</v>
      </c>
      <c r="S7" s="1314">
        <f>'6'!G6</f>
        <v>0</v>
      </c>
      <c r="T7" s="1317">
        <f ca="1">'6'!AD6</f>
        <v>0</v>
      </c>
      <c r="U7" s="1115" t="str">
        <f>'7'!BB6</f>
        <v>So</v>
      </c>
      <c r="V7" s="1314">
        <f>'7'!G6</f>
        <v>0</v>
      </c>
      <c r="W7" s="1317">
        <f ca="1">'7'!AD6</f>
        <v>0</v>
      </c>
      <c r="X7" s="1115" t="str">
        <f>'8'!BB6</f>
        <v>Mi</v>
      </c>
      <c r="Y7" s="1314">
        <f>'8'!G6</f>
        <v>0</v>
      </c>
      <c r="Z7" s="1317">
        <f ca="1">'8'!AD6</f>
        <v>1</v>
      </c>
      <c r="AA7" s="1115" t="str">
        <f>'9'!BB6</f>
        <v>Sa</v>
      </c>
      <c r="AB7" s="1314">
        <f>'9'!G6</f>
        <v>0</v>
      </c>
      <c r="AC7" s="1317">
        <f ca="1">'9'!AD6</f>
        <v>0</v>
      </c>
      <c r="AD7" s="1115" t="str">
        <f>'10'!BB6</f>
        <v>Mo</v>
      </c>
      <c r="AE7" s="1314" t="str">
        <f>'10'!G6</f>
        <v/>
      </c>
      <c r="AF7" s="1317">
        <f ca="1">'10'!AD6</f>
        <v>1</v>
      </c>
      <c r="AG7" s="1115" t="str">
        <f>'11'!BB6</f>
        <v>Do</v>
      </c>
      <c r="AH7" s="1314">
        <f>'11'!G6</f>
        <v>0</v>
      </c>
      <c r="AI7" s="1317">
        <f ca="1">'11'!AD6</f>
        <v>1</v>
      </c>
      <c r="AJ7" s="1115" t="str">
        <f>'12'!BB6</f>
        <v>Sa</v>
      </c>
      <c r="AK7" s="1314">
        <f>'12'!G6</f>
        <v>0</v>
      </c>
      <c r="AL7" s="1317">
        <f ca="1">'12'!AD6</f>
        <v>0</v>
      </c>
      <c r="AM7" s="992">
        <v>2</v>
      </c>
      <c r="AN7" s="977">
        <f t="shared" ref="AN7:AN36" ca="1" si="1">COUNTIF($D7:$AK7,"u")+COUNTIF($D7:$AK7,"h")/2+COUNTIF($D7:$AK7,"hfu")/2</f>
        <v>0</v>
      </c>
      <c r="AO7" s="978">
        <f t="shared" ref="AO7:AO36" ca="1" si="2">COUNTIF($D7:$AK7,"s")</f>
        <v>0</v>
      </c>
      <c r="AP7" s="978">
        <f t="shared" ref="AP7:AP36" ca="1" si="3">COUNTIF($D7:$AK7,"k")</f>
        <v>0</v>
      </c>
      <c r="AQ7" s="978">
        <f t="shared" ref="AQ7:AQ36" ca="1" si="4">COUNTIF($D7:$AK7,"f")+COUNTIF($D7:$AK7,"hf")/2+COUNTIF($D7:$AK7,"hfu")/2+COUNTIF($D7:$AK7,"hfv")/2</f>
        <v>0</v>
      </c>
      <c r="AR7" s="978">
        <f t="shared" ref="AR7:AR36" ca="1" si="5">COUNTIF($D7:$AK7,"v")+COUNTIF($D7:$AK7,"hfv")/2</f>
        <v>0</v>
      </c>
      <c r="AS7" s="978">
        <f t="shared" ref="AS7:AS36" ca="1" si="6">COUNTIF($D7:$AK7,"a")</f>
        <v>0</v>
      </c>
      <c r="AT7" s="978">
        <f t="shared" ref="AT7:AT36" ca="1" si="7">COUNTIF($D7:$AK7,"g")</f>
        <v>0</v>
      </c>
      <c r="AU7" s="978">
        <f ca="1">COUNTIF($D7:$AK7,Übersicht!$E$26)</f>
        <v>0</v>
      </c>
      <c r="AV7" s="978">
        <f ca="1">COUNTIF($D7:$AK7,Übersicht!$E$27)</f>
        <v>0</v>
      </c>
      <c r="AW7" s="978">
        <f ca="1">COUNTIF($D7:$AK7,Übersicht!$E$28)</f>
        <v>0</v>
      </c>
      <c r="AX7" s="978">
        <f t="shared" ref="AX7:AX36" ca="1" si="8">COUNTIF($D7:$AK7,"g")</f>
        <v>0</v>
      </c>
      <c r="AY7" s="979">
        <f t="shared" ca="1" si="0"/>
        <v>0</v>
      </c>
    </row>
    <row r="8" spans="2:52" x14ac:dyDescent="0.2">
      <c r="B8" s="992">
        <v>3</v>
      </c>
      <c r="C8" s="1118" t="str">
        <f>'1'!BB7</f>
        <v>Di</v>
      </c>
      <c r="D8" s="1314">
        <f>'1'!G7</f>
        <v>0</v>
      </c>
      <c r="E8" s="1317">
        <f ca="1">'1'!AD7</f>
        <v>0</v>
      </c>
      <c r="F8" s="1115" t="str">
        <f>'2'!BB7</f>
        <v>Fr</v>
      </c>
      <c r="G8" s="1314">
        <f>'2'!G7</f>
        <v>0</v>
      </c>
      <c r="H8" s="1317">
        <f ca="1">'2'!AD7</f>
        <v>1</v>
      </c>
      <c r="I8" s="1115" t="str">
        <f>'3'!BB7</f>
        <v>Fr</v>
      </c>
      <c r="J8" s="1314">
        <f>'3'!G7</f>
        <v>0</v>
      </c>
      <c r="K8" s="1317">
        <f ca="1">'3'!AD7</f>
        <v>0</v>
      </c>
      <c r="L8" s="1115" t="str">
        <f>'4'!BB7</f>
        <v>Mo</v>
      </c>
      <c r="M8" s="1314">
        <f>'4'!G7</f>
        <v>0</v>
      </c>
      <c r="N8" s="1317">
        <f ca="1">'4'!AD7</f>
        <v>1</v>
      </c>
      <c r="O8" s="1115" t="str">
        <f>'5'!BB7</f>
        <v>Mi</v>
      </c>
      <c r="P8" s="1314">
        <f>'5'!G7</f>
        <v>0</v>
      </c>
      <c r="Q8" s="1317">
        <f ca="1">'5'!AD7</f>
        <v>0</v>
      </c>
      <c r="R8" s="1115" t="str">
        <f>'6'!BB7</f>
        <v>Sa</v>
      </c>
      <c r="S8" s="1314">
        <f>'6'!G7</f>
        <v>0</v>
      </c>
      <c r="T8" s="1317">
        <f ca="1">'6'!AD7</f>
        <v>0</v>
      </c>
      <c r="U8" s="1115" t="str">
        <f>'7'!BB7</f>
        <v>Mo</v>
      </c>
      <c r="V8" s="1314">
        <f>'7'!G7</f>
        <v>0</v>
      </c>
      <c r="W8" s="1317">
        <f ca="1">'7'!AD7</f>
        <v>0</v>
      </c>
      <c r="X8" s="1115" t="str">
        <f>'8'!BB7</f>
        <v>Do</v>
      </c>
      <c r="Y8" s="1314">
        <f>'8'!G7</f>
        <v>0</v>
      </c>
      <c r="Z8" s="1317">
        <f ca="1">'8'!AD7</f>
        <v>1</v>
      </c>
      <c r="AA8" s="1115" t="str">
        <f>'9'!BB7</f>
        <v>So</v>
      </c>
      <c r="AB8" s="1314">
        <f>'9'!G7</f>
        <v>0</v>
      </c>
      <c r="AC8" s="1317">
        <f ca="1">'9'!AD7</f>
        <v>0</v>
      </c>
      <c r="AD8" s="1115" t="str">
        <f>'10'!BB7</f>
        <v>Di</v>
      </c>
      <c r="AE8" s="1314" t="str">
        <f>'10'!G7</f>
        <v>f</v>
      </c>
      <c r="AF8" s="1317">
        <f ca="1">'10'!AD7</f>
        <v>0</v>
      </c>
      <c r="AG8" s="1115" t="str">
        <f>'11'!BB7</f>
        <v>Fr</v>
      </c>
      <c r="AH8" s="1314">
        <f>'11'!G7</f>
        <v>0</v>
      </c>
      <c r="AI8" s="1317">
        <f ca="1">'11'!AD7</f>
        <v>1</v>
      </c>
      <c r="AJ8" s="1115" t="str">
        <f>'12'!BB7</f>
        <v>So</v>
      </c>
      <c r="AK8" s="1314">
        <f>'12'!G7</f>
        <v>0</v>
      </c>
      <c r="AL8" s="1317">
        <f ca="1">'12'!AD7</f>
        <v>0</v>
      </c>
      <c r="AM8" s="992">
        <v>3</v>
      </c>
      <c r="AN8" s="977">
        <f t="shared" ca="1" si="1"/>
        <v>0</v>
      </c>
      <c r="AO8" s="978">
        <f t="shared" ca="1" si="2"/>
        <v>0</v>
      </c>
      <c r="AP8" s="978">
        <f t="shared" ca="1" si="3"/>
        <v>0</v>
      </c>
      <c r="AQ8" s="978">
        <f t="shared" ca="1" si="4"/>
        <v>1</v>
      </c>
      <c r="AR8" s="978">
        <f t="shared" ca="1" si="5"/>
        <v>0</v>
      </c>
      <c r="AS8" s="978">
        <f t="shared" ca="1" si="6"/>
        <v>0</v>
      </c>
      <c r="AT8" s="978">
        <f t="shared" ca="1" si="7"/>
        <v>0</v>
      </c>
      <c r="AU8" s="978">
        <f ca="1">COUNTIF($D8:$AK8,Übersicht!$E$26)</f>
        <v>0</v>
      </c>
      <c r="AV8" s="978">
        <f ca="1">COUNTIF($D8:$AK8,Übersicht!$E$27)</f>
        <v>0</v>
      </c>
      <c r="AW8" s="978">
        <f ca="1">COUNTIF($D8:$AK8,Übersicht!$E$28)</f>
        <v>0</v>
      </c>
      <c r="AX8" s="978">
        <f t="shared" ca="1" si="8"/>
        <v>0</v>
      </c>
      <c r="AY8" s="979">
        <f t="shared" ca="1" si="0"/>
        <v>0</v>
      </c>
    </row>
    <row r="9" spans="2:52" x14ac:dyDescent="0.2">
      <c r="B9" s="992">
        <v>4</v>
      </c>
      <c r="C9" s="1118" t="str">
        <f>'1'!BB8</f>
        <v>Mi</v>
      </c>
      <c r="D9" s="1314">
        <f>'1'!G8</f>
        <v>0</v>
      </c>
      <c r="E9" s="1317">
        <f ca="1">'1'!AD8</f>
        <v>0</v>
      </c>
      <c r="F9" s="1115" t="str">
        <f>'2'!BB8</f>
        <v>Sa</v>
      </c>
      <c r="G9" s="1314">
        <f>'2'!G8</f>
        <v>0</v>
      </c>
      <c r="H9" s="1317">
        <f ca="1">'2'!AD8</f>
        <v>1</v>
      </c>
      <c r="I9" s="1115" t="str">
        <f>'3'!BB8</f>
        <v>Sa</v>
      </c>
      <c r="J9" s="1314">
        <f>'3'!G8</f>
        <v>0</v>
      </c>
      <c r="K9" s="1317">
        <f ca="1">'3'!AD8</f>
        <v>0</v>
      </c>
      <c r="L9" s="1115" t="str">
        <f>'4'!BB8</f>
        <v>Di</v>
      </c>
      <c r="M9" s="1314">
        <f>'4'!G8</f>
        <v>0</v>
      </c>
      <c r="N9" s="1317">
        <f ca="1">'4'!AD8</f>
        <v>1</v>
      </c>
      <c r="O9" s="1115" t="str">
        <f>'5'!BB8</f>
        <v>Do</v>
      </c>
      <c r="P9" s="1314">
        <f>'5'!G8</f>
        <v>0</v>
      </c>
      <c r="Q9" s="1317">
        <f ca="1">'5'!AD8</f>
        <v>0</v>
      </c>
      <c r="R9" s="1115" t="str">
        <f>'6'!BB8</f>
        <v>So</v>
      </c>
      <c r="S9" s="1314">
        <f>'6'!G8</f>
        <v>0</v>
      </c>
      <c r="T9" s="1317">
        <f ca="1">'6'!AD8</f>
        <v>0</v>
      </c>
      <c r="U9" s="1115" t="str">
        <f>'7'!BB8</f>
        <v>Di</v>
      </c>
      <c r="V9" s="1314">
        <f>'7'!G8</f>
        <v>0</v>
      </c>
      <c r="W9" s="1317">
        <f ca="1">'7'!AD8</f>
        <v>0</v>
      </c>
      <c r="X9" s="1115" t="str">
        <f>'8'!BB8</f>
        <v>Fr</v>
      </c>
      <c r="Y9" s="1314">
        <f>'8'!G8</f>
        <v>0</v>
      </c>
      <c r="Z9" s="1317">
        <f ca="1">'8'!AD8</f>
        <v>1</v>
      </c>
      <c r="AA9" s="1115" t="str">
        <f>'9'!BB8</f>
        <v>Mo</v>
      </c>
      <c r="AB9" s="1314">
        <f>'9'!G8</f>
        <v>0</v>
      </c>
      <c r="AC9" s="1317">
        <f ca="1">'9'!AD8</f>
        <v>0</v>
      </c>
      <c r="AD9" s="1115" t="str">
        <f>'10'!BB8</f>
        <v>Mi</v>
      </c>
      <c r="AE9" s="1314">
        <f>'10'!G8</f>
        <v>0</v>
      </c>
      <c r="AF9" s="1317">
        <f ca="1">'10'!AD8</f>
        <v>0</v>
      </c>
      <c r="AG9" s="1115" t="str">
        <f>'11'!BB8</f>
        <v>Sa</v>
      </c>
      <c r="AH9" s="1314">
        <f>'11'!G8</f>
        <v>0</v>
      </c>
      <c r="AI9" s="1317">
        <f ca="1">'11'!AD8</f>
        <v>1</v>
      </c>
      <c r="AJ9" s="1115" t="str">
        <f>'12'!BB8</f>
        <v>Mo</v>
      </c>
      <c r="AK9" s="1314">
        <f>'12'!G8</f>
        <v>0</v>
      </c>
      <c r="AL9" s="1317">
        <f ca="1">'12'!AD8</f>
        <v>0</v>
      </c>
      <c r="AM9" s="992">
        <v>4</v>
      </c>
      <c r="AN9" s="977">
        <f t="shared" ca="1" si="1"/>
        <v>0</v>
      </c>
      <c r="AO9" s="978">
        <f t="shared" ca="1" si="2"/>
        <v>0</v>
      </c>
      <c r="AP9" s="978">
        <f t="shared" ca="1" si="3"/>
        <v>0</v>
      </c>
      <c r="AQ9" s="978">
        <f t="shared" ca="1" si="4"/>
        <v>0</v>
      </c>
      <c r="AR9" s="978">
        <f t="shared" ca="1" si="5"/>
        <v>0</v>
      </c>
      <c r="AS9" s="978">
        <f t="shared" ca="1" si="6"/>
        <v>0</v>
      </c>
      <c r="AT9" s="978">
        <f t="shared" ca="1" si="7"/>
        <v>0</v>
      </c>
      <c r="AU9" s="978">
        <f ca="1">COUNTIF($D9:$AK9,Übersicht!$E$26)</f>
        <v>0</v>
      </c>
      <c r="AV9" s="978">
        <f ca="1">COUNTIF($D9:$AK9,Übersicht!$E$27)</f>
        <v>0</v>
      </c>
      <c r="AW9" s="978">
        <f ca="1">COUNTIF($D9:$AK9,Übersicht!$E$28)</f>
        <v>0</v>
      </c>
      <c r="AX9" s="978">
        <f t="shared" ca="1" si="8"/>
        <v>0</v>
      </c>
      <c r="AY9" s="979">
        <f t="shared" ca="1" si="0"/>
        <v>0</v>
      </c>
    </row>
    <row r="10" spans="2:52" x14ac:dyDescent="0.2">
      <c r="B10" s="992">
        <v>5</v>
      </c>
      <c r="C10" s="1118" t="str">
        <f>'1'!BB9</f>
        <v>Do</v>
      </c>
      <c r="D10" s="1314">
        <f>'1'!G9</f>
        <v>0</v>
      </c>
      <c r="E10" s="1317">
        <f ca="1">'1'!AD9</f>
        <v>0</v>
      </c>
      <c r="F10" s="1115" t="str">
        <f>'2'!BB9</f>
        <v>So</v>
      </c>
      <c r="G10" s="1314">
        <f>'2'!G9</f>
        <v>0</v>
      </c>
      <c r="H10" s="1317">
        <f ca="1">'2'!AD9</f>
        <v>0</v>
      </c>
      <c r="I10" s="1115" t="str">
        <f>'3'!BB9</f>
        <v>So</v>
      </c>
      <c r="J10" s="1314">
        <f>'3'!G9</f>
        <v>0</v>
      </c>
      <c r="K10" s="1317">
        <f ca="1">'3'!AD9</f>
        <v>0</v>
      </c>
      <c r="L10" s="1115" t="str">
        <f>'4'!BB9</f>
        <v>Mi</v>
      </c>
      <c r="M10" s="1314">
        <f>'4'!G9</f>
        <v>0</v>
      </c>
      <c r="N10" s="1317">
        <f ca="1">'4'!AD9</f>
        <v>1</v>
      </c>
      <c r="O10" s="1115" t="str">
        <f>'5'!BB9</f>
        <v>Fr</v>
      </c>
      <c r="P10" s="1314">
        <f>'5'!G9</f>
        <v>0</v>
      </c>
      <c r="Q10" s="1317">
        <f ca="1">'5'!AD9</f>
        <v>0</v>
      </c>
      <c r="R10" s="1115" t="str">
        <f>'6'!BB9</f>
        <v>Mo</v>
      </c>
      <c r="S10" s="1314">
        <f>'6'!G9</f>
        <v>0</v>
      </c>
      <c r="T10" s="1317">
        <f ca="1">'6'!AD9</f>
        <v>0</v>
      </c>
      <c r="U10" s="1115" t="str">
        <f>'7'!BB9</f>
        <v>Mi</v>
      </c>
      <c r="V10" s="1314">
        <f>'7'!G9</f>
        <v>0</v>
      </c>
      <c r="W10" s="1317">
        <f ca="1">'7'!AD9</f>
        <v>0</v>
      </c>
      <c r="X10" s="1115" t="str">
        <f>'8'!BB9</f>
        <v>Sa</v>
      </c>
      <c r="Y10" s="1314">
        <f>'8'!G9</f>
        <v>0</v>
      </c>
      <c r="Z10" s="1317">
        <f ca="1">'8'!AD9</f>
        <v>1</v>
      </c>
      <c r="AA10" s="1115" t="str">
        <f>'9'!BB9</f>
        <v>Di</v>
      </c>
      <c r="AB10" s="1314">
        <f>'9'!G9</f>
        <v>0</v>
      </c>
      <c r="AC10" s="1317">
        <f ca="1">'9'!AD9</f>
        <v>0</v>
      </c>
      <c r="AD10" s="1115" t="str">
        <f>'10'!BB9</f>
        <v>Do</v>
      </c>
      <c r="AE10" s="1314">
        <f>'10'!G9</f>
        <v>0</v>
      </c>
      <c r="AF10" s="1317">
        <f ca="1">'10'!AD9</f>
        <v>0</v>
      </c>
      <c r="AG10" s="1115" t="str">
        <f>'11'!BB9</f>
        <v>So</v>
      </c>
      <c r="AH10" s="1314">
        <f>'11'!G9</f>
        <v>0</v>
      </c>
      <c r="AI10" s="1317">
        <f ca="1">'11'!AD9</f>
        <v>0</v>
      </c>
      <c r="AJ10" s="1115" t="str">
        <f>'12'!BB9</f>
        <v>Di</v>
      </c>
      <c r="AK10" s="1314">
        <f>'12'!G9</f>
        <v>0</v>
      </c>
      <c r="AL10" s="1317">
        <f ca="1">'12'!AD9</f>
        <v>0</v>
      </c>
      <c r="AM10" s="992">
        <v>5</v>
      </c>
      <c r="AN10" s="977">
        <f t="shared" ca="1" si="1"/>
        <v>0</v>
      </c>
      <c r="AO10" s="978">
        <f t="shared" ca="1" si="2"/>
        <v>0</v>
      </c>
      <c r="AP10" s="978">
        <f t="shared" ca="1" si="3"/>
        <v>0</v>
      </c>
      <c r="AQ10" s="978">
        <f t="shared" ca="1" si="4"/>
        <v>0</v>
      </c>
      <c r="AR10" s="978">
        <f t="shared" ca="1" si="5"/>
        <v>0</v>
      </c>
      <c r="AS10" s="978">
        <f t="shared" ca="1" si="6"/>
        <v>0</v>
      </c>
      <c r="AT10" s="978">
        <f t="shared" ca="1" si="7"/>
        <v>0</v>
      </c>
      <c r="AU10" s="978">
        <f ca="1">COUNTIF($D10:$AK10,Übersicht!$E$26)</f>
        <v>0</v>
      </c>
      <c r="AV10" s="978">
        <f ca="1">COUNTIF($D10:$AK10,Übersicht!$E$27)</f>
        <v>0</v>
      </c>
      <c r="AW10" s="978">
        <f ca="1">COUNTIF($D10:$AK10,Übersicht!$E$28)</f>
        <v>0</v>
      </c>
      <c r="AX10" s="978">
        <f t="shared" ca="1" si="8"/>
        <v>0</v>
      </c>
      <c r="AY10" s="979">
        <f t="shared" ca="1" si="0"/>
        <v>0</v>
      </c>
    </row>
    <row r="11" spans="2:52" x14ac:dyDescent="0.2">
      <c r="B11" s="992">
        <v>6</v>
      </c>
      <c r="C11" s="1118" t="str">
        <f>'1'!BB10</f>
        <v>Fr</v>
      </c>
      <c r="D11" s="1314" t="str">
        <f>'1'!G10</f>
        <v/>
      </c>
      <c r="E11" s="1317">
        <f ca="1">'1'!AD10</f>
        <v>0</v>
      </c>
      <c r="F11" s="1115" t="str">
        <f>'2'!BB10</f>
        <v>Mo</v>
      </c>
      <c r="G11" s="1314">
        <f>'2'!G10</f>
        <v>0</v>
      </c>
      <c r="H11" s="1317">
        <f ca="1">'2'!AD10</f>
        <v>0</v>
      </c>
      <c r="I11" s="1115" t="str">
        <f>'3'!BB10</f>
        <v>Mo</v>
      </c>
      <c r="J11" s="1314">
        <f>'3'!G10</f>
        <v>0</v>
      </c>
      <c r="K11" s="1317">
        <f ca="1">'3'!AD10</f>
        <v>0</v>
      </c>
      <c r="L11" s="1115" t="str">
        <f>'4'!BB10</f>
        <v>Do</v>
      </c>
      <c r="M11" s="1314">
        <f>'4'!G10</f>
        <v>0</v>
      </c>
      <c r="N11" s="1317">
        <f ca="1">'4'!AD10</f>
        <v>1</v>
      </c>
      <c r="O11" s="1115" t="str">
        <f>'5'!BB10</f>
        <v>Sa</v>
      </c>
      <c r="P11" s="1314">
        <f>'5'!G10</f>
        <v>0</v>
      </c>
      <c r="Q11" s="1317">
        <f ca="1">'5'!AD10</f>
        <v>0</v>
      </c>
      <c r="R11" s="1115" t="str">
        <f>'6'!BB10</f>
        <v>Di</v>
      </c>
      <c r="S11" s="1314">
        <f>'6'!G10</f>
        <v>0</v>
      </c>
      <c r="T11" s="1317">
        <f ca="1">'6'!AD10</f>
        <v>0</v>
      </c>
      <c r="U11" s="1115" t="str">
        <f>'7'!BB10</f>
        <v>Do</v>
      </c>
      <c r="V11" s="1314">
        <f>'7'!G10</f>
        <v>0</v>
      </c>
      <c r="W11" s="1317">
        <f ca="1">'7'!AD10</f>
        <v>0</v>
      </c>
      <c r="X11" s="1115" t="str">
        <f>'8'!BB10</f>
        <v>So</v>
      </c>
      <c r="Y11" s="1314">
        <f>'8'!G10</f>
        <v>0</v>
      </c>
      <c r="Z11" s="1317">
        <f ca="1">'8'!AD10</f>
        <v>1</v>
      </c>
      <c r="AA11" s="1115" t="str">
        <f>'9'!BB10</f>
        <v>Mi</v>
      </c>
      <c r="AB11" s="1314">
        <f>'9'!G10</f>
        <v>0</v>
      </c>
      <c r="AC11" s="1317">
        <f ca="1">'9'!AD10</f>
        <v>0</v>
      </c>
      <c r="AD11" s="1115" t="str">
        <f>'10'!BB10</f>
        <v>Fr</v>
      </c>
      <c r="AE11" s="1314">
        <f>'10'!G10</f>
        <v>0</v>
      </c>
      <c r="AF11" s="1317">
        <f ca="1">'10'!AD10</f>
        <v>0</v>
      </c>
      <c r="AG11" s="1115" t="str">
        <f>'11'!BB10</f>
        <v>Mo</v>
      </c>
      <c r="AH11" s="1314">
        <f>'11'!G10</f>
        <v>0</v>
      </c>
      <c r="AI11" s="1317">
        <f ca="1">'11'!AD10</f>
        <v>0</v>
      </c>
      <c r="AJ11" s="1115" t="str">
        <f>'12'!BB10</f>
        <v>Mi</v>
      </c>
      <c r="AK11" s="1314">
        <f>'12'!G10</f>
        <v>0</v>
      </c>
      <c r="AL11" s="1317">
        <f ca="1">'12'!AD10</f>
        <v>0</v>
      </c>
      <c r="AM11" s="992">
        <v>6</v>
      </c>
      <c r="AN11" s="977">
        <f t="shared" ca="1" si="1"/>
        <v>0</v>
      </c>
      <c r="AO11" s="978">
        <f t="shared" ca="1" si="2"/>
        <v>0</v>
      </c>
      <c r="AP11" s="978">
        <f t="shared" ca="1" si="3"/>
        <v>0</v>
      </c>
      <c r="AQ11" s="978">
        <f t="shared" ca="1" si="4"/>
        <v>0</v>
      </c>
      <c r="AR11" s="978">
        <f t="shared" ca="1" si="5"/>
        <v>0</v>
      </c>
      <c r="AS11" s="978">
        <f t="shared" ca="1" si="6"/>
        <v>0</v>
      </c>
      <c r="AT11" s="978">
        <f t="shared" ca="1" si="7"/>
        <v>0</v>
      </c>
      <c r="AU11" s="978">
        <f ca="1">COUNTIF($D11:$AK11,Übersicht!$E$26)</f>
        <v>0</v>
      </c>
      <c r="AV11" s="978">
        <f ca="1">COUNTIF($D11:$AK11,Übersicht!$E$27)</f>
        <v>0</v>
      </c>
      <c r="AW11" s="978">
        <f ca="1">COUNTIF($D11:$AK11,Übersicht!$E$28)</f>
        <v>0</v>
      </c>
      <c r="AX11" s="978">
        <f t="shared" ca="1" si="8"/>
        <v>0</v>
      </c>
      <c r="AY11" s="979">
        <f t="shared" ca="1" si="0"/>
        <v>0</v>
      </c>
    </row>
    <row r="12" spans="2:52" x14ac:dyDescent="0.2">
      <c r="B12" s="992">
        <v>7</v>
      </c>
      <c r="C12" s="1118" t="str">
        <f>'1'!BB11</f>
        <v>Sa</v>
      </c>
      <c r="D12" s="1314" t="str">
        <f>'1'!G11</f>
        <v/>
      </c>
      <c r="E12" s="1317">
        <f ca="1">'1'!AD11</f>
        <v>0</v>
      </c>
      <c r="F12" s="1115" t="str">
        <f>'2'!BB11</f>
        <v>Di</v>
      </c>
      <c r="G12" s="1314">
        <f>'2'!G11</f>
        <v>0</v>
      </c>
      <c r="H12" s="1317">
        <f ca="1">'2'!AD11</f>
        <v>0</v>
      </c>
      <c r="I12" s="1115" t="str">
        <f>'3'!BB11</f>
        <v>Di</v>
      </c>
      <c r="J12" s="1314">
        <f>'3'!G11</f>
        <v>0</v>
      </c>
      <c r="K12" s="1317">
        <f ca="1">'3'!AD11</f>
        <v>0</v>
      </c>
      <c r="L12" s="1115" t="str">
        <f>'4'!BB11</f>
        <v>Fr</v>
      </c>
      <c r="M12" s="1314" t="str">
        <f>'4'!G11</f>
        <v>f</v>
      </c>
      <c r="N12" s="1317">
        <f ca="1">'4'!AD11</f>
        <v>1</v>
      </c>
      <c r="O12" s="1115" t="str">
        <f>'5'!BB11</f>
        <v>So</v>
      </c>
      <c r="P12" s="1314">
        <f>'5'!G11</f>
        <v>0</v>
      </c>
      <c r="Q12" s="1317">
        <f ca="1">'5'!AD11</f>
        <v>0</v>
      </c>
      <c r="R12" s="1115" t="str">
        <f>'6'!BB11</f>
        <v>Mi</v>
      </c>
      <c r="S12" s="1314">
        <f>'6'!G11</f>
        <v>0</v>
      </c>
      <c r="T12" s="1317">
        <f ca="1">'6'!AD11</f>
        <v>0</v>
      </c>
      <c r="U12" s="1115" t="str">
        <f>'7'!BB11</f>
        <v>Fr</v>
      </c>
      <c r="V12" s="1314">
        <f>'7'!G11</f>
        <v>0</v>
      </c>
      <c r="W12" s="1317">
        <f ca="1">'7'!AD11</f>
        <v>0</v>
      </c>
      <c r="X12" s="1115" t="str">
        <f>'8'!BB11</f>
        <v>Mo</v>
      </c>
      <c r="Y12" s="1314">
        <f>'8'!G11</f>
        <v>0</v>
      </c>
      <c r="Z12" s="1317">
        <f ca="1">'8'!AD11</f>
        <v>1</v>
      </c>
      <c r="AA12" s="1115" t="str">
        <f>'9'!BB11</f>
        <v>Do</v>
      </c>
      <c r="AB12" s="1314">
        <f>'9'!G11</f>
        <v>0</v>
      </c>
      <c r="AC12" s="1317">
        <f ca="1">'9'!AD11</f>
        <v>0</v>
      </c>
      <c r="AD12" s="1115" t="str">
        <f>'10'!BB11</f>
        <v>Sa</v>
      </c>
      <c r="AE12" s="1314">
        <f>'10'!G11</f>
        <v>0</v>
      </c>
      <c r="AF12" s="1317">
        <f ca="1">'10'!AD11</f>
        <v>0</v>
      </c>
      <c r="AG12" s="1115" t="str">
        <f>'11'!BB11</f>
        <v>Di</v>
      </c>
      <c r="AH12" s="1314">
        <f>'11'!G11</f>
        <v>0</v>
      </c>
      <c r="AI12" s="1317">
        <f ca="1">'11'!AD11</f>
        <v>0</v>
      </c>
      <c r="AJ12" s="1115" t="str">
        <f>'12'!BB11</f>
        <v>Do</v>
      </c>
      <c r="AK12" s="1314">
        <f>'12'!G11</f>
        <v>0</v>
      </c>
      <c r="AL12" s="1317">
        <f ca="1">'12'!AD11</f>
        <v>0</v>
      </c>
      <c r="AM12" s="992">
        <v>7</v>
      </c>
      <c r="AN12" s="977">
        <f t="shared" ca="1" si="1"/>
        <v>0</v>
      </c>
      <c r="AO12" s="978">
        <f t="shared" ca="1" si="2"/>
        <v>0</v>
      </c>
      <c r="AP12" s="978">
        <f t="shared" ca="1" si="3"/>
        <v>0</v>
      </c>
      <c r="AQ12" s="978">
        <f t="shared" ca="1" si="4"/>
        <v>1</v>
      </c>
      <c r="AR12" s="978">
        <f t="shared" ca="1" si="5"/>
        <v>0</v>
      </c>
      <c r="AS12" s="978">
        <f t="shared" ca="1" si="6"/>
        <v>0</v>
      </c>
      <c r="AT12" s="978">
        <f t="shared" ca="1" si="7"/>
        <v>0</v>
      </c>
      <c r="AU12" s="978">
        <f ca="1">COUNTIF($D12:$AK12,Übersicht!$E$26)</f>
        <v>0</v>
      </c>
      <c r="AV12" s="978">
        <f ca="1">COUNTIF($D12:$AK12,Übersicht!$E$27)</f>
        <v>0</v>
      </c>
      <c r="AW12" s="978">
        <f ca="1">COUNTIF($D12:$AK12,Übersicht!$E$28)</f>
        <v>0</v>
      </c>
      <c r="AX12" s="978">
        <f t="shared" ca="1" si="8"/>
        <v>0</v>
      </c>
      <c r="AY12" s="979">
        <f t="shared" ca="1" si="0"/>
        <v>0</v>
      </c>
    </row>
    <row r="13" spans="2:52" x14ac:dyDescent="0.2">
      <c r="B13" s="992">
        <v>8</v>
      </c>
      <c r="C13" s="1118" t="str">
        <f>'1'!BB12</f>
        <v>So</v>
      </c>
      <c r="D13" s="1314">
        <f>'1'!G12</f>
        <v>0</v>
      </c>
      <c r="E13" s="1317">
        <f ca="1">'1'!AD12</f>
        <v>0</v>
      </c>
      <c r="F13" s="1115" t="str">
        <f>'2'!BB12</f>
        <v>Mi</v>
      </c>
      <c r="G13" s="1314">
        <f>'2'!G12</f>
        <v>0</v>
      </c>
      <c r="H13" s="1317">
        <f ca="1">'2'!AD12</f>
        <v>0</v>
      </c>
      <c r="I13" s="1115" t="str">
        <f>'3'!BB12</f>
        <v>Mi</v>
      </c>
      <c r="J13" s="1314" t="str">
        <f>'3'!G12</f>
        <v>f</v>
      </c>
      <c r="K13" s="1317">
        <f ca="1">'3'!AD12</f>
        <v>0</v>
      </c>
      <c r="L13" s="1115" t="str">
        <f>'4'!BB12</f>
        <v>Sa</v>
      </c>
      <c r="M13" s="1314">
        <f>'4'!G12</f>
        <v>0</v>
      </c>
      <c r="N13" s="1317">
        <f ca="1">'4'!AD12</f>
        <v>1</v>
      </c>
      <c r="O13" s="1115" t="str">
        <f>'5'!BB12</f>
        <v>Mo</v>
      </c>
      <c r="P13" s="1314">
        <f>'5'!G12</f>
        <v>0</v>
      </c>
      <c r="Q13" s="1317">
        <f ca="1">'5'!AD12</f>
        <v>0</v>
      </c>
      <c r="R13" s="1115" t="str">
        <f>'6'!BB12</f>
        <v>Do</v>
      </c>
      <c r="S13" s="1314" t="str">
        <f>'6'!G12</f>
        <v/>
      </c>
      <c r="T13" s="1317">
        <f ca="1">'6'!AD12</f>
        <v>0</v>
      </c>
      <c r="U13" s="1115" t="str">
        <f>'7'!BB12</f>
        <v>Sa</v>
      </c>
      <c r="V13" s="1314">
        <f>'7'!G12</f>
        <v>0</v>
      </c>
      <c r="W13" s="1317">
        <f ca="1">'7'!AD12</f>
        <v>0</v>
      </c>
      <c r="X13" s="1115" t="str">
        <f>'8'!BB12</f>
        <v>Di</v>
      </c>
      <c r="Y13" s="1314">
        <f>'8'!G12</f>
        <v>0</v>
      </c>
      <c r="Z13" s="1317">
        <f ca="1">'8'!AD12</f>
        <v>1</v>
      </c>
      <c r="AA13" s="1115" t="str">
        <f>'9'!BB12</f>
        <v>Fr</v>
      </c>
      <c r="AB13" s="1314">
        <f>'9'!G12</f>
        <v>0</v>
      </c>
      <c r="AC13" s="1317">
        <f ca="1">'9'!AD12</f>
        <v>0</v>
      </c>
      <c r="AD13" s="1115" t="str">
        <f>'10'!BB12</f>
        <v>So</v>
      </c>
      <c r="AE13" s="1314">
        <f>'10'!G12</f>
        <v>0</v>
      </c>
      <c r="AF13" s="1317">
        <f ca="1">'10'!AD12</f>
        <v>0</v>
      </c>
      <c r="AG13" s="1115" t="str">
        <f>'11'!BB12</f>
        <v>Mi</v>
      </c>
      <c r="AH13" s="1314">
        <f>'11'!G12</f>
        <v>0</v>
      </c>
      <c r="AI13" s="1317">
        <f ca="1">'11'!AD12</f>
        <v>0</v>
      </c>
      <c r="AJ13" s="1115" t="str">
        <f>'12'!BB12</f>
        <v>Fr</v>
      </c>
      <c r="AK13" s="1314" t="str">
        <f>'12'!G12</f>
        <v/>
      </c>
      <c r="AL13" s="1317">
        <f ca="1">'12'!AD12</f>
        <v>0</v>
      </c>
      <c r="AM13" s="992">
        <v>8</v>
      </c>
      <c r="AN13" s="977">
        <f t="shared" ca="1" si="1"/>
        <v>0</v>
      </c>
      <c r="AO13" s="978">
        <f t="shared" ca="1" si="2"/>
        <v>0</v>
      </c>
      <c r="AP13" s="978">
        <f t="shared" ca="1" si="3"/>
        <v>0</v>
      </c>
      <c r="AQ13" s="978">
        <f t="shared" ca="1" si="4"/>
        <v>1</v>
      </c>
      <c r="AR13" s="978">
        <f t="shared" ca="1" si="5"/>
        <v>0</v>
      </c>
      <c r="AS13" s="978">
        <f t="shared" ca="1" si="6"/>
        <v>0</v>
      </c>
      <c r="AT13" s="978">
        <f t="shared" ca="1" si="7"/>
        <v>0</v>
      </c>
      <c r="AU13" s="978">
        <f ca="1">COUNTIF($D13:$AK13,Übersicht!$E$26)</f>
        <v>0</v>
      </c>
      <c r="AV13" s="978">
        <f ca="1">COUNTIF($D13:$AK13,Übersicht!$E$27)</f>
        <v>0</v>
      </c>
      <c r="AW13" s="978">
        <f ca="1">COUNTIF($D13:$AK13,Übersicht!$E$28)</f>
        <v>0</v>
      </c>
      <c r="AX13" s="978">
        <f t="shared" ca="1" si="8"/>
        <v>0</v>
      </c>
      <c r="AY13" s="979">
        <f t="shared" ca="1" si="0"/>
        <v>0</v>
      </c>
    </row>
    <row r="14" spans="2:52" x14ac:dyDescent="0.2">
      <c r="B14" s="992">
        <v>9</v>
      </c>
      <c r="C14" s="1118" t="str">
        <f>'1'!BB13</f>
        <v>Mo</v>
      </c>
      <c r="D14" s="1314">
        <f>'1'!G13</f>
        <v>0</v>
      </c>
      <c r="E14" s="1317">
        <f ca="1">'1'!AD13</f>
        <v>0</v>
      </c>
      <c r="F14" s="1115" t="str">
        <f>'2'!BB13</f>
        <v>Do</v>
      </c>
      <c r="G14" s="1314">
        <f>'2'!G13</f>
        <v>0</v>
      </c>
      <c r="H14" s="1317">
        <f ca="1">'2'!AD13</f>
        <v>0</v>
      </c>
      <c r="I14" s="1115" t="str">
        <f>'3'!BB13</f>
        <v>Do</v>
      </c>
      <c r="J14" s="1314">
        <f>'3'!G13</f>
        <v>0</v>
      </c>
      <c r="K14" s="1317">
        <f ca="1">'3'!AD13</f>
        <v>0</v>
      </c>
      <c r="L14" s="1115" t="str">
        <f>'4'!BB13</f>
        <v>So</v>
      </c>
      <c r="M14" s="1314" t="str">
        <f>'4'!G13</f>
        <v>f</v>
      </c>
      <c r="N14" s="1317">
        <f ca="1">'4'!AD13</f>
        <v>1</v>
      </c>
      <c r="O14" s="1115" t="str">
        <f>'5'!BB13</f>
        <v>Di</v>
      </c>
      <c r="P14" s="1314">
        <f>'5'!G13</f>
        <v>0</v>
      </c>
      <c r="Q14" s="1317">
        <f ca="1">'5'!AD13</f>
        <v>0</v>
      </c>
      <c r="R14" s="1115" t="str">
        <f>'6'!BB13</f>
        <v>Fr</v>
      </c>
      <c r="S14" s="1314" t="str">
        <f>'6'!G13</f>
        <v/>
      </c>
      <c r="T14" s="1317">
        <f ca="1">'6'!AD13</f>
        <v>0</v>
      </c>
      <c r="U14" s="1115" t="str">
        <f>'7'!BB13</f>
        <v>So</v>
      </c>
      <c r="V14" s="1314">
        <f>'7'!G13</f>
        <v>0</v>
      </c>
      <c r="W14" s="1317">
        <f ca="1">'7'!AD13</f>
        <v>0</v>
      </c>
      <c r="X14" s="1115" t="str">
        <f>'8'!BB13</f>
        <v>Mi</v>
      </c>
      <c r="Y14" s="1314">
        <f>'8'!G13</f>
        <v>0</v>
      </c>
      <c r="Z14" s="1317">
        <f ca="1">'8'!AD13</f>
        <v>1</v>
      </c>
      <c r="AA14" s="1115" t="str">
        <f>'9'!BB13</f>
        <v>Sa</v>
      </c>
      <c r="AB14" s="1314">
        <f>'9'!G13</f>
        <v>0</v>
      </c>
      <c r="AC14" s="1317">
        <f ca="1">'9'!AD13</f>
        <v>0</v>
      </c>
      <c r="AD14" s="1115" t="str">
        <f>'10'!BB13</f>
        <v>Mo</v>
      </c>
      <c r="AE14" s="1314">
        <f>'10'!G13</f>
        <v>0</v>
      </c>
      <c r="AF14" s="1317">
        <f ca="1">'10'!AD13</f>
        <v>0</v>
      </c>
      <c r="AG14" s="1115" t="str">
        <f>'11'!BB13</f>
        <v>Do</v>
      </c>
      <c r="AH14" s="1314">
        <f>'11'!G13</f>
        <v>0</v>
      </c>
      <c r="AI14" s="1317">
        <f ca="1">'11'!AD13</f>
        <v>0</v>
      </c>
      <c r="AJ14" s="1115" t="str">
        <f>'12'!BB13</f>
        <v>Sa</v>
      </c>
      <c r="AK14" s="1314">
        <f>'12'!G13</f>
        <v>0</v>
      </c>
      <c r="AL14" s="1317">
        <f ca="1">'12'!AD13</f>
        <v>0</v>
      </c>
      <c r="AM14" s="992">
        <v>9</v>
      </c>
      <c r="AN14" s="977">
        <f t="shared" ca="1" si="1"/>
        <v>0</v>
      </c>
      <c r="AO14" s="978">
        <f t="shared" ca="1" si="2"/>
        <v>0</v>
      </c>
      <c r="AP14" s="978">
        <f t="shared" ca="1" si="3"/>
        <v>0</v>
      </c>
      <c r="AQ14" s="978">
        <f t="shared" ca="1" si="4"/>
        <v>1</v>
      </c>
      <c r="AR14" s="978">
        <f t="shared" ca="1" si="5"/>
        <v>0</v>
      </c>
      <c r="AS14" s="978">
        <f t="shared" ca="1" si="6"/>
        <v>0</v>
      </c>
      <c r="AT14" s="978">
        <f t="shared" ca="1" si="7"/>
        <v>0</v>
      </c>
      <c r="AU14" s="978">
        <f ca="1">COUNTIF($D14:$AK14,Übersicht!$E$26)</f>
        <v>0</v>
      </c>
      <c r="AV14" s="978">
        <f ca="1">COUNTIF($D14:$AK14,Übersicht!$E$27)</f>
        <v>0</v>
      </c>
      <c r="AW14" s="978">
        <f ca="1">COUNTIF($D14:$AK14,Übersicht!$E$28)</f>
        <v>0</v>
      </c>
      <c r="AX14" s="978">
        <f t="shared" ca="1" si="8"/>
        <v>0</v>
      </c>
      <c r="AY14" s="979">
        <f t="shared" ca="1" si="0"/>
        <v>0</v>
      </c>
    </row>
    <row r="15" spans="2:52" x14ac:dyDescent="0.2">
      <c r="B15" s="992">
        <v>10</v>
      </c>
      <c r="C15" s="1118" t="str">
        <f>'1'!BB14</f>
        <v>Di</v>
      </c>
      <c r="D15" s="1314">
        <f>'1'!G14</f>
        <v>0</v>
      </c>
      <c r="E15" s="1317">
        <f ca="1">'1'!AD14</f>
        <v>0</v>
      </c>
      <c r="F15" s="1115" t="str">
        <f>'2'!BB14</f>
        <v>Fr</v>
      </c>
      <c r="G15" s="1314">
        <f>'2'!G14</f>
        <v>0</v>
      </c>
      <c r="H15" s="1317">
        <f ca="1">'2'!AD14</f>
        <v>0</v>
      </c>
      <c r="I15" s="1115" t="str">
        <f>'3'!BB14</f>
        <v>Fr</v>
      </c>
      <c r="J15" s="1314">
        <f>'3'!G14</f>
        <v>0</v>
      </c>
      <c r="K15" s="1317">
        <f ca="1">'3'!AD14</f>
        <v>0</v>
      </c>
      <c r="L15" s="1115" t="str">
        <f>'4'!BB14</f>
        <v>Mo</v>
      </c>
      <c r="M15" s="1314" t="str">
        <f>'4'!G14</f>
        <v>f</v>
      </c>
      <c r="N15" s="1317">
        <f ca="1">'4'!AD14</f>
        <v>1</v>
      </c>
      <c r="O15" s="1115" t="str">
        <f>'5'!BB14</f>
        <v>Mi</v>
      </c>
      <c r="P15" s="1314">
        <f>'5'!G14</f>
        <v>0</v>
      </c>
      <c r="Q15" s="1317">
        <f ca="1">'5'!AD14</f>
        <v>0</v>
      </c>
      <c r="R15" s="1115" t="str">
        <f>'6'!BB14</f>
        <v>Sa</v>
      </c>
      <c r="S15" s="1314">
        <f>'6'!G14</f>
        <v>0</v>
      </c>
      <c r="T15" s="1317">
        <f ca="1">'6'!AD14</f>
        <v>0</v>
      </c>
      <c r="U15" s="1115" t="str">
        <f>'7'!BB14</f>
        <v>Mo</v>
      </c>
      <c r="V15" s="1314">
        <f>'7'!G14</f>
        <v>0</v>
      </c>
      <c r="W15" s="1317">
        <f ca="1">'7'!AD14</f>
        <v>0</v>
      </c>
      <c r="X15" s="1115" t="str">
        <f>'8'!BB14</f>
        <v>Do</v>
      </c>
      <c r="Y15" s="1314">
        <f>'8'!G14</f>
        <v>0</v>
      </c>
      <c r="Z15" s="1317">
        <f ca="1">'8'!AD14</f>
        <v>1</v>
      </c>
      <c r="AA15" s="1115" t="str">
        <f>'9'!BB14</f>
        <v>So</v>
      </c>
      <c r="AB15" s="1314">
        <f>'9'!G14</f>
        <v>0</v>
      </c>
      <c r="AC15" s="1317">
        <f ca="1">'9'!AD14</f>
        <v>0</v>
      </c>
      <c r="AD15" s="1115" t="str">
        <f>'10'!BB14</f>
        <v>Di</v>
      </c>
      <c r="AE15" s="1314">
        <f>'10'!G14</f>
        <v>0</v>
      </c>
      <c r="AF15" s="1317">
        <f ca="1">'10'!AD14</f>
        <v>0</v>
      </c>
      <c r="AG15" s="1115" t="str">
        <f>'11'!BB14</f>
        <v>Fr</v>
      </c>
      <c r="AH15" s="1314">
        <f>'11'!G14</f>
        <v>0</v>
      </c>
      <c r="AI15" s="1317">
        <f ca="1">'11'!AD14</f>
        <v>0</v>
      </c>
      <c r="AJ15" s="1115" t="str">
        <f>'12'!BB14</f>
        <v>So</v>
      </c>
      <c r="AK15" s="1314">
        <f>'12'!G14</f>
        <v>0</v>
      </c>
      <c r="AL15" s="1317">
        <f ca="1">'12'!AD14</f>
        <v>0</v>
      </c>
      <c r="AM15" s="992">
        <v>10</v>
      </c>
      <c r="AN15" s="977">
        <f t="shared" ca="1" si="1"/>
        <v>0</v>
      </c>
      <c r="AO15" s="978">
        <f t="shared" ca="1" si="2"/>
        <v>0</v>
      </c>
      <c r="AP15" s="978">
        <f t="shared" ca="1" si="3"/>
        <v>0</v>
      </c>
      <c r="AQ15" s="978">
        <f t="shared" ca="1" si="4"/>
        <v>1</v>
      </c>
      <c r="AR15" s="978">
        <f t="shared" ca="1" si="5"/>
        <v>0</v>
      </c>
      <c r="AS15" s="978">
        <f t="shared" ca="1" si="6"/>
        <v>0</v>
      </c>
      <c r="AT15" s="978">
        <f t="shared" ca="1" si="7"/>
        <v>0</v>
      </c>
      <c r="AU15" s="978">
        <f ca="1">COUNTIF($D15:$AK15,Übersicht!$E$26)</f>
        <v>0</v>
      </c>
      <c r="AV15" s="978">
        <f ca="1">COUNTIF($D15:$AK15,Übersicht!$E$27)</f>
        <v>0</v>
      </c>
      <c r="AW15" s="978">
        <f ca="1">COUNTIF($D15:$AK15,Übersicht!$E$28)</f>
        <v>0</v>
      </c>
      <c r="AX15" s="978">
        <f t="shared" ca="1" si="8"/>
        <v>0</v>
      </c>
      <c r="AY15" s="979">
        <f t="shared" ca="1" si="0"/>
        <v>0</v>
      </c>
    </row>
    <row r="16" spans="2:52" x14ac:dyDescent="0.2">
      <c r="B16" s="992">
        <v>11</v>
      </c>
      <c r="C16" s="1118" t="str">
        <f>'1'!BB15</f>
        <v>Mi</v>
      </c>
      <c r="D16" s="1314">
        <f>'1'!G15</f>
        <v>0</v>
      </c>
      <c r="E16" s="1317">
        <f ca="1">'1'!AD15</f>
        <v>0</v>
      </c>
      <c r="F16" s="1115" t="str">
        <f>'2'!BB15</f>
        <v>Sa</v>
      </c>
      <c r="G16" s="1314">
        <f>'2'!G15</f>
        <v>0</v>
      </c>
      <c r="H16" s="1317">
        <f ca="1">'2'!AD15</f>
        <v>0</v>
      </c>
      <c r="I16" s="1115" t="str">
        <f>'3'!BB15</f>
        <v>Sa</v>
      </c>
      <c r="J16" s="1314">
        <f>'3'!G15</f>
        <v>0</v>
      </c>
      <c r="K16" s="1317">
        <f ca="1">'3'!AD15</f>
        <v>0</v>
      </c>
      <c r="L16" s="1115" t="str">
        <f>'4'!BB15</f>
        <v>Di</v>
      </c>
      <c r="M16" s="1314">
        <f>'4'!G15</f>
        <v>0</v>
      </c>
      <c r="N16" s="1317">
        <f ca="1">'4'!AD15</f>
        <v>1</v>
      </c>
      <c r="O16" s="1115" t="str">
        <f>'5'!BB15</f>
        <v>Do</v>
      </c>
      <c r="P16" s="1314">
        <f>'5'!G15</f>
        <v>0</v>
      </c>
      <c r="Q16" s="1317">
        <f ca="1">'5'!AD15</f>
        <v>0</v>
      </c>
      <c r="R16" s="1115" t="str">
        <f>'6'!BB15</f>
        <v>So</v>
      </c>
      <c r="S16" s="1314">
        <f>'6'!G15</f>
        <v>0</v>
      </c>
      <c r="T16" s="1317">
        <f ca="1">'6'!AD15</f>
        <v>0</v>
      </c>
      <c r="U16" s="1115" t="str">
        <f>'7'!BB15</f>
        <v>Di</v>
      </c>
      <c r="V16" s="1314">
        <f>'7'!G15</f>
        <v>0</v>
      </c>
      <c r="W16" s="1317">
        <f ca="1">'7'!AD15</f>
        <v>0</v>
      </c>
      <c r="X16" s="1115" t="str">
        <f>'8'!BB15</f>
        <v>Fr</v>
      </c>
      <c r="Y16" s="1314">
        <f>'8'!G15</f>
        <v>0</v>
      </c>
      <c r="Z16" s="1317">
        <f ca="1">'8'!AD15</f>
        <v>1</v>
      </c>
      <c r="AA16" s="1115" t="str">
        <f>'9'!BB15</f>
        <v>Mo</v>
      </c>
      <c r="AB16" s="1314">
        <f>'9'!G15</f>
        <v>0</v>
      </c>
      <c r="AC16" s="1317">
        <f ca="1">'9'!AD15</f>
        <v>0</v>
      </c>
      <c r="AD16" s="1115" t="str">
        <f>'10'!BB15</f>
        <v>Mi</v>
      </c>
      <c r="AE16" s="1314">
        <f>'10'!G15</f>
        <v>0</v>
      </c>
      <c r="AF16" s="1317">
        <f ca="1">'10'!AD15</f>
        <v>0</v>
      </c>
      <c r="AG16" s="1115" t="str">
        <f>'11'!BB15</f>
        <v>Sa</v>
      </c>
      <c r="AH16" s="1314">
        <f>'11'!G15</f>
        <v>0</v>
      </c>
      <c r="AI16" s="1317">
        <f ca="1">'11'!AD15</f>
        <v>0</v>
      </c>
      <c r="AJ16" s="1115" t="str">
        <f>'12'!BB15</f>
        <v>Mo</v>
      </c>
      <c r="AK16" s="1314">
        <f>'12'!G15</f>
        <v>0</v>
      </c>
      <c r="AL16" s="1317">
        <f ca="1">'12'!AD15</f>
        <v>0</v>
      </c>
      <c r="AM16" s="992">
        <v>11</v>
      </c>
      <c r="AN16" s="977">
        <f t="shared" ca="1" si="1"/>
        <v>0</v>
      </c>
      <c r="AO16" s="978">
        <f t="shared" ca="1" si="2"/>
        <v>0</v>
      </c>
      <c r="AP16" s="978">
        <f t="shared" ca="1" si="3"/>
        <v>0</v>
      </c>
      <c r="AQ16" s="978">
        <f t="shared" ca="1" si="4"/>
        <v>0</v>
      </c>
      <c r="AR16" s="978">
        <f t="shared" ca="1" si="5"/>
        <v>0</v>
      </c>
      <c r="AS16" s="978">
        <f t="shared" ca="1" si="6"/>
        <v>0</v>
      </c>
      <c r="AT16" s="978">
        <f t="shared" ca="1" si="7"/>
        <v>0</v>
      </c>
      <c r="AU16" s="978">
        <f ca="1">COUNTIF($D16:$AK16,Übersicht!$E$26)</f>
        <v>0</v>
      </c>
      <c r="AV16" s="978">
        <f ca="1">COUNTIF($D16:$AK16,Übersicht!$E$27)</f>
        <v>0</v>
      </c>
      <c r="AW16" s="978">
        <f ca="1">COUNTIF($D16:$AK16,Übersicht!$E$28)</f>
        <v>0</v>
      </c>
      <c r="AX16" s="978">
        <f t="shared" ca="1" si="8"/>
        <v>0</v>
      </c>
      <c r="AY16" s="979">
        <f t="shared" ca="1" si="0"/>
        <v>0</v>
      </c>
    </row>
    <row r="17" spans="2:51" x14ac:dyDescent="0.2">
      <c r="B17" s="992">
        <v>12</v>
      </c>
      <c r="C17" s="1118" t="str">
        <f>'1'!BB16</f>
        <v>Do</v>
      </c>
      <c r="D17" s="1314">
        <f>'1'!G16</f>
        <v>0</v>
      </c>
      <c r="E17" s="1317">
        <f ca="1">'1'!AD16</f>
        <v>0</v>
      </c>
      <c r="F17" s="1115" t="str">
        <f>'2'!BB16</f>
        <v>So</v>
      </c>
      <c r="G17" s="1314">
        <f>'2'!G16</f>
        <v>0</v>
      </c>
      <c r="H17" s="1317">
        <f ca="1">'2'!AD16</f>
        <v>0</v>
      </c>
      <c r="I17" s="1115" t="str">
        <f>'3'!BB16</f>
        <v>So</v>
      </c>
      <c r="J17" s="1314">
        <f>'3'!G16</f>
        <v>0</v>
      </c>
      <c r="K17" s="1317">
        <f ca="1">'3'!AD16</f>
        <v>0</v>
      </c>
      <c r="L17" s="1115" t="str">
        <f>'4'!BB16</f>
        <v>Mi</v>
      </c>
      <c r="M17" s="1314">
        <f>'4'!G16</f>
        <v>0</v>
      </c>
      <c r="N17" s="1317">
        <f ca="1">'4'!AD16</f>
        <v>1</v>
      </c>
      <c r="O17" s="1115" t="str">
        <f>'5'!BB16</f>
        <v>Fr</v>
      </c>
      <c r="P17" s="1314">
        <f>'5'!G16</f>
        <v>0</v>
      </c>
      <c r="Q17" s="1317">
        <f ca="1">'5'!AD16</f>
        <v>0</v>
      </c>
      <c r="R17" s="1115" t="str">
        <f>'6'!BB16</f>
        <v>Mo</v>
      </c>
      <c r="S17" s="1314">
        <f>'6'!G16</f>
        <v>0</v>
      </c>
      <c r="T17" s="1317">
        <f ca="1">'6'!AD16</f>
        <v>0</v>
      </c>
      <c r="U17" s="1115" t="str">
        <f>'7'!BB16</f>
        <v>Mi</v>
      </c>
      <c r="V17" s="1314">
        <f>'7'!G16</f>
        <v>0</v>
      </c>
      <c r="W17" s="1317">
        <f ca="1">'7'!AD16</f>
        <v>0</v>
      </c>
      <c r="X17" s="1115" t="str">
        <f>'8'!BB16</f>
        <v>Sa</v>
      </c>
      <c r="Y17" s="1314">
        <f>'8'!G16</f>
        <v>0</v>
      </c>
      <c r="Z17" s="1317">
        <f ca="1">'8'!AD16</f>
        <v>1</v>
      </c>
      <c r="AA17" s="1115" t="str">
        <f>'9'!BB16</f>
        <v>Di</v>
      </c>
      <c r="AB17" s="1314">
        <f>'9'!G16</f>
        <v>0</v>
      </c>
      <c r="AC17" s="1317">
        <f ca="1">'9'!AD16</f>
        <v>0</v>
      </c>
      <c r="AD17" s="1115" t="str">
        <f>'10'!BB16</f>
        <v>Do</v>
      </c>
      <c r="AE17" s="1314">
        <f>'10'!G16</f>
        <v>0</v>
      </c>
      <c r="AF17" s="1317">
        <f ca="1">'10'!AD16</f>
        <v>0</v>
      </c>
      <c r="AG17" s="1115" t="str">
        <f>'11'!BB16</f>
        <v>So</v>
      </c>
      <c r="AH17" s="1314">
        <f>'11'!G16</f>
        <v>0</v>
      </c>
      <c r="AI17" s="1317">
        <f ca="1">'11'!AD16</f>
        <v>0</v>
      </c>
      <c r="AJ17" s="1115" t="str">
        <f>'12'!BB16</f>
        <v>Di</v>
      </c>
      <c r="AK17" s="1314">
        <f>'12'!G16</f>
        <v>0</v>
      </c>
      <c r="AL17" s="1317">
        <f ca="1">'12'!AD16</f>
        <v>0</v>
      </c>
      <c r="AM17" s="992">
        <v>12</v>
      </c>
      <c r="AN17" s="977">
        <f t="shared" ca="1" si="1"/>
        <v>0</v>
      </c>
      <c r="AO17" s="978">
        <f t="shared" ca="1" si="2"/>
        <v>0</v>
      </c>
      <c r="AP17" s="978">
        <f t="shared" ca="1" si="3"/>
        <v>0</v>
      </c>
      <c r="AQ17" s="978">
        <f t="shared" ca="1" si="4"/>
        <v>0</v>
      </c>
      <c r="AR17" s="978">
        <f t="shared" ca="1" si="5"/>
        <v>0</v>
      </c>
      <c r="AS17" s="978">
        <f t="shared" ca="1" si="6"/>
        <v>0</v>
      </c>
      <c r="AT17" s="978">
        <f t="shared" ca="1" si="7"/>
        <v>0</v>
      </c>
      <c r="AU17" s="978">
        <f ca="1">COUNTIF($D17:$AK17,Übersicht!$E$26)</f>
        <v>0</v>
      </c>
      <c r="AV17" s="978">
        <f ca="1">COUNTIF($D17:$AK17,Übersicht!$E$27)</f>
        <v>0</v>
      </c>
      <c r="AW17" s="978">
        <f ca="1">COUNTIF($D17:$AK17,Übersicht!$E$28)</f>
        <v>0</v>
      </c>
      <c r="AX17" s="978">
        <f t="shared" ca="1" si="8"/>
        <v>0</v>
      </c>
      <c r="AY17" s="979">
        <f t="shared" ca="1" si="0"/>
        <v>0</v>
      </c>
    </row>
    <row r="18" spans="2:51" x14ac:dyDescent="0.2">
      <c r="B18" s="992">
        <v>13</v>
      </c>
      <c r="C18" s="1118" t="str">
        <f>'1'!BB17</f>
        <v>Fr</v>
      </c>
      <c r="D18" s="1314">
        <f>'1'!G17</f>
        <v>0</v>
      </c>
      <c r="E18" s="1317">
        <f ca="1">'1'!AD17</f>
        <v>0</v>
      </c>
      <c r="F18" s="1115" t="str">
        <f>'2'!BB17</f>
        <v>Mo</v>
      </c>
      <c r="G18" s="1314">
        <f>'2'!G17</f>
        <v>0</v>
      </c>
      <c r="H18" s="1317">
        <f ca="1">'2'!AD17</f>
        <v>0</v>
      </c>
      <c r="I18" s="1115" t="str">
        <f>'3'!BB17</f>
        <v>Mo</v>
      </c>
      <c r="J18" s="1314">
        <f>'3'!G17</f>
        <v>0</v>
      </c>
      <c r="K18" s="1317">
        <f ca="1">'3'!AD17</f>
        <v>0</v>
      </c>
      <c r="L18" s="1115" t="str">
        <f>'4'!BB17</f>
        <v>Do</v>
      </c>
      <c r="M18" s="1314">
        <f>'4'!G17</f>
        <v>0</v>
      </c>
      <c r="N18" s="1317">
        <f ca="1">'4'!AD17</f>
        <v>1</v>
      </c>
      <c r="O18" s="1115" t="str">
        <f>'5'!BB17</f>
        <v>Sa</v>
      </c>
      <c r="P18" s="1314">
        <f>'5'!G17</f>
        <v>0</v>
      </c>
      <c r="Q18" s="1317">
        <f ca="1">'5'!AD17</f>
        <v>0</v>
      </c>
      <c r="R18" s="1115" t="str">
        <f>'6'!BB17</f>
        <v>Di</v>
      </c>
      <c r="S18" s="1314">
        <f>'6'!G17</f>
        <v>0</v>
      </c>
      <c r="T18" s="1317">
        <f ca="1">'6'!AD17</f>
        <v>0</v>
      </c>
      <c r="U18" s="1115" t="str">
        <f>'7'!BB17</f>
        <v>Do</v>
      </c>
      <c r="V18" s="1314">
        <f>'7'!G17</f>
        <v>0</v>
      </c>
      <c r="W18" s="1317">
        <f ca="1">'7'!AD17</f>
        <v>1</v>
      </c>
      <c r="X18" s="1115" t="str">
        <f>'8'!BB17</f>
        <v>So</v>
      </c>
      <c r="Y18" s="1314">
        <f>'8'!G17</f>
        <v>0</v>
      </c>
      <c r="Z18" s="1317">
        <f ca="1">'8'!AD17</f>
        <v>1</v>
      </c>
      <c r="AA18" s="1115" t="str">
        <f>'9'!BB17</f>
        <v>Mi</v>
      </c>
      <c r="AB18" s="1314">
        <f>'9'!G17</f>
        <v>0</v>
      </c>
      <c r="AC18" s="1317">
        <f ca="1">'9'!AD17</f>
        <v>0</v>
      </c>
      <c r="AD18" s="1115" t="str">
        <f>'10'!BB17</f>
        <v>Fr</v>
      </c>
      <c r="AE18" s="1314">
        <f>'10'!G17</f>
        <v>0</v>
      </c>
      <c r="AF18" s="1317">
        <f ca="1">'10'!AD17</f>
        <v>0</v>
      </c>
      <c r="AG18" s="1115" t="str">
        <f>'11'!BB17</f>
        <v>Mo</v>
      </c>
      <c r="AH18" s="1314">
        <f>'11'!G17</f>
        <v>0</v>
      </c>
      <c r="AI18" s="1317">
        <f ca="1">'11'!AD17</f>
        <v>0</v>
      </c>
      <c r="AJ18" s="1115" t="str">
        <f>'12'!BB17</f>
        <v>Mi</v>
      </c>
      <c r="AK18" s="1314">
        <f>'12'!G17</f>
        <v>0</v>
      </c>
      <c r="AL18" s="1317">
        <f ca="1">'12'!AD17</f>
        <v>0</v>
      </c>
      <c r="AM18" s="992">
        <v>13</v>
      </c>
      <c r="AN18" s="977">
        <f t="shared" ca="1" si="1"/>
        <v>0</v>
      </c>
      <c r="AO18" s="978">
        <f t="shared" ca="1" si="2"/>
        <v>0</v>
      </c>
      <c r="AP18" s="978">
        <f t="shared" ca="1" si="3"/>
        <v>0</v>
      </c>
      <c r="AQ18" s="978">
        <f t="shared" ca="1" si="4"/>
        <v>0</v>
      </c>
      <c r="AR18" s="978">
        <f t="shared" ca="1" si="5"/>
        <v>0</v>
      </c>
      <c r="AS18" s="978">
        <f t="shared" ca="1" si="6"/>
        <v>0</v>
      </c>
      <c r="AT18" s="978">
        <f t="shared" ca="1" si="7"/>
        <v>0</v>
      </c>
      <c r="AU18" s="978">
        <f ca="1">COUNTIF($D18:$AK18,Übersicht!$E$26)</f>
        <v>0</v>
      </c>
      <c r="AV18" s="978">
        <f ca="1">COUNTIF($D18:$AK18,Übersicht!$E$27)</f>
        <v>0</v>
      </c>
      <c r="AW18" s="978">
        <f ca="1">COUNTIF($D18:$AK18,Übersicht!$E$28)</f>
        <v>0</v>
      </c>
      <c r="AX18" s="978">
        <f t="shared" ca="1" si="8"/>
        <v>0</v>
      </c>
      <c r="AY18" s="979">
        <f t="shared" ca="1" si="0"/>
        <v>0</v>
      </c>
    </row>
    <row r="19" spans="2:51" x14ac:dyDescent="0.2">
      <c r="B19" s="992">
        <v>14</v>
      </c>
      <c r="C19" s="1118" t="str">
        <f>'1'!BB18</f>
        <v>Sa</v>
      </c>
      <c r="D19" s="1314">
        <f>'1'!G18</f>
        <v>0</v>
      </c>
      <c r="E19" s="1317">
        <f ca="1">'1'!AD18</f>
        <v>0</v>
      </c>
      <c r="F19" s="1115" t="str">
        <f>'2'!BB18</f>
        <v>Di</v>
      </c>
      <c r="G19" s="1314">
        <f>'2'!G18</f>
        <v>0</v>
      </c>
      <c r="H19" s="1317">
        <f ca="1">'2'!AD18</f>
        <v>0</v>
      </c>
      <c r="I19" s="1115" t="str">
        <f>'3'!BB18</f>
        <v>Di</v>
      </c>
      <c r="J19" s="1314">
        <f>'3'!G18</f>
        <v>0</v>
      </c>
      <c r="K19" s="1317">
        <f ca="1">'3'!AD18</f>
        <v>0</v>
      </c>
      <c r="L19" s="1115" t="str">
        <f>'4'!BB18</f>
        <v>Fr</v>
      </c>
      <c r="M19" s="1314">
        <f>'4'!G18</f>
        <v>0</v>
      </c>
      <c r="N19" s="1317">
        <f ca="1">'4'!AD18</f>
        <v>1</v>
      </c>
      <c r="O19" s="1115" t="str">
        <f>'5'!BB18</f>
        <v>So</v>
      </c>
      <c r="P19" s="1314">
        <f>'5'!G18</f>
        <v>0</v>
      </c>
      <c r="Q19" s="1317">
        <f ca="1">'5'!AD18</f>
        <v>0</v>
      </c>
      <c r="R19" s="1115" t="str">
        <f>'6'!BB18</f>
        <v>Mi</v>
      </c>
      <c r="S19" s="1314">
        <f>'6'!G18</f>
        <v>0</v>
      </c>
      <c r="T19" s="1317">
        <f ca="1">'6'!AD18</f>
        <v>0</v>
      </c>
      <c r="U19" s="1115" t="str">
        <f>'7'!BB18</f>
        <v>Fr</v>
      </c>
      <c r="V19" s="1314">
        <f>'7'!G18</f>
        <v>0</v>
      </c>
      <c r="W19" s="1317">
        <f ca="1">'7'!AD18</f>
        <v>1</v>
      </c>
      <c r="X19" s="1115" t="str">
        <f>'8'!BB18</f>
        <v>Mo</v>
      </c>
      <c r="Y19" s="1314" t="str">
        <f>'8'!G18</f>
        <v/>
      </c>
      <c r="Z19" s="1317">
        <f ca="1">'8'!AD18</f>
        <v>1</v>
      </c>
      <c r="AA19" s="1115" t="str">
        <f>'9'!BB18</f>
        <v>Do</v>
      </c>
      <c r="AB19" s="1314">
        <f>'9'!G18</f>
        <v>0</v>
      </c>
      <c r="AC19" s="1317">
        <f ca="1">'9'!AD18</f>
        <v>0</v>
      </c>
      <c r="AD19" s="1115" t="str">
        <f>'10'!BB18</f>
        <v>Sa</v>
      </c>
      <c r="AE19" s="1314">
        <f>'10'!G18</f>
        <v>0</v>
      </c>
      <c r="AF19" s="1317">
        <f ca="1">'10'!AD18</f>
        <v>0</v>
      </c>
      <c r="AG19" s="1115" t="str">
        <f>'11'!BB18</f>
        <v>Di</v>
      </c>
      <c r="AH19" s="1314">
        <f>'11'!G18</f>
        <v>0</v>
      </c>
      <c r="AI19" s="1317">
        <f ca="1">'11'!AD18</f>
        <v>0</v>
      </c>
      <c r="AJ19" s="1115" t="str">
        <f>'12'!BB18</f>
        <v>Do</v>
      </c>
      <c r="AK19" s="1314">
        <f>'12'!G18</f>
        <v>0</v>
      </c>
      <c r="AL19" s="1317">
        <f ca="1">'12'!AD18</f>
        <v>0</v>
      </c>
      <c r="AM19" s="992">
        <v>14</v>
      </c>
      <c r="AN19" s="977">
        <f t="shared" ca="1" si="1"/>
        <v>0</v>
      </c>
      <c r="AO19" s="978">
        <f t="shared" ca="1" si="2"/>
        <v>0</v>
      </c>
      <c r="AP19" s="978">
        <f t="shared" ca="1" si="3"/>
        <v>0</v>
      </c>
      <c r="AQ19" s="978">
        <f t="shared" ca="1" si="4"/>
        <v>0</v>
      </c>
      <c r="AR19" s="978">
        <f t="shared" ca="1" si="5"/>
        <v>0</v>
      </c>
      <c r="AS19" s="978">
        <f t="shared" ca="1" si="6"/>
        <v>0</v>
      </c>
      <c r="AT19" s="978">
        <f t="shared" ca="1" si="7"/>
        <v>0</v>
      </c>
      <c r="AU19" s="978">
        <f ca="1">COUNTIF($D19:$AK19,Übersicht!$E$26)</f>
        <v>0</v>
      </c>
      <c r="AV19" s="978">
        <f ca="1">COUNTIF($D19:$AK19,Übersicht!$E$27)</f>
        <v>0</v>
      </c>
      <c r="AW19" s="978">
        <f ca="1">COUNTIF($D19:$AK19,Übersicht!$E$28)</f>
        <v>0</v>
      </c>
      <c r="AX19" s="978">
        <f t="shared" ca="1" si="8"/>
        <v>0</v>
      </c>
      <c r="AY19" s="979">
        <f t="shared" ca="1" si="0"/>
        <v>0</v>
      </c>
    </row>
    <row r="20" spans="2:51" x14ac:dyDescent="0.2">
      <c r="B20" s="992">
        <v>15</v>
      </c>
      <c r="C20" s="1118" t="str">
        <f>'1'!BB19</f>
        <v>So</v>
      </c>
      <c r="D20" s="1314">
        <f>'1'!G19</f>
        <v>0</v>
      </c>
      <c r="E20" s="1317">
        <f ca="1">'1'!AD19</f>
        <v>0</v>
      </c>
      <c r="F20" s="1115" t="str">
        <f>'2'!BB19</f>
        <v>Mi</v>
      </c>
      <c r="G20" s="1314">
        <f>'2'!G19</f>
        <v>0</v>
      </c>
      <c r="H20" s="1317">
        <f ca="1">'2'!AD19</f>
        <v>0</v>
      </c>
      <c r="I20" s="1115" t="str">
        <f>'3'!BB19</f>
        <v>Mi</v>
      </c>
      <c r="J20" s="1314">
        <f>'3'!G19</f>
        <v>0</v>
      </c>
      <c r="K20" s="1317">
        <f ca="1">'3'!AD19</f>
        <v>0</v>
      </c>
      <c r="L20" s="1115" t="str">
        <f>'4'!BB19</f>
        <v>Sa</v>
      </c>
      <c r="M20" s="1314">
        <f>'4'!G19</f>
        <v>0</v>
      </c>
      <c r="N20" s="1317">
        <f ca="1">'4'!AD19</f>
        <v>0</v>
      </c>
      <c r="O20" s="1115" t="str">
        <f>'5'!BB19</f>
        <v>Mo</v>
      </c>
      <c r="P20" s="1314">
        <f>'5'!G19</f>
        <v>0</v>
      </c>
      <c r="Q20" s="1317">
        <f ca="1">'5'!AD19</f>
        <v>0</v>
      </c>
      <c r="R20" s="1115" t="str">
        <f>'6'!BB19</f>
        <v>Do</v>
      </c>
      <c r="S20" s="1314">
        <f>'6'!G19</f>
        <v>0</v>
      </c>
      <c r="T20" s="1317">
        <f ca="1">'6'!AD19</f>
        <v>0</v>
      </c>
      <c r="U20" s="1115" t="str">
        <f>'7'!BB19</f>
        <v>Sa</v>
      </c>
      <c r="V20" s="1314">
        <f>'7'!G19</f>
        <v>0</v>
      </c>
      <c r="W20" s="1317">
        <f ca="1">'7'!AD19</f>
        <v>1</v>
      </c>
      <c r="X20" s="1115" t="str">
        <f>'8'!BB19</f>
        <v>Di</v>
      </c>
      <c r="Y20" s="1314" t="str">
        <f>'8'!G19</f>
        <v/>
      </c>
      <c r="Z20" s="1317">
        <f ca="1">'8'!AD19</f>
        <v>1</v>
      </c>
      <c r="AA20" s="1115" t="str">
        <f>'9'!BB19</f>
        <v>Fr</v>
      </c>
      <c r="AB20" s="1314">
        <f>'9'!G19</f>
        <v>0</v>
      </c>
      <c r="AC20" s="1317">
        <f ca="1">'9'!AD19</f>
        <v>0</v>
      </c>
      <c r="AD20" s="1115" t="str">
        <f>'10'!BB19</f>
        <v>So</v>
      </c>
      <c r="AE20" s="1314">
        <f>'10'!G19</f>
        <v>0</v>
      </c>
      <c r="AF20" s="1317">
        <f ca="1">'10'!AD19</f>
        <v>0</v>
      </c>
      <c r="AG20" s="1115" t="str">
        <f>'11'!BB19</f>
        <v>Mi</v>
      </c>
      <c r="AH20" s="1314">
        <f>'11'!G19</f>
        <v>0</v>
      </c>
      <c r="AI20" s="1317">
        <f ca="1">'11'!AD19</f>
        <v>0</v>
      </c>
      <c r="AJ20" s="1115" t="str">
        <f>'12'!BB19</f>
        <v>Fr</v>
      </c>
      <c r="AK20" s="1314">
        <f>'12'!G19</f>
        <v>0</v>
      </c>
      <c r="AL20" s="1317">
        <f ca="1">'12'!AD19</f>
        <v>0</v>
      </c>
      <c r="AM20" s="992">
        <v>15</v>
      </c>
      <c r="AN20" s="977">
        <f t="shared" ca="1" si="1"/>
        <v>0</v>
      </c>
      <c r="AO20" s="978">
        <f t="shared" ca="1" si="2"/>
        <v>0</v>
      </c>
      <c r="AP20" s="978">
        <f t="shared" ca="1" si="3"/>
        <v>0</v>
      </c>
      <c r="AQ20" s="978">
        <f t="shared" ca="1" si="4"/>
        <v>0</v>
      </c>
      <c r="AR20" s="978">
        <f t="shared" ca="1" si="5"/>
        <v>0</v>
      </c>
      <c r="AS20" s="978">
        <f t="shared" ca="1" si="6"/>
        <v>0</v>
      </c>
      <c r="AT20" s="978">
        <f t="shared" ca="1" si="7"/>
        <v>0</v>
      </c>
      <c r="AU20" s="978">
        <f ca="1">COUNTIF($D20:$AK20,Übersicht!$E$26)</f>
        <v>0</v>
      </c>
      <c r="AV20" s="978">
        <f ca="1">COUNTIF($D20:$AK20,Übersicht!$E$27)</f>
        <v>0</v>
      </c>
      <c r="AW20" s="978">
        <f ca="1">COUNTIF($D20:$AK20,Übersicht!$E$28)</f>
        <v>0</v>
      </c>
      <c r="AX20" s="978">
        <f t="shared" ca="1" si="8"/>
        <v>0</v>
      </c>
      <c r="AY20" s="979">
        <f t="shared" ca="1" si="0"/>
        <v>0</v>
      </c>
    </row>
    <row r="21" spans="2:51" x14ac:dyDescent="0.2">
      <c r="B21" s="992">
        <v>16</v>
      </c>
      <c r="C21" s="1118" t="str">
        <f>'1'!BB20</f>
        <v>Mo</v>
      </c>
      <c r="D21" s="1314">
        <f>'1'!G20</f>
        <v>0</v>
      </c>
      <c r="E21" s="1317">
        <f ca="1">'1'!AD20</f>
        <v>0</v>
      </c>
      <c r="F21" s="1115" t="str">
        <f>'2'!BB20</f>
        <v>Do</v>
      </c>
      <c r="G21" s="1314">
        <f>'2'!G20</f>
        <v>0</v>
      </c>
      <c r="H21" s="1317">
        <f ca="1">'2'!AD20</f>
        <v>0</v>
      </c>
      <c r="I21" s="1115" t="str">
        <f>'3'!BB20</f>
        <v>Do</v>
      </c>
      <c r="J21" s="1314">
        <f>'3'!G20</f>
        <v>0</v>
      </c>
      <c r="K21" s="1317">
        <f ca="1">'3'!AD20</f>
        <v>0</v>
      </c>
      <c r="L21" s="1115" t="str">
        <f>'4'!BB20</f>
        <v>So</v>
      </c>
      <c r="M21" s="1314">
        <f>'4'!G20</f>
        <v>0</v>
      </c>
      <c r="N21" s="1317">
        <f ca="1">'4'!AD20</f>
        <v>0</v>
      </c>
      <c r="O21" s="1115" t="str">
        <f>'5'!BB20</f>
        <v>Di</v>
      </c>
      <c r="P21" s="1314">
        <f>'5'!G20</f>
        <v>0</v>
      </c>
      <c r="Q21" s="1317">
        <f ca="1">'5'!AD20</f>
        <v>0</v>
      </c>
      <c r="R21" s="1115" t="str">
        <f>'6'!BB20</f>
        <v>Fr</v>
      </c>
      <c r="S21" s="1314">
        <f>'6'!G20</f>
        <v>0</v>
      </c>
      <c r="T21" s="1317">
        <f ca="1">'6'!AD20</f>
        <v>0</v>
      </c>
      <c r="U21" s="1115" t="str">
        <f>'7'!BB20</f>
        <v>So</v>
      </c>
      <c r="V21" s="1314">
        <f>'7'!G20</f>
        <v>0</v>
      </c>
      <c r="W21" s="1317">
        <f ca="1">'7'!AD20</f>
        <v>1</v>
      </c>
      <c r="X21" s="1115" t="str">
        <f>'8'!BB20</f>
        <v>Mi</v>
      </c>
      <c r="Y21" s="1314">
        <f>'8'!G20</f>
        <v>0</v>
      </c>
      <c r="Z21" s="1317">
        <f ca="1">'8'!AD20</f>
        <v>1</v>
      </c>
      <c r="AA21" s="1115" t="str">
        <f>'9'!BB20</f>
        <v>Sa</v>
      </c>
      <c r="AB21" s="1314">
        <f>'9'!G20</f>
        <v>0</v>
      </c>
      <c r="AC21" s="1317">
        <f ca="1">'9'!AD20</f>
        <v>0</v>
      </c>
      <c r="AD21" s="1115" t="str">
        <f>'10'!BB20</f>
        <v>Mo</v>
      </c>
      <c r="AE21" s="1314">
        <f>'10'!G20</f>
        <v>0</v>
      </c>
      <c r="AF21" s="1317">
        <f ca="1">'10'!AD20</f>
        <v>0</v>
      </c>
      <c r="AG21" s="1115" t="str">
        <f>'11'!BB20</f>
        <v>Do</v>
      </c>
      <c r="AH21" s="1314">
        <f>'11'!G20</f>
        <v>0</v>
      </c>
      <c r="AI21" s="1317">
        <f ca="1">'11'!AD20</f>
        <v>0</v>
      </c>
      <c r="AJ21" s="1115" t="str">
        <f>'12'!BB20</f>
        <v>Sa</v>
      </c>
      <c r="AK21" s="1314">
        <f>'12'!G20</f>
        <v>0</v>
      </c>
      <c r="AL21" s="1317">
        <f ca="1">'12'!AD20</f>
        <v>0</v>
      </c>
      <c r="AM21" s="992">
        <v>16</v>
      </c>
      <c r="AN21" s="977">
        <f t="shared" ca="1" si="1"/>
        <v>0</v>
      </c>
      <c r="AO21" s="978">
        <f t="shared" ca="1" si="2"/>
        <v>0</v>
      </c>
      <c r="AP21" s="978">
        <f t="shared" ca="1" si="3"/>
        <v>0</v>
      </c>
      <c r="AQ21" s="978">
        <f t="shared" ca="1" si="4"/>
        <v>0</v>
      </c>
      <c r="AR21" s="978">
        <f t="shared" ca="1" si="5"/>
        <v>0</v>
      </c>
      <c r="AS21" s="978">
        <f t="shared" ca="1" si="6"/>
        <v>0</v>
      </c>
      <c r="AT21" s="978">
        <f t="shared" ca="1" si="7"/>
        <v>0</v>
      </c>
      <c r="AU21" s="978">
        <f ca="1">COUNTIF($D21:$AK21,Übersicht!$E$26)</f>
        <v>0</v>
      </c>
      <c r="AV21" s="978">
        <f ca="1">COUNTIF($D21:$AK21,Übersicht!$E$27)</f>
        <v>0</v>
      </c>
      <c r="AW21" s="978">
        <f ca="1">COUNTIF($D21:$AK21,Übersicht!$E$28)</f>
        <v>0</v>
      </c>
      <c r="AX21" s="978">
        <f t="shared" ca="1" si="8"/>
        <v>0</v>
      </c>
      <c r="AY21" s="979">
        <f t="shared" ca="1" si="0"/>
        <v>0</v>
      </c>
    </row>
    <row r="22" spans="2:51" x14ac:dyDescent="0.2">
      <c r="B22" s="992">
        <v>17</v>
      </c>
      <c r="C22" s="1118" t="str">
        <f>'1'!BB21</f>
        <v>Di</v>
      </c>
      <c r="D22" s="1314">
        <f>'1'!G21</f>
        <v>0</v>
      </c>
      <c r="E22" s="1317">
        <f ca="1">'1'!AD21</f>
        <v>0</v>
      </c>
      <c r="F22" s="1115" t="str">
        <f>'2'!BB21</f>
        <v>Fr</v>
      </c>
      <c r="G22" s="1314">
        <f>'2'!G21</f>
        <v>0</v>
      </c>
      <c r="H22" s="1317">
        <f ca="1">'2'!AD21</f>
        <v>0</v>
      </c>
      <c r="I22" s="1115" t="str">
        <f>'3'!BB21</f>
        <v>Fr</v>
      </c>
      <c r="J22" s="1314">
        <f>'3'!G21</f>
        <v>0</v>
      </c>
      <c r="K22" s="1317">
        <f ca="1">'3'!AD21</f>
        <v>0</v>
      </c>
      <c r="L22" s="1115" t="str">
        <f>'4'!BB21</f>
        <v>Mo</v>
      </c>
      <c r="M22" s="1314">
        <f>'4'!G21</f>
        <v>0</v>
      </c>
      <c r="N22" s="1317">
        <f ca="1">'4'!AD21</f>
        <v>0</v>
      </c>
      <c r="O22" s="1115" t="str">
        <f>'5'!BB21</f>
        <v>Mi</v>
      </c>
      <c r="P22" s="1314">
        <f>'5'!G21</f>
        <v>0</v>
      </c>
      <c r="Q22" s="1317">
        <f ca="1">'5'!AD21</f>
        <v>0</v>
      </c>
      <c r="R22" s="1115" t="str">
        <f>'6'!BB21</f>
        <v>Sa</v>
      </c>
      <c r="S22" s="1314">
        <f>'6'!G21</f>
        <v>0</v>
      </c>
      <c r="T22" s="1317">
        <f ca="1">'6'!AD21</f>
        <v>0</v>
      </c>
      <c r="U22" s="1115" t="str">
        <f>'7'!BB21</f>
        <v>Mo</v>
      </c>
      <c r="V22" s="1314">
        <f>'7'!G21</f>
        <v>0</v>
      </c>
      <c r="W22" s="1317">
        <f ca="1">'7'!AD21</f>
        <v>1</v>
      </c>
      <c r="X22" s="1115" t="str">
        <f>'8'!BB21</f>
        <v>Do</v>
      </c>
      <c r="Y22" s="1314">
        <f>'8'!G21</f>
        <v>0</v>
      </c>
      <c r="Z22" s="1317">
        <f ca="1">'8'!AD21</f>
        <v>1</v>
      </c>
      <c r="AA22" s="1115" t="str">
        <f>'9'!BB21</f>
        <v>So</v>
      </c>
      <c r="AB22" s="1314">
        <f>'9'!G21</f>
        <v>0</v>
      </c>
      <c r="AC22" s="1317">
        <f ca="1">'9'!AD21</f>
        <v>0</v>
      </c>
      <c r="AD22" s="1115" t="str">
        <f>'10'!BB21</f>
        <v>Di</v>
      </c>
      <c r="AE22" s="1314">
        <f>'10'!G21</f>
        <v>0</v>
      </c>
      <c r="AF22" s="1317">
        <f ca="1">'10'!AD21</f>
        <v>0</v>
      </c>
      <c r="AG22" s="1115" t="str">
        <f>'11'!BB21</f>
        <v>Fr</v>
      </c>
      <c r="AH22" s="1314">
        <f>'11'!G21</f>
        <v>0</v>
      </c>
      <c r="AI22" s="1317">
        <f ca="1">'11'!AD21</f>
        <v>0</v>
      </c>
      <c r="AJ22" s="1115" t="str">
        <f>'12'!BB21</f>
        <v>So</v>
      </c>
      <c r="AK22" s="1314">
        <f>'12'!G21</f>
        <v>0</v>
      </c>
      <c r="AL22" s="1317">
        <f ca="1">'12'!AD21</f>
        <v>0</v>
      </c>
      <c r="AM22" s="992">
        <v>17</v>
      </c>
      <c r="AN22" s="977">
        <f t="shared" ca="1" si="1"/>
        <v>0</v>
      </c>
      <c r="AO22" s="978">
        <f t="shared" ca="1" si="2"/>
        <v>0</v>
      </c>
      <c r="AP22" s="978">
        <f t="shared" ca="1" si="3"/>
        <v>0</v>
      </c>
      <c r="AQ22" s="978">
        <f t="shared" ca="1" si="4"/>
        <v>0</v>
      </c>
      <c r="AR22" s="978">
        <f t="shared" ca="1" si="5"/>
        <v>0</v>
      </c>
      <c r="AS22" s="978">
        <f t="shared" ca="1" si="6"/>
        <v>0</v>
      </c>
      <c r="AT22" s="978">
        <f t="shared" ca="1" si="7"/>
        <v>0</v>
      </c>
      <c r="AU22" s="978">
        <f ca="1">COUNTIF($D22:$AK22,Übersicht!$E$26)</f>
        <v>0</v>
      </c>
      <c r="AV22" s="978">
        <f ca="1">COUNTIF($D22:$AK22,Übersicht!$E$27)</f>
        <v>0</v>
      </c>
      <c r="AW22" s="978">
        <f ca="1">COUNTIF($D22:$AK22,Übersicht!$E$28)</f>
        <v>0</v>
      </c>
      <c r="AX22" s="978">
        <f t="shared" ca="1" si="8"/>
        <v>0</v>
      </c>
      <c r="AY22" s="979">
        <f t="shared" ca="1" si="0"/>
        <v>0</v>
      </c>
    </row>
    <row r="23" spans="2:51" x14ac:dyDescent="0.2">
      <c r="B23" s="992">
        <v>18</v>
      </c>
      <c r="C23" s="1118" t="str">
        <f>'1'!BB22</f>
        <v>Mi</v>
      </c>
      <c r="D23" s="1314">
        <f>'1'!G22</f>
        <v>0</v>
      </c>
      <c r="E23" s="1317">
        <f ca="1">'1'!AD22</f>
        <v>0</v>
      </c>
      <c r="F23" s="1115" t="str">
        <f>'2'!BB22</f>
        <v>Sa</v>
      </c>
      <c r="G23" s="1314">
        <f>'2'!G22</f>
        <v>0</v>
      </c>
      <c r="H23" s="1317">
        <f ca="1">'2'!AD22</f>
        <v>0</v>
      </c>
      <c r="I23" s="1115" t="str">
        <f>'3'!BB22</f>
        <v>Sa</v>
      </c>
      <c r="J23" s="1314">
        <f>'3'!G22</f>
        <v>0</v>
      </c>
      <c r="K23" s="1317">
        <f ca="1">'3'!AD22</f>
        <v>0</v>
      </c>
      <c r="L23" s="1115" t="str">
        <f>'4'!BB22</f>
        <v>Di</v>
      </c>
      <c r="M23" s="1314">
        <f>'4'!G22</f>
        <v>0</v>
      </c>
      <c r="N23" s="1317">
        <f ca="1">'4'!AD22</f>
        <v>0</v>
      </c>
      <c r="O23" s="1115" t="str">
        <f>'5'!BB22</f>
        <v>Do</v>
      </c>
      <c r="P23" s="1314" t="str">
        <f>'5'!G22</f>
        <v>f</v>
      </c>
      <c r="Q23" s="1317">
        <f ca="1">'5'!AD22</f>
        <v>0</v>
      </c>
      <c r="R23" s="1115" t="str">
        <f>'6'!BB22</f>
        <v>So</v>
      </c>
      <c r="S23" s="1314">
        <f>'6'!G22</f>
        <v>0</v>
      </c>
      <c r="T23" s="1317">
        <f ca="1">'6'!AD22</f>
        <v>0</v>
      </c>
      <c r="U23" s="1115" t="str">
        <f>'7'!BB22</f>
        <v>Di</v>
      </c>
      <c r="V23" s="1314">
        <f>'7'!G22</f>
        <v>0</v>
      </c>
      <c r="W23" s="1317">
        <f ca="1">'7'!AD22</f>
        <v>1</v>
      </c>
      <c r="X23" s="1115" t="str">
        <f>'8'!BB22</f>
        <v>Fr</v>
      </c>
      <c r="Y23" s="1314">
        <f>'8'!G22</f>
        <v>0</v>
      </c>
      <c r="Z23" s="1317">
        <f ca="1">'8'!AD22</f>
        <v>1</v>
      </c>
      <c r="AA23" s="1115" t="str">
        <f>'9'!BB22</f>
        <v>Mo</v>
      </c>
      <c r="AB23" s="1314">
        <f>'9'!G22</f>
        <v>0</v>
      </c>
      <c r="AC23" s="1317">
        <f ca="1">'9'!AD22</f>
        <v>0</v>
      </c>
      <c r="AD23" s="1115" t="str">
        <f>'10'!BB22</f>
        <v>Mi</v>
      </c>
      <c r="AE23" s="1314">
        <f>'10'!G22</f>
        <v>0</v>
      </c>
      <c r="AF23" s="1317">
        <f ca="1">'10'!AD22</f>
        <v>0</v>
      </c>
      <c r="AG23" s="1115" t="str">
        <f>'11'!BB22</f>
        <v>Sa</v>
      </c>
      <c r="AH23" s="1314">
        <f>'11'!G22</f>
        <v>0</v>
      </c>
      <c r="AI23" s="1317">
        <f ca="1">'11'!AD22</f>
        <v>0</v>
      </c>
      <c r="AJ23" s="1115" t="str">
        <f>'12'!BB22</f>
        <v>Mo</v>
      </c>
      <c r="AK23" s="1314">
        <f>'12'!G22</f>
        <v>0</v>
      </c>
      <c r="AL23" s="1317">
        <f ca="1">'12'!AD22</f>
        <v>0</v>
      </c>
      <c r="AM23" s="992">
        <v>18</v>
      </c>
      <c r="AN23" s="977">
        <f t="shared" ca="1" si="1"/>
        <v>0</v>
      </c>
      <c r="AO23" s="978">
        <f t="shared" ca="1" si="2"/>
        <v>0</v>
      </c>
      <c r="AP23" s="978">
        <f t="shared" ca="1" si="3"/>
        <v>0</v>
      </c>
      <c r="AQ23" s="978">
        <f t="shared" ca="1" si="4"/>
        <v>1</v>
      </c>
      <c r="AR23" s="978">
        <f t="shared" ca="1" si="5"/>
        <v>0</v>
      </c>
      <c r="AS23" s="978">
        <f t="shared" ca="1" si="6"/>
        <v>0</v>
      </c>
      <c r="AT23" s="978">
        <f t="shared" ca="1" si="7"/>
        <v>0</v>
      </c>
      <c r="AU23" s="978">
        <f ca="1">COUNTIF($D23:$AK23,Übersicht!$E$26)</f>
        <v>0</v>
      </c>
      <c r="AV23" s="978">
        <f ca="1">COUNTIF($D23:$AK23,Übersicht!$E$27)</f>
        <v>0</v>
      </c>
      <c r="AW23" s="978">
        <f ca="1">COUNTIF($D23:$AK23,Übersicht!$E$28)</f>
        <v>0</v>
      </c>
      <c r="AX23" s="978">
        <f t="shared" ca="1" si="8"/>
        <v>0</v>
      </c>
      <c r="AY23" s="979">
        <f t="shared" ca="1" si="0"/>
        <v>0</v>
      </c>
    </row>
    <row r="24" spans="2:51" x14ac:dyDescent="0.2">
      <c r="B24" s="992">
        <v>19</v>
      </c>
      <c r="C24" s="1118" t="str">
        <f>'1'!BB23</f>
        <v>Do</v>
      </c>
      <c r="D24" s="1314">
        <f>'1'!G23</f>
        <v>0</v>
      </c>
      <c r="E24" s="1317">
        <f ca="1">'1'!AD23</f>
        <v>0</v>
      </c>
      <c r="F24" s="1115" t="str">
        <f>'2'!BB23</f>
        <v>So</v>
      </c>
      <c r="G24" s="1314">
        <f>'2'!G23</f>
        <v>0</v>
      </c>
      <c r="H24" s="1317">
        <f ca="1">'2'!AD23</f>
        <v>0</v>
      </c>
      <c r="I24" s="1115" t="str">
        <f>'3'!BB23</f>
        <v>So</v>
      </c>
      <c r="J24" s="1314">
        <f>'3'!G23</f>
        <v>0</v>
      </c>
      <c r="K24" s="1317">
        <f ca="1">'3'!AD23</f>
        <v>0</v>
      </c>
      <c r="L24" s="1115" t="str">
        <f>'4'!BB23</f>
        <v>Mi</v>
      </c>
      <c r="M24" s="1314">
        <f>'4'!G23</f>
        <v>0</v>
      </c>
      <c r="N24" s="1317">
        <f ca="1">'4'!AD23</f>
        <v>0</v>
      </c>
      <c r="O24" s="1115" t="str">
        <f>'5'!BB23</f>
        <v>Fr</v>
      </c>
      <c r="P24" s="1314" t="str">
        <f>'5'!G23</f>
        <v/>
      </c>
      <c r="Q24" s="1317">
        <f ca="1">'5'!AD23</f>
        <v>1</v>
      </c>
      <c r="R24" s="1115" t="str">
        <f>'6'!BB23</f>
        <v>Mo</v>
      </c>
      <c r="S24" s="1314">
        <f>'6'!G23</f>
        <v>0</v>
      </c>
      <c r="T24" s="1317">
        <f ca="1">'6'!AD23</f>
        <v>0</v>
      </c>
      <c r="U24" s="1115" t="str">
        <f>'7'!BB23</f>
        <v>Mi</v>
      </c>
      <c r="V24" s="1314">
        <f>'7'!G23</f>
        <v>0</v>
      </c>
      <c r="W24" s="1317">
        <f ca="1">'7'!AD23</f>
        <v>1</v>
      </c>
      <c r="X24" s="1115" t="str">
        <f>'8'!BB23</f>
        <v>Sa</v>
      </c>
      <c r="Y24" s="1314">
        <f>'8'!G23</f>
        <v>0</v>
      </c>
      <c r="Z24" s="1317">
        <f ca="1">'8'!AD23</f>
        <v>1</v>
      </c>
      <c r="AA24" s="1115" t="str">
        <f>'9'!BB23</f>
        <v>Di</v>
      </c>
      <c r="AB24" s="1314">
        <f>'9'!G23</f>
        <v>0</v>
      </c>
      <c r="AC24" s="1317">
        <f ca="1">'9'!AD23</f>
        <v>0</v>
      </c>
      <c r="AD24" s="1115" t="str">
        <f>'10'!BB23</f>
        <v>Do</v>
      </c>
      <c r="AE24" s="1314">
        <f>'10'!G23</f>
        <v>0</v>
      </c>
      <c r="AF24" s="1317">
        <f ca="1">'10'!AD23</f>
        <v>0</v>
      </c>
      <c r="AG24" s="1115" t="str">
        <f>'11'!BB23</f>
        <v>So</v>
      </c>
      <c r="AH24" s="1314">
        <f>'11'!G23</f>
        <v>0</v>
      </c>
      <c r="AI24" s="1317">
        <f ca="1">'11'!AD23</f>
        <v>0</v>
      </c>
      <c r="AJ24" s="1115" t="str">
        <f>'12'!BB23</f>
        <v>Di</v>
      </c>
      <c r="AK24" s="1314">
        <f>'12'!G23</f>
        <v>0</v>
      </c>
      <c r="AL24" s="1317">
        <f ca="1">'12'!AD23</f>
        <v>0</v>
      </c>
      <c r="AM24" s="992">
        <v>19</v>
      </c>
      <c r="AN24" s="977">
        <f t="shared" ca="1" si="1"/>
        <v>0</v>
      </c>
      <c r="AO24" s="978">
        <f t="shared" ca="1" si="2"/>
        <v>0</v>
      </c>
      <c r="AP24" s="978">
        <f t="shared" ca="1" si="3"/>
        <v>0</v>
      </c>
      <c r="AQ24" s="978">
        <f t="shared" ca="1" si="4"/>
        <v>0</v>
      </c>
      <c r="AR24" s="978">
        <f t="shared" ca="1" si="5"/>
        <v>0</v>
      </c>
      <c r="AS24" s="978">
        <f t="shared" ca="1" si="6"/>
        <v>0</v>
      </c>
      <c r="AT24" s="978">
        <f t="shared" ca="1" si="7"/>
        <v>0</v>
      </c>
      <c r="AU24" s="978">
        <f ca="1">COUNTIF($D24:$AK24,Übersicht!$E$26)</f>
        <v>0</v>
      </c>
      <c r="AV24" s="978">
        <f ca="1">COUNTIF($D24:$AK24,Übersicht!$E$27)</f>
        <v>0</v>
      </c>
      <c r="AW24" s="978">
        <f ca="1">COUNTIF($D24:$AK24,Übersicht!$E$28)</f>
        <v>0</v>
      </c>
      <c r="AX24" s="978">
        <f t="shared" ca="1" si="8"/>
        <v>0</v>
      </c>
      <c r="AY24" s="979">
        <f t="shared" ca="1" si="0"/>
        <v>0</v>
      </c>
    </row>
    <row r="25" spans="2:51" x14ac:dyDescent="0.2">
      <c r="B25" s="992">
        <v>20</v>
      </c>
      <c r="C25" s="1118" t="str">
        <f>'1'!BB24</f>
        <v>Fr</v>
      </c>
      <c r="D25" s="1314">
        <f>'1'!G24</f>
        <v>0</v>
      </c>
      <c r="E25" s="1317">
        <f ca="1">'1'!AD24</f>
        <v>0</v>
      </c>
      <c r="F25" s="1115" t="str">
        <f>'2'!BB24</f>
        <v>Mo</v>
      </c>
      <c r="G25" s="1314">
        <f>'2'!G24</f>
        <v>0</v>
      </c>
      <c r="H25" s="1317">
        <f ca="1">'2'!AD24</f>
        <v>0</v>
      </c>
      <c r="I25" s="1115" t="str">
        <f>'3'!BB24</f>
        <v>Mo</v>
      </c>
      <c r="J25" s="1314">
        <f>'3'!G24</f>
        <v>0</v>
      </c>
      <c r="K25" s="1317">
        <f ca="1">'3'!AD24</f>
        <v>0</v>
      </c>
      <c r="L25" s="1115" t="str">
        <f>'4'!BB24</f>
        <v>Do</v>
      </c>
      <c r="M25" s="1314">
        <f>'4'!G24</f>
        <v>0</v>
      </c>
      <c r="N25" s="1317">
        <f ca="1">'4'!AD24</f>
        <v>0</v>
      </c>
      <c r="O25" s="1115" t="str">
        <f>'5'!BB24</f>
        <v>Sa</v>
      </c>
      <c r="P25" s="1314">
        <f>'5'!G24</f>
        <v>0</v>
      </c>
      <c r="Q25" s="1317">
        <f ca="1">'5'!AD24</f>
        <v>0</v>
      </c>
      <c r="R25" s="1115" t="str">
        <f>'6'!BB24</f>
        <v>Di</v>
      </c>
      <c r="S25" s="1314">
        <f>'6'!G24</f>
        <v>0</v>
      </c>
      <c r="T25" s="1317">
        <f ca="1">'6'!AD24</f>
        <v>0</v>
      </c>
      <c r="U25" s="1115" t="str">
        <f>'7'!BB24</f>
        <v>Do</v>
      </c>
      <c r="V25" s="1314">
        <f>'7'!G24</f>
        <v>0</v>
      </c>
      <c r="W25" s="1317">
        <f ca="1">'7'!AD24</f>
        <v>1</v>
      </c>
      <c r="X25" s="1115" t="str">
        <f>'8'!BB24</f>
        <v>So</v>
      </c>
      <c r="Y25" s="1314">
        <f>'8'!G24</f>
        <v>0</v>
      </c>
      <c r="Z25" s="1317">
        <f ca="1">'8'!AD24</f>
        <v>1</v>
      </c>
      <c r="AA25" s="1115" t="str">
        <f>'9'!BB24</f>
        <v>Mi</v>
      </c>
      <c r="AB25" s="1314" t="str">
        <f>'9'!G24</f>
        <v/>
      </c>
      <c r="AC25" s="1317">
        <f ca="1">'9'!AD24</f>
        <v>0</v>
      </c>
      <c r="AD25" s="1115" t="str">
        <f>'10'!BB24</f>
        <v>Fr</v>
      </c>
      <c r="AE25" s="1314">
        <f>'10'!G24</f>
        <v>0</v>
      </c>
      <c r="AF25" s="1317">
        <f ca="1">'10'!AD24</f>
        <v>0</v>
      </c>
      <c r="AG25" s="1115" t="str">
        <f>'11'!BB24</f>
        <v>Mo</v>
      </c>
      <c r="AH25" s="1314">
        <f>'11'!G24</f>
        <v>0</v>
      </c>
      <c r="AI25" s="1317">
        <f ca="1">'11'!AD24</f>
        <v>0</v>
      </c>
      <c r="AJ25" s="1115" t="str">
        <f>'12'!BB24</f>
        <v>Mi</v>
      </c>
      <c r="AK25" s="1314">
        <f>'12'!G24</f>
        <v>0</v>
      </c>
      <c r="AL25" s="1317">
        <f ca="1">'12'!AD24</f>
        <v>0</v>
      </c>
      <c r="AM25" s="992">
        <v>20</v>
      </c>
      <c r="AN25" s="977">
        <f t="shared" ca="1" si="1"/>
        <v>0</v>
      </c>
      <c r="AO25" s="978">
        <f t="shared" ca="1" si="2"/>
        <v>0</v>
      </c>
      <c r="AP25" s="978">
        <f t="shared" ca="1" si="3"/>
        <v>0</v>
      </c>
      <c r="AQ25" s="978">
        <f t="shared" ca="1" si="4"/>
        <v>0</v>
      </c>
      <c r="AR25" s="978">
        <f t="shared" ca="1" si="5"/>
        <v>0</v>
      </c>
      <c r="AS25" s="978">
        <f t="shared" ca="1" si="6"/>
        <v>0</v>
      </c>
      <c r="AT25" s="978">
        <f t="shared" ca="1" si="7"/>
        <v>0</v>
      </c>
      <c r="AU25" s="978">
        <f ca="1">COUNTIF($D25:$AK25,Übersicht!$E$26)</f>
        <v>0</v>
      </c>
      <c r="AV25" s="978">
        <f ca="1">COUNTIF($D25:$AK25,Übersicht!$E$27)</f>
        <v>0</v>
      </c>
      <c r="AW25" s="978">
        <f ca="1">COUNTIF($D25:$AK25,Übersicht!$E$28)</f>
        <v>0</v>
      </c>
      <c r="AX25" s="978">
        <f t="shared" ca="1" si="8"/>
        <v>0</v>
      </c>
      <c r="AY25" s="979">
        <f t="shared" ca="1" si="0"/>
        <v>0</v>
      </c>
    </row>
    <row r="26" spans="2:51" x14ac:dyDescent="0.2">
      <c r="B26" s="992">
        <v>21</v>
      </c>
      <c r="C26" s="1118" t="str">
        <f>'1'!BB25</f>
        <v>Sa</v>
      </c>
      <c r="D26" s="1314">
        <f>'1'!G25</f>
        <v>0</v>
      </c>
      <c r="E26" s="1317">
        <f ca="1">'1'!AD25</f>
        <v>0</v>
      </c>
      <c r="F26" s="1115" t="str">
        <f>'2'!BB25</f>
        <v>Di</v>
      </c>
      <c r="G26" s="1314">
        <f>'2'!G25</f>
        <v>0</v>
      </c>
      <c r="H26" s="1317">
        <f ca="1">'2'!AD25</f>
        <v>0</v>
      </c>
      <c r="I26" s="1115" t="str">
        <f>'3'!BB25</f>
        <v>Di</v>
      </c>
      <c r="J26" s="1314">
        <f>'3'!G25</f>
        <v>0</v>
      </c>
      <c r="K26" s="1317">
        <f ca="1">'3'!AD25</f>
        <v>0</v>
      </c>
      <c r="L26" s="1115" t="str">
        <f>'4'!BB25</f>
        <v>Fr</v>
      </c>
      <c r="M26" s="1314">
        <f>'4'!G25</f>
        <v>0</v>
      </c>
      <c r="N26" s="1317">
        <f ca="1">'4'!AD25</f>
        <v>0</v>
      </c>
      <c r="O26" s="1115" t="str">
        <f>'5'!BB25</f>
        <v>So</v>
      </c>
      <c r="P26" s="1314">
        <f>'5'!G25</f>
        <v>0</v>
      </c>
      <c r="Q26" s="1317">
        <f ca="1">'5'!AD25</f>
        <v>0</v>
      </c>
      <c r="R26" s="1115" t="str">
        <f>'6'!BB25</f>
        <v>Mi</v>
      </c>
      <c r="S26" s="1314">
        <f>'6'!G25</f>
        <v>0</v>
      </c>
      <c r="T26" s="1317">
        <f ca="1">'6'!AD25</f>
        <v>0</v>
      </c>
      <c r="U26" s="1115" t="str">
        <f>'7'!BB25</f>
        <v>Fr</v>
      </c>
      <c r="V26" s="1314">
        <f>'7'!G25</f>
        <v>0</v>
      </c>
      <c r="W26" s="1317">
        <f ca="1">'7'!AD25</f>
        <v>1</v>
      </c>
      <c r="X26" s="1115" t="str">
        <f>'8'!BB25</f>
        <v>Mo</v>
      </c>
      <c r="Y26" s="1314">
        <f>'8'!G25</f>
        <v>0</v>
      </c>
      <c r="Z26" s="1317">
        <f ca="1">'8'!AD25</f>
        <v>1</v>
      </c>
      <c r="AA26" s="1115" t="str">
        <f>'9'!BB25</f>
        <v>Do</v>
      </c>
      <c r="AB26" s="1314">
        <f>'9'!G25</f>
        <v>0</v>
      </c>
      <c r="AC26" s="1317">
        <f ca="1">'9'!AD25</f>
        <v>0</v>
      </c>
      <c r="AD26" s="1115" t="str">
        <f>'10'!BB25</f>
        <v>Sa</v>
      </c>
      <c r="AE26" s="1314">
        <f>'10'!G25</f>
        <v>0</v>
      </c>
      <c r="AF26" s="1317">
        <f ca="1">'10'!AD25</f>
        <v>0</v>
      </c>
      <c r="AG26" s="1115" t="str">
        <f>'11'!BB25</f>
        <v>Di</v>
      </c>
      <c r="AH26" s="1314">
        <f>'11'!G25</f>
        <v>0</v>
      </c>
      <c r="AI26" s="1317">
        <f ca="1">'11'!AD25</f>
        <v>0</v>
      </c>
      <c r="AJ26" s="1115" t="str">
        <f>'12'!BB25</f>
        <v>Do</v>
      </c>
      <c r="AK26" s="1314">
        <f>'12'!G25</f>
        <v>0</v>
      </c>
      <c r="AL26" s="1317">
        <f ca="1">'12'!AD25</f>
        <v>0</v>
      </c>
      <c r="AM26" s="992">
        <v>21</v>
      </c>
      <c r="AN26" s="977">
        <f t="shared" ca="1" si="1"/>
        <v>0</v>
      </c>
      <c r="AO26" s="978">
        <f t="shared" ca="1" si="2"/>
        <v>0</v>
      </c>
      <c r="AP26" s="978">
        <f t="shared" ca="1" si="3"/>
        <v>0</v>
      </c>
      <c r="AQ26" s="978">
        <f t="shared" ca="1" si="4"/>
        <v>0</v>
      </c>
      <c r="AR26" s="978">
        <f t="shared" ca="1" si="5"/>
        <v>0</v>
      </c>
      <c r="AS26" s="978">
        <f t="shared" ca="1" si="6"/>
        <v>0</v>
      </c>
      <c r="AT26" s="978">
        <f t="shared" ca="1" si="7"/>
        <v>0</v>
      </c>
      <c r="AU26" s="978">
        <f ca="1">COUNTIF($D26:$AK26,Übersicht!$E$26)</f>
        <v>0</v>
      </c>
      <c r="AV26" s="978">
        <f ca="1">COUNTIF($D26:$AK26,Übersicht!$E$27)</f>
        <v>0</v>
      </c>
      <c r="AW26" s="978">
        <f ca="1">COUNTIF($D26:$AK26,Übersicht!$E$28)</f>
        <v>0</v>
      </c>
      <c r="AX26" s="978">
        <f t="shared" ca="1" si="8"/>
        <v>0</v>
      </c>
      <c r="AY26" s="979">
        <f t="shared" ca="1" si="0"/>
        <v>0</v>
      </c>
    </row>
    <row r="27" spans="2:51" x14ac:dyDescent="0.2">
      <c r="B27" s="992">
        <v>22</v>
      </c>
      <c r="C27" s="1118" t="str">
        <f>'1'!BB26</f>
        <v>So</v>
      </c>
      <c r="D27" s="1314">
        <f>'1'!G26</f>
        <v>0</v>
      </c>
      <c r="E27" s="1317">
        <f ca="1">'1'!AD26</f>
        <v>0</v>
      </c>
      <c r="F27" s="1115" t="str">
        <f>'2'!BB26</f>
        <v>Mi</v>
      </c>
      <c r="G27" s="1314">
        <f>'2'!G26</f>
        <v>0</v>
      </c>
      <c r="H27" s="1317">
        <f ca="1">'2'!AD26</f>
        <v>0</v>
      </c>
      <c r="I27" s="1115" t="str">
        <f>'3'!BB26</f>
        <v>Mi</v>
      </c>
      <c r="J27" s="1314">
        <f>'3'!G26</f>
        <v>0</v>
      </c>
      <c r="K27" s="1317">
        <f ca="1">'3'!AD26</f>
        <v>0</v>
      </c>
      <c r="L27" s="1115" t="str">
        <f>'4'!BB26</f>
        <v>Sa</v>
      </c>
      <c r="M27" s="1314">
        <f>'4'!G26</f>
        <v>0</v>
      </c>
      <c r="N27" s="1317">
        <f ca="1">'4'!AD26</f>
        <v>0</v>
      </c>
      <c r="O27" s="1115" t="str">
        <f>'5'!BB26</f>
        <v>Mo</v>
      </c>
      <c r="P27" s="1314">
        <f>'5'!G26</f>
        <v>0</v>
      </c>
      <c r="Q27" s="1317">
        <f ca="1">'5'!AD26</f>
        <v>0</v>
      </c>
      <c r="R27" s="1115" t="str">
        <f>'6'!BB26</f>
        <v>Do</v>
      </c>
      <c r="S27" s="1314">
        <f>'6'!G26</f>
        <v>0</v>
      </c>
      <c r="T27" s="1317">
        <f ca="1">'6'!AD26</f>
        <v>0</v>
      </c>
      <c r="U27" s="1115" t="str">
        <f>'7'!BB26</f>
        <v>Sa</v>
      </c>
      <c r="V27" s="1314">
        <f>'7'!G26</f>
        <v>0</v>
      </c>
      <c r="W27" s="1317">
        <f ca="1">'7'!AD26</f>
        <v>1</v>
      </c>
      <c r="X27" s="1115" t="str">
        <f>'8'!BB26</f>
        <v>Di</v>
      </c>
      <c r="Y27" s="1314">
        <f>'8'!G26</f>
        <v>0</v>
      </c>
      <c r="Z27" s="1317">
        <f ca="1">'8'!AD26</f>
        <v>1</v>
      </c>
      <c r="AA27" s="1115" t="str">
        <f>'9'!BB26</f>
        <v>Fr</v>
      </c>
      <c r="AB27" s="1314">
        <f>'9'!G26</f>
        <v>0</v>
      </c>
      <c r="AC27" s="1317">
        <f ca="1">'9'!AD26</f>
        <v>0</v>
      </c>
      <c r="AD27" s="1115" t="str">
        <f>'10'!BB26</f>
        <v>So</v>
      </c>
      <c r="AE27" s="1314">
        <f>'10'!G26</f>
        <v>0</v>
      </c>
      <c r="AF27" s="1317">
        <f ca="1">'10'!AD26</f>
        <v>0</v>
      </c>
      <c r="AG27" s="1115" t="str">
        <f>'11'!BB26</f>
        <v>Mi</v>
      </c>
      <c r="AH27" s="1314" t="str">
        <f>'11'!G26</f>
        <v/>
      </c>
      <c r="AI27" s="1317">
        <f ca="1">'11'!AD26</f>
        <v>0</v>
      </c>
      <c r="AJ27" s="1115" t="str">
        <f>'12'!BB26</f>
        <v>Fr</v>
      </c>
      <c r="AK27" s="1314">
        <f>'12'!G26</f>
        <v>0</v>
      </c>
      <c r="AL27" s="1317">
        <f ca="1">'12'!AD26</f>
        <v>0</v>
      </c>
      <c r="AM27" s="992">
        <v>22</v>
      </c>
      <c r="AN27" s="977">
        <f t="shared" ca="1" si="1"/>
        <v>0</v>
      </c>
      <c r="AO27" s="978">
        <f t="shared" ca="1" si="2"/>
        <v>0</v>
      </c>
      <c r="AP27" s="978">
        <f t="shared" ca="1" si="3"/>
        <v>0</v>
      </c>
      <c r="AQ27" s="978">
        <f t="shared" ca="1" si="4"/>
        <v>0</v>
      </c>
      <c r="AR27" s="978">
        <f t="shared" ca="1" si="5"/>
        <v>0</v>
      </c>
      <c r="AS27" s="978">
        <f t="shared" ca="1" si="6"/>
        <v>0</v>
      </c>
      <c r="AT27" s="978">
        <f t="shared" ca="1" si="7"/>
        <v>0</v>
      </c>
      <c r="AU27" s="978">
        <f ca="1">COUNTIF($D27:$AK27,Übersicht!$E$26)</f>
        <v>0</v>
      </c>
      <c r="AV27" s="978">
        <f ca="1">COUNTIF($D27:$AK27,Übersicht!$E$27)</f>
        <v>0</v>
      </c>
      <c r="AW27" s="978">
        <f ca="1">COUNTIF($D27:$AK27,Übersicht!$E$28)</f>
        <v>0</v>
      </c>
      <c r="AX27" s="978">
        <f t="shared" ca="1" si="8"/>
        <v>0</v>
      </c>
      <c r="AY27" s="979">
        <f t="shared" ca="1" si="0"/>
        <v>0</v>
      </c>
    </row>
    <row r="28" spans="2:51" x14ac:dyDescent="0.2">
      <c r="B28" s="992">
        <v>23</v>
      </c>
      <c r="C28" s="1118" t="str">
        <f>'1'!BB27</f>
        <v>Mo</v>
      </c>
      <c r="D28" s="1314">
        <f>'1'!G27</f>
        <v>0</v>
      </c>
      <c r="E28" s="1317">
        <f ca="1">'1'!AD27</f>
        <v>0</v>
      </c>
      <c r="F28" s="1115" t="str">
        <f>'2'!BB27</f>
        <v>Do</v>
      </c>
      <c r="G28" s="1314">
        <f>'2'!G27</f>
        <v>0</v>
      </c>
      <c r="H28" s="1317">
        <f ca="1">'2'!AD27</f>
        <v>0</v>
      </c>
      <c r="I28" s="1115" t="str">
        <f>'3'!BB27</f>
        <v>Do</v>
      </c>
      <c r="J28" s="1314">
        <f>'3'!G27</f>
        <v>0</v>
      </c>
      <c r="K28" s="1317">
        <f ca="1">'3'!AD27</f>
        <v>0</v>
      </c>
      <c r="L28" s="1115" t="str">
        <f>'4'!BB27</f>
        <v>So</v>
      </c>
      <c r="M28" s="1314">
        <f>'4'!G27</f>
        <v>0</v>
      </c>
      <c r="N28" s="1317">
        <f ca="1">'4'!AD27</f>
        <v>0</v>
      </c>
      <c r="O28" s="1115" t="str">
        <f>'5'!BB27</f>
        <v>Di</v>
      </c>
      <c r="P28" s="1314">
        <f>'5'!G27</f>
        <v>0</v>
      </c>
      <c r="Q28" s="1317">
        <f ca="1">'5'!AD27</f>
        <v>0</v>
      </c>
      <c r="R28" s="1115" t="str">
        <f>'6'!BB27</f>
        <v>Fr</v>
      </c>
      <c r="S28" s="1314">
        <f>'6'!G27</f>
        <v>0</v>
      </c>
      <c r="T28" s="1317">
        <f ca="1">'6'!AD27</f>
        <v>0</v>
      </c>
      <c r="U28" s="1115" t="str">
        <f>'7'!BB27</f>
        <v>So</v>
      </c>
      <c r="V28" s="1314">
        <f>'7'!G27</f>
        <v>0</v>
      </c>
      <c r="W28" s="1317">
        <f ca="1">'7'!AD27</f>
        <v>1</v>
      </c>
      <c r="X28" s="1115" t="str">
        <f>'8'!BB27</f>
        <v>Mi</v>
      </c>
      <c r="Y28" s="1314">
        <f>'8'!G27</f>
        <v>0</v>
      </c>
      <c r="Z28" s="1317">
        <f ca="1">'8'!AD27</f>
        <v>1</v>
      </c>
      <c r="AA28" s="1115" t="str">
        <f>'9'!BB27</f>
        <v>Sa</v>
      </c>
      <c r="AB28" s="1314">
        <f>'9'!G27</f>
        <v>0</v>
      </c>
      <c r="AC28" s="1317">
        <f ca="1">'9'!AD27</f>
        <v>0</v>
      </c>
      <c r="AD28" s="1115" t="str">
        <f>'10'!BB27</f>
        <v>Mo</v>
      </c>
      <c r="AE28" s="1314">
        <f>'10'!G27</f>
        <v>0</v>
      </c>
      <c r="AF28" s="1317">
        <f ca="1">'10'!AD27</f>
        <v>1</v>
      </c>
      <c r="AG28" s="1115" t="str">
        <f>'11'!BB27</f>
        <v>Do</v>
      </c>
      <c r="AH28" s="1314">
        <f>'11'!G27</f>
        <v>0</v>
      </c>
      <c r="AI28" s="1317">
        <f ca="1">'11'!AD27</f>
        <v>0</v>
      </c>
      <c r="AJ28" s="1115" t="str">
        <f>'12'!BB27</f>
        <v>Sa</v>
      </c>
      <c r="AK28" s="1314">
        <f>'12'!G27</f>
        <v>0</v>
      </c>
      <c r="AL28" s="1317">
        <f ca="1">'12'!AD27</f>
        <v>1</v>
      </c>
      <c r="AM28" s="992">
        <v>23</v>
      </c>
      <c r="AN28" s="977">
        <f t="shared" ca="1" si="1"/>
        <v>0</v>
      </c>
      <c r="AO28" s="978">
        <f t="shared" ca="1" si="2"/>
        <v>0</v>
      </c>
      <c r="AP28" s="978">
        <f t="shared" ca="1" si="3"/>
        <v>0</v>
      </c>
      <c r="AQ28" s="978">
        <f t="shared" ca="1" si="4"/>
        <v>0</v>
      </c>
      <c r="AR28" s="978">
        <f t="shared" ca="1" si="5"/>
        <v>0</v>
      </c>
      <c r="AS28" s="978">
        <f t="shared" ca="1" si="6"/>
        <v>0</v>
      </c>
      <c r="AT28" s="978">
        <f t="shared" ca="1" si="7"/>
        <v>0</v>
      </c>
      <c r="AU28" s="978">
        <f ca="1">COUNTIF($D28:$AK28,Übersicht!$E$26)</f>
        <v>0</v>
      </c>
      <c r="AV28" s="978">
        <f ca="1">COUNTIF($D28:$AK28,Übersicht!$E$27)</f>
        <v>0</v>
      </c>
      <c r="AW28" s="978">
        <f ca="1">COUNTIF($D28:$AK28,Übersicht!$E$28)</f>
        <v>0</v>
      </c>
      <c r="AX28" s="978">
        <f t="shared" ca="1" si="8"/>
        <v>0</v>
      </c>
      <c r="AY28" s="979">
        <f t="shared" ca="1" si="0"/>
        <v>0</v>
      </c>
    </row>
    <row r="29" spans="2:51" x14ac:dyDescent="0.2">
      <c r="B29" s="992">
        <v>24</v>
      </c>
      <c r="C29" s="1118" t="str">
        <f>'1'!BB28</f>
        <v>Di</v>
      </c>
      <c r="D29" s="1314">
        <f>'1'!G28</f>
        <v>0</v>
      </c>
      <c r="E29" s="1317">
        <f ca="1">'1'!AD28</f>
        <v>0</v>
      </c>
      <c r="F29" s="1115" t="str">
        <f>'2'!BB28</f>
        <v>Fr</v>
      </c>
      <c r="G29" s="1314">
        <f>'2'!G28</f>
        <v>0</v>
      </c>
      <c r="H29" s="1317">
        <f ca="1">'2'!AD28</f>
        <v>0</v>
      </c>
      <c r="I29" s="1115" t="str">
        <f>'3'!BB28</f>
        <v>Fr</v>
      </c>
      <c r="J29" s="1314">
        <f>'3'!G28</f>
        <v>0</v>
      </c>
      <c r="K29" s="1317">
        <f ca="1">'3'!AD28</f>
        <v>0</v>
      </c>
      <c r="L29" s="1115" t="str">
        <f>'4'!BB28</f>
        <v>Mo</v>
      </c>
      <c r="M29" s="1314">
        <f>'4'!G28</f>
        <v>0</v>
      </c>
      <c r="N29" s="1317">
        <f ca="1">'4'!AD28</f>
        <v>0</v>
      </c>
      <c r="O29" s="1115" t="str">
        <f>'5'!BB28</f>
        <v>Mi</v>
      </c>
      <c r="P29" s="1314">
        <f>'5'!G28</f>
        <v>0</v>
      </c>
      <c r="Q29" s="1317">
        <f ca="1">'5'!AD28</f>
        <v>0</v>
      </c>
      <c r="R29" s="1115" t="str">
        <f>'6'!BB28</f>
        <v>Sa</v>
      </c>
      <c r="S29" s="1314">
        <f>'6'!G28</f>
        <v>0</v>
      </c>
      <c r="T29" s="1317">
        <f ca="1">'6'!AD28</f>
        <v>0</v>
      </c>
      <c r="U29" s="1115" t="str">
        <f>'7'!BB28</f>
        <v>Mo</v>
      </c>
      <c r="V29" s="1314">
        <f>'7'!G28</f>
        <v>0</v>
      </c>
      <c r="W29" s="1317">
        <f ca="1">'7'!AD28</f>
        <v>1</v>
      </c>
      <c r="X29" s="1115" t="str">
        <f>'8'!BB28</f>
        <v>Do</v>
      </c>
      <c r="Y29" s="1314">
        <f>'8'!G28</f>
        <v>0</v>
      </c>
      <c r="Z29" s="1317">
        <f ca="1">'8'!AD28</f>
        <v>1</v>
      </c>
      <c r="AA29" s="1115" t="str">
        <f>'9'!BB28</f>
        <v>So</v>
      </c>
      <c r="AB29" s="1314">
        <f>'9'!G28</f>
        <v>0</v>
      </c>
      <c r="AC29" s="1317">
        <f ca="1">'9'!AD28</f>
        <v>0</v>
      </c>
      <c r="AD29" s="1115" t="str">
        <f>'10'!BB28</f>
        <v>Di</v>
      </c>
      <c r="AE29" s="1314">
        <f>'10'!G28</f>
        <v>0</v>
      </c>
      <c r="AF29" s="1317">
        <f ca="1">'10'!AD28</f>
        <v>1</v>
      </c>
      <c r="AG29" s="1115" t="str">
        <f>'11'!BB28</f>
        <v>Fr</v>
      </c>
      <c r="AH29" s="1314">
        <f>'11'!G28</f>
        <v>0</v>
      </c>
      <c r="AI29" s="1317">
        <f ca="1">'11'!AD28</f>
        <v>0</v>
      </c>
      <c r="AJ29" s="1115" t="str">
        <f>'12'!BB28</f>
        <v>So</v>
      </c>
      <c r="AK29" s="1314" t="str">
        <f>'12'!G28</f>
        <v>f</v>
      </c>
      <c r="AL29" s="1317">
        <f ca="1">'12'!AD28</f>
        <v>1</v>
      </c>
      <c r="AM29" s="992">
        <v>24</v>
      </c>
      <c r="AN29" s="977">
        <f t="shared" ca="1" si="1"/>
        <v>0</v>
      </c>
      <c r="AO29" s="978">
        <f t="shared" ca="1" si="2"/>
        <v>0</v>
      </c>
      <c r="AP29" s="978">
        <f t="shared" ca="1" si="3"/>
        <v>0</v>
      </c>
      <c r="AQ29" s="978">
        <f t="shared" ca="1" si="4"/>
        <v>1</v>
      </c>
      <c r="AR29" s="978">
        <f t="shared" ca="1" si="5"/>
        <v>0</v>
      </c>
      <c r="AS29" s="978">
        <f t="shared" ca="1" si="6"/>
        <v>0</v>
      </c>
      <c r="AT29" s="978">
        <f t="shared" ca="1" si="7"/>
        <v>0</v>
      </c>
      <c r="AU29" s="978">
        <f ca="1">COUNTIF($D29:$AK29,Übersicht!$E$26)</f>
        <v>0</v>
      </c>
      <c r="AV29" s="978">
        <f ca="1">COUNTIF($D29:$AK29,Übersicht!$E$27)</f>
        <v>0</v>
      </c>
      <c r="AW29" s="978">
        <f ca="1">COUNTIF($D29:$AK29,Übersicht!$E$28)</f>
        <v>0</v>
      </c>
      <c r="AX29" s="978">
        <f t="shared" ca="1" si="8"/>
        <v>0</v>
      </c>
      <c r="AY29" s="979">
        <f t="shared" ca="1" si="0"/>
        <v>0</v>
      </c>
    </row>
    <row r="30" spans="2:51" x14ac:dyDescent="0.2">
      <c r="B30" s="992">
        <v>25</v>
      </c>
      <c r="C30" s="1118" t="str">
        <f>'1'!BB29</f>
        <v>Mi</v>
      </c>
      <c r="D30" s="1314">
        <f>'1'!G29</f>
        <v>0</v>
      </c>
      <c r="E30" s="1317">
        <f ca="1">'1'!AD29</f>
        <v>0</v>
      </c>
      <c r="F30" s="1115" t="str">
        <f>'2'!BB29</f>
        <v>Sa</v>
      </c>
      <c r="G30" s="1314">
        <f>'2'!G29</f>
        <v>0</v>
      </c>
      <c r="H30" s="1317">
        <f ca="1">'2'!AD29</f>
        <v>0</v>
      </c>
      <c r="I30" s="1115" t="str">
        <f>'3'!BB29</f>
        <v>Sa</v>
      </c>
      <c r="J30" s="1314">
        <f>'3'!G29</f>
        <v>0</v>
      </c>
      <c r="K30" s="1317">
        <f ca="1">'3'!AD29</f>
        <v>0</v>
      </c>
      <c r="L30" s="1115" t="str">
        <f>'4'!BB29</f>
        <v>Di</v>
      </c>
      <c r="M30" s="1314">
        <f>'4'!G29</f>
        <v>0</v>
      </c>
      <c r="N30" s="1317">
        <f ca="1">'4'!AD29</f>
        <v>0</v>
      </c>
      <c r="O30" s="1115" t="str">
        <f>'5'!BB29</f>
        <v>Do</v>
      </c>
      <c r="P30" s="1314">
        <f>'5'!G29</f>
        <v>0</v>
      </c>
      <c r="Q30" s="1317">
        <f ca="1">'5'!AD29</f>
        <v>0</v>
      </c>
      <c r="R30" s="1115" t="str">
        <f>'6'!BB29</f>
        <v>So</v>
      </c>
      <c r="S30" s="1314">
        <f>'6'!G29</f>
        <v>0</v>
      </c>
      <c r="T30" s="1317">
        <f ca="1">'6'!AD29</f>
        <v>0</v>
      </c>
      <c r="U30" s="1115" t="str">
        <f>'7'!BB29</f>
        <v>Di</v>
      </c>
      <c r="V30" s="1314">
        <f>'7'!G29</f>
        <v>0</v>
      </c>
      <c r="W30" s="1317">
        <f ca="1">'7'!AD29</f>
        <v>1</v>
      </c>
      <c r="X30" s="1115" t="str">
        <f>'8'!BB29</f>
        <v>Fr</v>
      </c>
      <c r="Y30" s="1314">
        <f>'8'!G29</f>
        <v>0</v>
      </c>
      <c r="Z30" s="1317">
        <f ca="1">'8'!AD29</f>
        <v>1</v>
      </c>
      <c r="AA30" s="1115" t="str">
        <f>'9'!BB29</f>
        <v>Mo</v>
      </c>
      <c r="AB30" s="1314">
        <f>'9'!G29</f>
        <v>0</v>
      </c>
      <c r="AC30" s="1317">
        <f ca="1">'9'!AD29</f>
        <v>0</v>
      </c>
      <c r="AD30" s="1115" t="str">
        <f>'10'!BB29</f>
        <v>Mi</v>
      </c>
      <c r="AE30" s="1314">
        <f>'10'!G29</f>
        <v>0</v>
      </c>
      <c r="AF30" s="1317">
        <f ca="1">'10'!AD29</f>
        <v>1</v>
      </c>
      <c r="AG30" s="1115" t="str">
        <f>'11'!BB29</f>
        <v>Sa</v>
      </c>
      <c r="AH30" s="1314">
        <f>'11'!G29</f>
        <v>0</v>
      </c>
      <c r="AI30" s="1317">
        <f ca="1">'11'!AD29</f>
        <v>0</v>
      </c>
      <c r="AJ30" s="1115" t="str">
        <f>'12'!BB29</f>
        <v>Mo</v>
      </c>
      <c r="AK30" s="1314" t="str">
        <f>'12'!G29</f>
        <v>f</v>
      </c>
      <c r="AL30" s="1317">
        <f ca="1">'12'!AD29</f>
        <v>1</v>
      </c>
      <c r="AM30" s="992">
        <v>25</v>
      </c>
      <c r="AN30" s="977">
        <f t="shared" ca="1" si="1"/>
        <v>0</v>
      </c>
      <c r="AO30" s="978">
        <f t="shared" ca="1" si="2"/>
        <v>0</v>
      </c>
      <c r="AP30" s="978">
        <f t="shared" ca="1" si="3"/>
        <v>0</v>
      </c>
      <c r="AQ30" s="978">
        <f t="shared" ca="1" si="4"/>
        <v>1</v>
      </c>
      <c r="AR30" s="978">
        <f t="shared" ca="1" si="5"/>
        <v>0</v>
      </c>
      <c r="AS30" s="978">
        <f t="shared" ca="1" si="6"/>
        <v>0</v>
      </c>
      <c r="AT30" s="978">
        <f t="shared" ca="1" si="7"/>
        <v>0</v>
      </c>
      <c r="AU30" s="978">
        <f ca="1">COUNTIF($D30:$AK30,Übersicht!$E$26)</f>
        <v>0</v>
      </c>
      <c r="AV30" s="978">
        <f ca="1">COUNTIF($D30:$AK30,Übersicht!$E$27)</f>
        <v>0</v>
      </c>
      <c r="AW30" s="978">
        <f ca="1">COUNTIF($D30:$AK30,Übersicht!$E$28)</f>
        <v>0</v>
      </c>
      <c r="AX30" s="978">
        <f t="shared" ca="1" si="8"/>
        <v>0</v>
      </c>
      <c r="AY30" s="979">
        <f t="shared" ca="1" si="0"/>
        <v>0</v>
      </c>
    </row>
    <row r="31" spans="2:51" x14ac:dyDescent="0.2">
      <c r="B31" s="992">
        <v>26</v>
      </c>
      <c r="C31" s="1118" t="str">
        <f>'1'!BB30</f>
        <v>Do</v>
      </c>
      <c r="D31" s="1314">
        <f>'1'!G30</f>
        <v>0</v>
      </c>
      <c r="E31" s="1317">
        <f ca="1">'1'!AD30</f>
        <v>0</v>
      </c>
      <c r="F31" s="1115" t="str">
        <f>'2'!BB30</f>
        <v>So</v>
      </c>
      <c r="G31" s="1314">
        <f>'2'!G30</f>
        <v>0</v>
      </c>
      <c r="H31" s="1317">
        <f ca="1">'2'!AD30</f>
        <v>0</v>
      </c>
      <c r="I31" s="1115" t="str">
        <f>'3'!BB30</f>
        <v>So</v>
      </c>
      <c r="J31" s="1314">
        <f>'3'!G30</f>
        <v>0</v>
      </c>
      <c r="K31" s="1317">
        <f ca="1">'3'!AD30</f>
        <v>0</v>
      </c>
      <c r="L31" s="1115" t="str">
        <f>'4'!BB30</f>
        <v>Mi</v>
      </c>
      <c r="M31" s="1314">
        <f>'4'!G30</f>
        <v>0</v>
      </c>
      <c r="N31" s="1317">
        <f ca="1">'4'!AD30</f>
        <v>0</v>
      </c>
      <c r="O31" s="1115" t="str">
        <f>'5'!BB30</f>
        <v>Fr</v>
      </c>
      <c r="P31" s="1314">
        <f>'5'!G30</f>
        <v>0</v>
      </c>
      <c r="Q31" s="1317">
        <f ca="1">'5'!AD30</f>
        <v>0</v>
      </c>
      <c r="R31" s="1115" t="str">
        <f>'6'!BB30</f>
        <v>Mo</v>
      </c>
      <c r="S31" s="1314">
        <f>'6'!G30</f>
        <v>0</v>
      </c>
      <c r="T31" s="1317">
        <f ca="1">'6'!AD30</f>
        <v>0</v>
      </c>
      <c r="U31" s="1115" t="str">
        <f>'7'!BB30</f>
        <v>Mi</v>
      </c>
      <c r="V31" s="1314">
        <f>'7'!G30</f>
        <v>0</v>
      </c>
      <c r="W31" s="1317">
        <f ca="1">'7'!AD30</f>
        <v>1</v>
      </c>
      <c r="X31" s="1115" t="str">
        <f>'8'!BB30</f>
        <v>Sa</v>
      </c>
      <c r="Y31" s="1314">
        <f>'8'!G30</f>
        <v>0</v>
      </c>
      <c r="Z31" s="1317">
        <f ca="1">'8'!AD30</f>
        <v>0</v>
      </c>
      <c r="AA31" s="1115" t="str">
        <f>'9'!BB30</f>
        <v>Di</v>
      </c>
      <c r="AB31" s="1314">
        <f>'9'!G30</f>
        <v>0</v>
      </c>
      <c r="AC31" s="1317">
        <f ca="1">'9'!AD30</f>
        <v>0</v>
      </c>
      <c r="AD31" s="1115" t="str">
        <f>'10'!BB30</f>
        <v>Do</v>
      </c>
      <c r="AE31" s="1314" t="str">
        <f>'10'!G30</f>
        <v/>
      </c>
      <c r="AF31" s="1317">
        <f ca="1">'10'!AD30</f>
        <v>1</v>
      </c>
      <c r="AG31" s="1115" t="str">
        <f>'11'!BB30</f>
        <v>So</v>
      </c>
      <c r="AH31" s="1314">
        <f>'11'!G30</f>
        <v>0</v>
      </c>
      <c r="AI31" s="1317">
        <f ca="1">'11'!AD30</f>
        <v>0</v>
      </c>
      <c r="AJ31" s="1115" t="str">
        <f>'12'!BB30</f>
        <v>Di</v>
      </c>
      <c r="AK31" s="1314" t="str">
        <f>'12'!G30</f>
        <v>f</v>
      </c>
      <c r="AL31" s="1317">
        <f ca="1">'12'!AD30</f>
        <v>1</v>
      </c>
      <c r="AM31" s="992">
        <v>26</v>
      </c>
      <c r="AN31" s="977">
        <f t="shared" ca="1" si="1"/>
        <v>0</v>
      </c>
      <c r="AO31" s="978">
        <f t="shared" ca="1" si="2"/>
        <v>0</v>
      </c>
      <c r="AP31" s="978">
        <f t="shared" ca="1" si="3"/>
        <v>0</v>
      </c>
      <c r="AQ31" s="978">
        <f t="shared" ca="1" si="4"/>
        <v>1</v>
      </c>
      <c r="AR31" s="978">
        <f t="shared" ca="1" si="5"/>
        <v>0</v>
      </c>
      <c r="AS31" s="978">
        <f t="shared" ca="1" si="6"/>
        <v>0</v>
      </c>
      <c r="AT31" s="978">
        <f t="shared" ca="1" si="7"/>
        <v>0</v>
      </c>
      <c r="AU31" s="978">
        <f ca="1">COUNTIF($D31:$AK31,Übersicht!$E$26)</f>
        <v>0</v>
      </c>
      <c r="AV31" s="978">
        <f ca="1">COUNTIF($D31:$AK31,Übersicht!$E$27)</f>
        <v>0</v>
      </c>
      <c r="AW31" s="978">
        <f ca="1">COUNTIF($D31:$AK31,Übersicht!$E$28)</f>
        <v>0</v>
      </c>
      <c r="AX31" s="978">
        <f t="shared" ca="1" si="8"/>
        <v>0</v>
      </c>
      <c r="AY31" s="979">
        <f t="shared" ca="1" si="0"/>
        <v>0</v>
      </c>
    </row>
    <row r="32" spans="2:51" x14ac:dyDescent="0.2">
      <c r="B32" s="992">
        <v>27</v>
      </c>
      <c r="C32" s="1118" t="str">
        <f>'1'!BB31</f>
        <v>Fr</v>
      </c>
      <c r="D32" s="1314">
        <f>'1'!G31</f>
        <v>0</v>
      </c>
      <c r="E32" s="1317">
        <f ca="1">'1'!AD31</f>
        <v>0</v>
      </c>
      <c r="F32" s="1115" t="str">
        <f>'2'!BB31</f>
        <v>Mo</v>
      </c>
      <c r="G32" s="1314">
        <f>'2'!G31</f>
        <v>0</v>
      </c>
      <c r="H32" s="1317">
        <f ca="1">'2'!AD31</f>
        <v>0</v>
      </c>
      <c r="I32" s="1115" t="str">
        <f>'3'!BB31</f>
        <v>Mo</v>
      </c>
      <c r="J32" s="1314">
        <f>'3'!G31</f>
        <v>0</v>
      </c>
      <c r="K32" s="1317">
        <f ca="1">'3'!AD31</f>
        <v>0</v>
      </c>
      <c r="L32" s="1115" t="str">
        <f>'4'!BB31</f>
        <v>Do</v>
      </c>
      <c r="M32" s="1314">
        <f>'4'!G31</f>
        <v>0</v>
      </c>
      <c r="N32" s="1317">
        <f ca="1">'4'!AD31</f>
        <v>0</v>
      </c>
      <c r="O32" s="1115" t="str">
        <f>'5'!BB31</f>
        <v>Sa</v>
      </c>
      <c r="P32" s="1314">
        <f>'5'!G31</f>
        <v>0</v>
      </c>
      <c r="Q32" s="1317">
        <f ca="1">'5'!AD31</f>
        <v>0</v>
      </c>
      <c r="R32" s="1115" t="str">
        <f>'6'!BB31</f>
        <v>Di</v>
      </c>
      <c r="S32" s="1314">
        <f>'6'!G31</f>
        <v>0</v>
      </c>
      <c r="T32" s="1317">
        <f ca="1">'6'!AD31</f>
        <v>0</v>
      </c>
      <c r="U32" s="1115" t="str">
        <f>'7'!BB31</f>
        <v>Do</v>
      </c>
      <c r="V32" s="1314">
        <f>'7'!G31</f>
        <v>0</v>
      </c>
      <c r="W32" s="1317">
        <f ca="1">'7'!AD31</f>
        <v>1</v>
      </c>
      <c r="X32" s="1115" t="str">
        <f>'8'!BB31</f>
        <v>So</v>
      </c>
      <c r="Y32" s="1314">
        <f>'8'!G31</f>
        <v>0</v>
      </c>
      <c r="Z32" s="1317">
        <f ca="1">'8'!AD31</f>
        <v>0</v>
      </c>
      <c r="AA32" s="1115" t="str">
        <f>'9'!BB31</f>
        <v>Mi</v>
      </c>
      <c r="AB32" s="1314">
        <f>'9'!G31</f>
        <v>0</v>
      </c>
      <c r="AC32" s="1317">
        <f ca="1">'9'!AD31</f>
        <v>0</v>
      </c>
      <c r="AD32" s="1115" t="str">
        <f>'10'!BB31</f>
        <v>Fr</v>
      </c>
      <c r="AE32" s="1314" t="str">
        <f>'10'!G31</f>
        <v/>
      </c>
      <c r="AF32" s="1317">
        <f ca="1">'10'!AD31</f>
        <v>1</v>
      </c>
      <c r="AG32" s="1115" t="str">
        <f>'11'!BB31</f>
        <v>Mo</v>
      </c>
      <c r="AH32" s="1314">
        <f>'11'!G31</f>
        <v>0</v>
      </c>
      <c r="AI32" s="1317">
        <f ca="1">'11'!AD31</f>
        <v>0</v>
      </c>
      <c r="AJ32" s="1115" t="str">
        <f>'12'!BB31</f>
        <v>Mi</v>
      </c>
      <c r="AK32" s="1314" t="str">
        <f>'12'!G31</f>
        <v/>
      </c>
      <c r="AL32" s="1317">
        <f ca="1">'12'!AD31</f>
        <v>1</v>
      </c>
      <c r="AM32" s="992">
        <v>27</v>
      </c>
      <c r="AN32" s="977">
        <f t="shared" ca="1" si="1"/>
        <v>0</v>
      </c>
      <c r="AO32" s="978">
        <f t="shared" ca="1" si="2"/>
        <v>0</v>
      </c>
      <c r="AP32" s="978">
        <f t="shared" ca="1" si="3"/>
        <v>0</v>
      </c>
      <c r="AQ32" s="978">
        <f t="shared" ca="1" si="4"/>
        <v>0</v>
      </c>
      <c r="AR32" s="978">
        <f t="shared" ca="1" si="5"/>
        <v>0</v>
      </c>
      <c r="AS32" s="978">
        <f t="shared" ca="1" si="6"/>
        <v>0</v>
      </c>
      <c r="AT32" s="978">
        <f t="shared" ca="1" si="7"/>
        <v>0</v>
      </c>
      <c r="AU32" s="978">
        <f ca="1">COUNTIF($D32:$AK32,Übersicht!$E$26)</f>
        <v>0</v>
      </c>
      <c r="AV32" s="978">
        <f ca="1">COUNTIF($D32:$AK32,Übersicht!$E$27)</f>
        <v>0</v>
      </c>
      <c r="AW32" s="978">
        <f ca="1">COUNTIF($D32:$AK32,Übersicht!$E$28)</f>
        <v>0</v>
      </c>
      <c r="AX32" s="978">
        <f t="shared" ca="1" si="8"/>
        <v>0</v>
      </c>
      <c r="AY32" s="979">
        <f t="shared" ca="1" si="0"/>
        <v>0</v>
      </c>
    </row>
    <row r="33" spans="2:53" x14ac:dyDescent="0.2">
      <c r="B33" s="992">
        <v>28</v>
      </c>
      <c r="C33" s="1118" t="str">
        <f>'1'!BB32</f>
        <v>Sa</v>
      </c>
      <c r="D33" s="1314">
        <f>'1'!G32</f>
        <v>0</v>
      </c>
      <c r="E33" s="1317">
        <f ca="1">'1'!AD32</f>
        <v>0</v>
      </c>
      <c r="F33" s="1115" t="str">
        <f>'2'!BB32</f>
        <v>Di</v>
      </c>
      <c r="G33" s="1314">
        <f>'2'!G32</f>
        <v>0</v>
      </c>
      <c r="H33" s="1317">
        <f ca="1">'2'!AD32</f>
        <v>0</v>
      </c>
      <c r="I33" s="1115" t="str">
        <f>'3'!BB32</f>
        <v>Di</v>
      </c>
      <c r="J33" s="1314">
        <f>'3'!G32</f>
        <v>0</v>
      </c>
      <c r="K33" s="1317">
        <f ca="1">'3'!AD32</f>
        <v>0</v>
      </c>
      <c r="L33" s="1115" t="str">
        <f>'4'!BB32</f>
        <v>Fr</v>
      </c>
      <c r="M33" s="1314">
        <f>'4'!G32</f>
        <v>0</v>
      </c>
      <c r="N33" s="1317">
        <f ca="1">'4'!AD32</f>
        <v>0</v>
      </c>
      <c r="O33" s="1115" t="str">
        <f>'5'!BB32</f>
        <v>So</v>
      </c>
      <c r="P33" s="1314" t="str">
        <f>'5'!G32</f>
        <v>f</v>
      </c>
      <c r="Q33" s="1317">
        <f ca="1">'5'!AD32</f>
        <v>0</v>
      </c>
      <c r="R33" s="1115" t="str">
        <f>'6'!BB32</f>
        <v>Mi</v>
      </c>
      <c r="S33" s="1314">
        <f>'6'!G32</f>
        <v>0</v>
      </c>
      <c r="T33" s="1317">
        <f ca="1">'6'!AD32</f>
        <v>0</v>
      </c>
      <c r="U33" s="1115" t="str">
        <f>'7'!BB32</f>
        <v>Fr</v>
      </c>
      <c r="V33" s="1314">
        <f>'7'!G32</f>
        <v>0</v>
      </c>
      <c r="W33" s="1317">
        <f ca="1">'7'!AD32</f>
        <v>1</v>
      </c>
      <c r="X33" s="1115" t="str">
        <f>'8'!BB32</f>
        <v>Mo</v>
      </c>
      <c r="Y33" s="1314">
        <f>'8'!G32</f>
        <v>0</v>
      </c>
      <c r="Z33" s="1317">
        <f ca="1">'8'!AD32</f>
        <v>0</v>
      </c>
      <c r="AA33" s="1115" t="str">
        <f>'9'!BB32</f>
        <v>Do</v>
      </c>
      <c r="AB33" s="1314">
        <f>'9'!G32</f>
        <v>0</v>
      </c>
      <c r="AC33" s="1317">
        <f ca="1">'9'!AD32</f>
        <v>0</v>
      </c>
      <c r="AD33" s="1115" t="str">
        <f>'10'!BB32</f>
        <v>Sa</v>
      </c>
      <c r="AE33" s="1314">
        <f>'10'!G32</f>
        <v>0</v>
      </c>
      <c r="AF33" s="1317">
        <f ca="1">'10'!AD32</f>
        <v>1</v>
      </c>
      <c r="AG33" s="1115" t="str">
        <f>'11'!BB32</f>
        <v>Di</v>
      </c>
      <c r="AH33" s="1314">
        <f>'11'!G32</f>
        <v>0</v>
      </c>
      <c r="AI33" s="1317">
        <f ca="1">'11'!AD32</f>
        <v>0</v>
      </c>
      <c r="AJ33" s="1115" t="str">
        <f>'12'!BB32</f>
        <v>Do</v>
      </c>
      <c r="AK33" s="1314" t="str">
        <f>'12'!G32</f>
        <v/>
      </c>
      <c r="AL33" s="1317">
        <f ca="1">'12'!AD32</f>
        <v>1</v>
      </c>
      <c r="AM33" s="992">
        <v>28</v>
      </c>
      <c r="AN33" s="977">
        <f t="shared" ca="1" si="1"/>
        <v>0</v>
      </c>
      <c r="AO33" s="978">
        <f t="shared" ca="1" si="2"/>
        <v>0</v>
      </c>
      <c r="AP33" s="978">
        <f t="shared" ca="1" si="3"/>
        <v>0</v>
      </c>
      <c r="AQ33" s="978">
        <f t="shared" ca="1" si="4"/>
        <v>1</v>
      </c>
      <c r="AR33" s="978">
        <f t="shared" ca="1" si="5"/>
        <v>0</v>
      </c>
      <c r="AS33" s="978">
        <f t="shared" ca="1" si="6"/>
        <v>0</v>
      </c>
      <c r="AT33" s="978">
        <f t="shared" ca="1" si="7"/>
        <v>0</v>
      </c>
      <c r="AU33" s="978">
        <f ca="1">COUNTIF($D33:$AK33,Übersicht!$E$26)</f>
        <v>0</v>
      </c>
      <c r="AV33" s="978">
        <f ca="1">COUNTIF($D33:$AK33,Übersicht!$E$27)</f>
        <v>0</v>
      </c>
      <c r="AW33" s="978">
        <f ca="1">COUNTIF($D33:$AK33,Übersicht!$E$28)</f>
        <v>0</v>
      </c>
      <c r="AX33" s="978">
        <f t="shared" ca="1" si="8"/>
        <v>0</v>
      </c>
      <c r="AY33" s="979">
        <f t="shared" ca="1" si="0"/>
        <v>0</v>
      </c>
    </row>
    <row r="34" spans="2:53" x14ac:dyDescent="0.2">
      <c r="B34" s="992">
        <v>29</v>
      </c>
      <c r="C34" s="1118" t="str">
        <f>'1'!BB33</f>
        <v>So</v>
      </c>
      <c r="D34" s="1314">
        <f>'1'!G33</f>
        <v>0</v>
      </c>
      <c r="E34" s="1317">
        <f ca="1">'1'!AD33</f>
        <v>0</v>
      </c>
      <c r="F34" s="1115" t="str">
        <f>'2'!BB33</f>
        <v/>
      </c>
      <c r="G34" s="1314">
        <f>'2'!G33</f>
        <v>0</v>
      </c>
      <c r="H34" s="1317">
        <f ca="1">'2'!AD33</f>
        <v>0</v>
      </c>
      <c r="I34" s="1115" t="str">
        <f>'3'!BB33</f>
        <v>Mi</v>
      </c>
      <c r="J34" s="1314">
        <f>'3'!G33</f>
        <v>0</v>
      </c>
      <c r="K34" s="1317">
        <f ca="1">'3'!AD33</f>
        <v>0</v>
      </c>
      <c r="L34" s="1115" t="str">
        <f>'4'!BB33</f>
        <v>Sa</v>
      </c>
      <c r="M34" s="1314">
        <f>'4'!G33</f>
        <v>0</v>
      </c>
      <c r="N34" s="1317">
        <f ca="1">'4'!AD33</f>
        <v>0</v>
      </c>
      <c r="O34" s="1115" t="str">
        <f>'5'!BB33</f>
        <v>Mo</v>
      </c>
      <c r="P34" s="1314" t="str">
        <f>'5'!G33</f>
        <v>f</v>
      </c>
      <c r="Q34" s="1317">
        <f ca="1">'5'!AD33</f>
        <v>0</v>
      </c>
      <c r="R34" s="1115" t="str">
        <f>'6'!BB33</f>
        <v>Do</v>
      </c>
      <c r="S34" s="1314">
        <f>'6'!G33</f>
        <v>0</v>
      </c>
      <c r="T34" s="1317">
        <f ca="1">'6'!AD33</f>
        <v>0</v>
      </c>
      <c r="U34" s="1115" t="str">
        <f>'7'!BB33</f>
        <v>Sa</v>
      </c>
      <c r="V34" s="1314">
        <f>'7'!G33</f>
        <v>0</v>
      </c>
      <c r="W34" s="1317">
        <f ca="1">'7'!AD33</f>
        <v>1</v>
      </c>
      <c r="X34" s="1115" t="str">
        <f>'8'!BB33</f>
        <v>Di</v>
      </c>
      <c r="Y34" s="1314">
        <f>'8'!G33</f>
        <v>0</v>
      </c>
      <c r="Z34" s="1317">
        <f ca="1">'8'!AD33</f>
        <v>0</v>
      </c>
      <c r="AA34" s="1115" t="str">
        <f>'9'!BB33</f>
        <v>Fr</v>
      </c>
      <c r="AB34" s="1314">
        <f>'9'!G33</f>
        <v>0</v>
      </c>
      <c r="AC34" s="1317">
        <f ca="1">'9'!AD33</f>
        <v>0</v>
      </c>
      <c r="AD34" s="1115" t="str">
        <f>'10'!BB33</f>
        <v>So</v>
      </c>
      <c r="AE34" s="1314">
        <f>'10'!G33</f>
        <v>0</v>
      </c>
      <c r="AF34" s="1317">
        <f ca="1">'10'!AD33</f>
        <v>1</v>
      </c>
      <c r="AG34" s="1115" t="str">
        <f>'11'!BB33</f>
        <v>Mi</v>
      </c>
      <c r="AH34" s="1314">
        <f>'11'!G33</f>
        <v>0</v>
      </c>
      <c r="AI34" s="1317">
        <f ca="1">'11'!AD33</f>
        <v>0</v>
      </c>
      <c r="AJ34" s="1115" t="str">
        <f>'12'!BB33</f>
        <v>Fr</v>
      </c>
      <c r="AK34" s="1314" t="str">
        <f>'12'!G33</f>
        <v/>
      </c>
      <c r="AL34" s="1317">
        <f ca="1">'12'!AD33</f>
        <v>1</v>
      </c>
      <c r="AM34" s="992">
        <v>29</v>
      </c>
      <c r="AN34" s="977">
        <f t="shared" ca="1" si="1"/>
        <v>0</v>
      </c>
      <c r="AO34" s="978">
        <f t="shared" ca="1" si="2"/>
        <v>0</v>
      </c>
      <c r="AP34" s="978">
        <f t="shared" ca="1" si="3"/>
        <v>0</v>
      </c>
      <c r="AQ34" s="978">
        <f t="shared" ca="1" si="4"/>
        <v>1</v>
      </c>
      <c r="AR34" s="978">
        <f t="shared" ca="1" si="5"/>
        <v>0</v>
      </c>
      <c r="AS34" s="978">
        <f t="shared" ca="1" si="6"/>
        <v>0</v>
      </c>
      <c r="AT34" s="978">
        <f t="shared" ca="1" si="7"/>
        <v>0</v>
      </c>
      <c r="AU34" s="978">
        <f ca="1">COUNTIF($D34:$AK34,Übersicht!$E$26)</f>
        <v>0</v>
      </c>
      <c r="AV34" s="978">
        <f ca="1">COUNTIF($D34:$AK34,Übersicht!$E$27)</f>
        <v>0</v>
      </c>
      <c r="AW34" s="978">
        <f ca="1">COUNTIF($D34:$AK34,Übersicht!$E$28)</f>
        <v>0</v>
      </c>
      <c r="AX34" s="978">
        <f t="shared" ca="1" si="8"/>
        <v>0</v>
      </c>
      <c r="AY34" s="979">
        <f t="shared" ca="1" si="0"/>
        <v>0</v>
      </c>
    </row>
    <row r="35" spans="2:53" x14ac:dyDescent="0.2">
      <c r="B35" s="992">
        <v>30</v>
      </c>
      <c r="C35" s="1118" t="str">
        <f>'1'!BB34</f>
        <v>Mo</v>
      </c>
      <c r="D35" s="1314">
        <f>'1'!G34</f>
        <v>0</v>
      </c>
      <c r="E35" s="1317">
        <f ca="1">'1'!AD34</f>
        <v>1</v>
      </c>
      <c r="F35" s="1589"/>
      <c r="G35" s="1583">
        <f>'2'!G34</f>
        <v>0</v>
      </c>
      <c r="H35" s="1584"/>
      <c r="I35" s="1115" t="str">
        <f>'3'!BB34</f>
        <v>Do</v>
      </c>
      <c r="J35" s="1314">
        <f>'3'!G34</f>
        <v>0</v>
      </c>
      <c r="K35" s="1317">
        <f ca="1">'3'!AD34</f>
        <v>0</v>
      </c>
      <c r="L35" s="1115" t="str">
        <f>'4'!BB34</f>
        <v>So</v>
      </c>
      <c r="M35" s="1314">
        <f>'4'!G34</f>
        <v>0</v>
      </c>
      <c r="N35" s="1317">
        <f ca="1">'4'!AD34</f>
        <v>0</v>
      </c>
      <c r="O35" s="1115" t="str">
        <f>'5'!BB34</f>
        <v>Di</v>
      </c>
      <c r="P35" s="1314">
        <f>'5'!G34</f>
        <v>0</v>
      </c>
      <c r="Q35" s="1317">
        <f ca="1">'5'!AD34</f>
        <v>1</v>
      </c>
      <c r="R35" s="1115" t="str">
        <f>'6'!BB34</f>
        <v>Fr</v>
      </c>
      <c r="S35" s="1314">
        <f>'6'!G34</f>
        <v>0</v>
      </c>
      <c r="T35" s="1317">
        <f ca="1">'6'!AD34</f>
        <v>0</v>
      </c>
      <c r="U35" s="1115" t="str">
        <f>'7'!BB34</f>
        <v>So</v>
      </c>
      <c r="V35" s="1314">
        <f>'7'!G34</f>
        <v>0</v>
      </c>
      <c r="W35" s="1317">
        <f ca="1">'7'!AD34</f>
        <v>1</v>
      </c>
      <c r="X35" s="1115" t="str">
        <f>'8'!BB34</f>
        <v>Mi</v>
      </c>
      <c r="Y35" s="1314">
        <f>'8'!G34</f>
        <v>0</v>
      </c>
      <c r="Z35" s="1317">
        <f ca="1">'8'!AD34</f>
        <v>0</v>
      </c>
      <c r="AA35" s="1115" t="str">
        <f>'9'!BB34</f>
        <v>Sa</v>
      </c>
      <c r="AB35" s="1314">
        <f>'9'!G34</f>
        <v>0</v>
      </c>
      <c r="AC35" s="1317">
        <f ca="1">'9'!AD34</f>
        <v>0</v>
      </c>
      <c r="AD35" s="1115" t="str">
        <f>'10'!BB34</f>
        <v>Mo</v>
      </c>
      <c r="AE35" s="1314" t="str">
        <f>'10'!G34</f>
        <v/>
      </c>
      <c r="AF35" s="1317">
        <f ca="1">'10'!AD34</f>
        <v>1</v>
      </c>
      <c r="AG35" s="1115" t="str">
        <f>'11'!BB34</f>
        <v>Do</v>
      </c>
      <c r="AH35" s="1314">
        <f>'11'!G34</f>
        <v>0</v>
      </c>
      <c r="AI35" s="1317">
        <f ca="1">'11'!AD34</f>
        <v>0</v>
      </c>
      <c r="AJ35" s="1115" t="str">
        <f>'12'!BB34</f>
        <v>Sa</v>
      </c>
      <c r="AK35" s="1314">
        <f>'12'!G34</f>
        <v>0</v>
      </c>
      <c r="AL35" s="1317">
        <f ca="1">'12'!AD34</f>
        <v>1</v>
      </c>
      <c r="AM35" s="992">
        <v>30</v>
      </c>
      <c r="AN35" s="977">
        <f t="shared" ca="1" si="1"/>
        <v>0</v>
      </c>
      <c r="AO35" s="978">
        <f t="shared" ca="1" si="2"/>
        <v>0</v>
      </c>
      <c r="AP35" s="978">
        <f t="shared" ca="1" si="3"/>
        <v>0</v>
      </c>
      <c r="AQ35" s="978">
        <f t="shared" ca="1" si="4"/>
        <v>0</v>
      </c>
      <c r="AR35" s="978">
        <f t="shared" ca="1" si="5"/>
        <v>0</v>
      </c>
      <c r="AS35" s="978">
        <f t="shared" ca="1" si="6"/>
        <v>0</v>
      </c>
      <c r="AT35" s="978">
        <f t="shared" ca="1" si="7"/>
        <v>0</v>
      </c>
      <c r="AU35" s="978">
        <f ca="1">COUNTIF($D35:$AK35,Übersicht!$E$26)</f>
        <v>0</v>
      </c>
      <c r="AV35" s="978">
        <f ca="1">COUNTIF($D35:$AK35,Übersicht!$E$27)</f>
        <v>0</v>
      </c>
      <c r="AW35" s="978">
        <f ca="1">COUNTIF($D35:$AK35,Übersicht!$E$28)</f>
        <v>0</v>
      </c>
      <c r="AX35" s="978">
        <f t="shared" ca="1" si="8"/>
        <v>0</v>
      </c>
      <c r="AY35" s="979">
        <f t="shared" ca="1" si="0"/>
        <v>0</v>
      </c>
    </row>
    <row r="36" spans="2:53" ht="13.5" thickBot="1" x14ac:dyDescent="0.25">
      <c r="B36" s="993">
        <v>31</v>
      </c>
      <c r="C36" s="1265" t="str">
        <f>'1'!BB35</f>
        <v>Di</v>
      </c>
      <c r="D36" s="1315">
        <f>'1'!G35</f>
        <v>0</v>
      </c>
      <c r="E36" s="1318">
        <f ca="1">'1'!AD35</f>
        <v>1</v>
      </c>
      <c r="F36" s="1585"/>
      <c r="G36" s="1586">
        <f>'2'!G35</f>
        <v>0</v>
      </c>
      <c r="H36" s="1587"/>
      <c r="I36" s="1116" t="str">
        <f>'3'!BB35</f>
        <v>Fr</v>
      </c>
      <c r="J36" s="1315">
        <f>'3'!G35</f>
        <v>0</v>
      </c>
      <c r="K36" s="1318">
        <f ca="1">'3'!AD35</f>
        <v>0</v>
      </c>
      <c r="L36" s="1588"/>
      <c r="M36" s="1586">
        <f>'4'!G35</f>
        <v>0</v>
      </c>
      <c r="N36" s="1587"/>
      <c r="O36" s="1116" t="str">
        <f>'5'!BB35</f>
        <v>Mi</v>
      </c>
      <c r="P36" s="1315">
        <f>'5'!G35</f>
        <v>0</v>
      </c>
      <c r="Q36" s="1318">
        <f ca="1">'5'!AD35</f>
        <v>0</v>
      </c>
      <c r="R36" s="1588"/>
      <c r="S36" s="1586">
        <f>'6'!G35</f>
        <v>0</v>
      </c>
      <c r="T36" s="1587"/>
      <c r="U36" s="1116" t="str">
        <f>'7'!BB35</f>
        <v>Mo</v>
      </c>
      <c r="V36" s="1315">
        <f>'7'!G35</f>
        <v>0</v>
      </c>
      <c r="W36" s="1318">
        <f ca="1">'7'!AD35</f>
        <v>1</v>
      </c>
      <c r="X36" s="1116" t="str">
        <f>'8'!BB35</f>
        <v>Do</v>
      </c>
      <c r="Y36" s="1315">
        <f>'8'!G35</f>
        <v>0</v>
      </c>
      <c r="Z36" s="1318">
        <f ca="1">'8'!AD35</f>
        <v>0</v>
      </c>
      <c r="AA36" s="1588"/>
      <c r="AB36" s="1586">
        <f>'9'!G35</f>
        <v>0</v>
      </c>
      <c r="AC36" s="1587"/>
      <c r="AD36" s="1116" t="str">
        <f>'10'!BB35</f>
        <v>Di</v>
      </c>
      <c r="AE36" s="1315" t="str">
        <f>'10'!G35</f>
        <v/>
      </c>
      <c r="AF36" s="1318">
        <f ca="1">'10'!AD35</f>
        <v>1</v>
      </c>
      <c r="AG36" s="1588"/>
      <c r="AH36" s="1586">
        <f>'11'!G35</f>
        <v>0</v>
      </c>
      <c r="AI36" s="1587"/>
      <c r="AJ36" s="1116" t="str">
        <f>'12'!BB35</f>
        <v>So</v>
      </c>
      <c r="AK36" s="1315" t="str">
        <f>'12'!G35</f>
        <v>f</v>
      </c>
      <c r="AL36" s="1318">
        <f ca="1">'12'!AD35</f>
        <v>1</v>
      </c>
      <c r="AM36" s="993">
        <v>31</v>
      </c>
      <c r="AN36" s="980">
        <f t="shared" ca="1" si="1"/>
        <v>0</v>
      </c>
      <c r="AO36" s="981">
        <f t="shared" ca="1" si="2"/>
        <v>0</v>
      </c>
      <c r="AP36" s="981">
        <f t="shared" ca="1" si="3"/>
        <v>0</v>
      </c>
      <c r="AQ36" s="981">
        <f t="shared" ca="1" si="4"/>
        <v>1</v>
      </c>
      <c r="AR36" s="981">
        <f t="shared" ca="1" si="5"/>
        <v>0</v>
      </c>
      <c r="AS36" s="981">
        <f t="shared" ca="1" si="6"/>
        <v>0</v>
      </c>
      <c r="AT36" s="981">
        <f t="shared" ca="1" si="7"/>
        <v>0</v>
      </c>
      <c r="AU36" s="981">
        <f ca="1">COUNTIF($D36:$AK36,Übersicht!$E$26)</f>
        <v>0</v>
      </c>
      <c r="AV36" s="981">
        <f ca="1">COUNTIF($D36:$AK36,Übersicht!$E$27)</f>
        <v>0</v>
      </c>
      <c r="AW36" s="981">
        <f ca="1">COUNTIF($D36:$AK36,Übersicht!$E$28)</f>
        <v>0</v>
      </c>
      <c r="AX36" s="981">
        <f t="shared" ca="1" si="8"/>
        <v>0</v>
      </c>
      <c r="AY36" s="982">
        <f t="shared" ca="1" si="0"/>
        <v>0</v>
      </c>
    </row>
    <row r="37" spans="2:53" ht="29.25" customHeight="1" thickBot="1" x14ac:dyDescent="0.25">
      <c r="C37" s="1533" t="str">
        <f>Ihr_Name</f>
        <v>Ihr Name</v>
      </c>
      <c r="AL37" s="1532" t="str">
        <f>Übersicht!L3</f>
        <v>Ihre Abteilung - Ihre Personalnummer</v>
      </c>
    </row>
    <row r="38" spans="2:53" x14ac:dyDescent="0.2">
      <c r="B38" s="989"/>
      <c r="C38" s="1107"/>
      <c r="D38" s="990" t="s">
        <v>477</v>
      </c>
      <c r="E38" s="990"/>
      <c r="F38" s="990"/>
      <c r="G38" s="990"/>
      <c r="H38" s="990"/>
      <c r="I38" s="990"/>
      <c r="J38" s="990"/>
      <c r="K38" s="990"/>
      <c r="L38" s="990"/>
      <c r="M38" s="990"/>
      <c r="N38" s="990"/>
      <c r="O38" s="990"/>
      <c r="P38" s="990"/>
      <c r="Q38" s="990"/>
      <c r="R38" s="990"/>
      <c r="S38" s="990"/>
      <c r="T38" s="990"/>
      <c r="U38" s="990"/>
      <c r="V38" s="990"/>
      <c r="W38" s="990"/>
      <c r="X38" s="990"/>
      <c r="Y38" s="990"/>
      <c r="Z38" s="990"/>
      <c r="AA38" s="990"/>
      <c r="AB38" s="990"/>
      <c r="AC38" s="990"/>
      <c r="AD38" s="990"/>
      <c r="AE38" s="990"/>
      <c r="AF38" s="990"/>
      <c r="AG38" s="990"/>
      <c r="AH38" s="990"/>
      <c r="AI38" s="990"/>
      <c r="AJ38" s="990"/>
      <c r="AK38" s="990"/>
      <c r="AL38" s="990"/>
      <c r="AM38" s="985"/>
    </row>
    <row r="39" spans="2:53" ht="13.5" thickBot="1" x14ac:dyDescent="0.25">
      <c r="B39" s="973"/>
      <c r="C39" s="1108"/>
      <c r="D39" s="969" t="str">
        <f>D5</f>
        <v>Jan</v>
      </c>
      <c r="E39" s="1090"/>
      <c r="F39" s="1095"/>
      <c r="G39" s="969" t="str">
        <f>G5</f>
        <v>Feb</v>
      </c>
      <c r="H39" s="1090"/>
      <c r="I39" s="1095"/>
      <c r="J39" s="969" t="str">
        <f>J5</f>
        <v>Mrz</v>
      </c>
      <c r="K39" s="1090"/>
      <c r="L39" s="1095"/>
      <c r="M39" s="969" t="str">
        <f>M5</f>
        <v>Apr</v>
      </c>
      <c r="N39" s="1090"/>
      <c r="O39" s="1095"/>
      <c r="P39" s="969" t="str">
        <f>P5</f>
        <v>Mai</v>
      </c>
      <c r="Q39" s="1090"/>
      <c r="R39" s="1095"/>
      <c r="S39" s="969" t="str">
        <f>S5</f>
        <v>Jun</v>
      </c>
      <c r="T39" s="1090"/>
      <c r="U39" s="1095"/>
      <c r="V39" s="969" t="str">
        <f>V5</f>
        <v>Jul</v>
      </c>
      <c r="W39" s="1090"/>
      <c r="X39" s="1095"/>
      <c r="Y39" s="969" t="str">
        <f>Y5</f>
        <v>Aug</v>
      </c>
      <c r="Z39" s="1090"/>
      <c r="AA39" s="1095"/>
      <c r="AB39" s="969" t="str">
        <f>AB5</f>
        <v>Sep</v>
      </c>
      <c r="AC39" s="1090"/>
      <c r="AD39" s="1095"/>
      <c r="AE39" s="969" t="str">
        <f>AE5</f>
        <v>Okt</v>
      </c>
      <c r="AF39" s="1090"/>
      <c r="AG39" s="1095"/>
      <c r="AH39" s="969" t="str">
        <f>AH5</f>
        <v>Nov</v>
      </c>
      <c r="AI39" s="1090"/>
      <c r="AJ39" s="1095"/>
      <c r="AK39" s="969" t="str">
        <f>AK5</f>
        <v>Dez</v>
      </c>
      <c r="AL39" s="1090"/>
      <c r="AM39" s="983">
        <f>Übersicht!C2</f>
        <v>2023</v>
      </c>
    </row>
    <row r="40" spans="2:53" x14ac:dyDescent="0.2">
      <c r="B40" s="1590" t="s">
        <v>478</v>
      </c>
      <c r="C40" s="1109"/>
      <c r="D40" s="1102">
        <f>COUNTIF(D6:D36,"u")+COUNTIF(D6:D36,"h")/2</f>
        <v>0</v>
      </c>
      <c r="E40" s="1091"/>
      <c r="F40" s="1096"/>
      <c r="G40" s="1102">
        <f>COUNTIF(G6:G36,"u")+COUNTIF(G6:G36,"h")/2</f>
        <v>0</v>
      </c>
      <c r="H40" s="1091"/>
      <c r="I40" s="1096"/>
      <c r="J40" s="1102">
        <f>COUNTIF(J6:J36,"u")+COUNTIF(J6:J36,"h")/2</f>
        <v>0</v>
      </c>
      <c r="K40" s="1091"/>
      <c r="L40" s="1096"/>
      <c r="M40" s="1102">
        <f>COUNTIF(M6:M36,"u")+COUNTIF(M6:M36,"h")/2</f>
        <v>0</v>
      </c>
      <c r="N40" s="1091"/>
      <c r="O40" s="1096"/>
      <c r="P40" s="1102">
        <f>COUNTIF(P6:P36,"u")+COUNTIF(P6:P36,"h")/2</f>
        <v>0</v>
      </c>
      <c r="Q40" s="1091"/>
      <c r="R40" s="1096"/>
      <c r="S40" s="1102">
        <f>COUNTIF(S6:S36,"u")+COUNTIF(S6:S36,"h")/2</f>
        <v>0</v>
      </c>
      <c r="T40" s="1091"/>
      <c r="U40" s="1096"/>
      <c r="V40" s="1102">
        <f>COUNTIF(V6:V36,"u")+COUNTIF(V6:V36,"h")/2</f>
        <v>0</v>
      </c>
      <c r="W40" s="1091"/>
      <c r="X40" s="1096"/>
      <c r="Y40" s="1102">
        <f>COUNTIF(Y6:Y36,"u")+COUNTIF(Y6:Y36,"h")/2</f>
        <v>0</v>
      </c>
      <c r="Z40" s="1091"/>
      <c r="AA40" s="1096"/>
      <c r="AB40" s="1102">
        <f>COUNTIF(AB6:AB36,"u")+COUNTIF(AB6:AB36,"h")/2</f>
        <v>0</v>
      </c>
      <c r="AC40" s="1091"/>
      <c r="AD40" s="1096"/>
      <c r="AE40" s="1102">
        <f>COUNTIF(AE6:AE36,"u")+COUNTIF(AE6:AE36,"h")/2</f>
        <v>0</v>
      </c>
      <c r="AF40" s="1091"/>
      <c r="AG40" s="1096"/>
      <c r="AH40" s="1102">
        <f>COUNTIF(AH6:AH36,"u")+COUNTIF(AH6:AH36,"h")/2</f>
        <v>0</v>
      </c>
      <c r="AI40" s="1091"/>
      <c r="AJ40" s="1096"/>
      <c r="AK40" s="1102">
        <f>COUNTIF(AK6:AK36,"u")+COUNTIF(AK6:AK36,"h")/2+IF(AK29="hfu",0.5,0)+IF(AK36="hfu",0.5,0)</f>
        <v>0</v>
      </c>
      <c r="AL40" s="1091"/>
      <c r="AM40" s="994">
        <f>SUM(D40:AK40)</f>
        <v>0</v>
      </c>
      <c r="BA40" s="1742" t="s">
        <v>720</v>
      </c>
    </row>
    <row r="41" spans="2:53" x14ac:dyDescent="0.2">
      <c r="B41" s="1598" t="s">
        <v>479</v>
      </c>
      <c r="C41" s="1110"/>
      <c r="D41" s="1103">
        <f>COUNTIF(D6:D36,"s")</f>
        <v>0</v>
      </c>
      <c r="E41" s="1092"/>
      <c r="F41" s="1097"/>
      <c r="G41" s="1103">
        <f>COUNTIF(G6:G36,"s")</f>
        <v>0</v>
      </c>
      <c r="H41" s="1092"/>
      <c r="I41" s="1097"/>
      <c r="J41" s="1103">
        <f>COUNTIF(J6:J36,"s")</f>
        <v>0</v>
      </c>
      <c r="K41" s="1092"/>
      <c r="L41" s="1097"/>
      <c r="M41" s="1103">
        <f>COUNTIF(M6:M36,"s")</f>
        <v>0</v>
      </c>
      <c r="N41" s="1092"/>
      <c r="O41" s="1097"/>
      <c r="P41" s="1103">
        <f>COUNTIF(P6:P36,"s")</f>
        <v>0</v>
      </c>
      <c r="Q41" s="1092"/>
      <c r="R41" s="1097"/>
      <c r="S41" s="1103">
        <f>COUNTIF(S6:S36,"s")</f>
        <v>0</v>
      </c>
      <c r="T41" s="1092"/>
      <c r="U41" s="1097"/>
      <c r="V41" s="1103">
        <f>COUNTIF(V6:V36,"s")</f>
        <v>0</v>
      </c>
      <c r="W41" s="1092"/>
      <c r="X41" s="1097"/>
      <c r="Y41" s="1103">
        <f>COUNTIF(Y6:Y36,"s")</f>
        <v>0</v>
      </c>
      <c r="Z41" s="1092"/>
      <c r="AA41" s="1097"/>
      <c r="AB41" s="1103">
        <f>COUNTIF(AB6:AB36,"s")</f>
        <v>0</v>
      </c>
      <c r="AC41" s="1092"/>
      <c r="AD41" s="1097"/>
      <c r="AE41" s="1103">
        <f>COUNTIF(AE6:AE36,"s")</f>
        <v>0</v>
      </c>
      <c r="AF41" s="1092"/>
      <c r="AG41" s="1097"/>
      <c r="AH41" s="1103">
        <f>COUNTIF(AH6:AH36,"s")</f>
        <v>0</v>
      </c>
      <c r="AI41" s="1092"/>
      <c r="AJ41" s="1097"/>
      <c r="AK41" s="1103">
        <f>COUNTIF(AK6:AK36,"s")</f>
        <v>0</v>
      </c>
      <c r="AL41" s="1092"/>
      <c r="AM41" s="996">
        <f t="shared" ref="AM41:AM57" si="9">SUM(D41:AK41)</f>
        <v>0</v>
      </c>
      <c r="BA41" s="1742" t="s">
        <v>721</v>
      </c>
    </row>
    <row r="42" spans="2:53" x14ac:dyDescent="0.2">
      <c r="B42" s="1593" t="s">
        <v>480</v>
      </c>
      <c r="C42" s="1110"/>
      <c r="D42" s="1103">
        <f>IF(Übersicht!$E$14="j",COUNTIF(D6:D36,"k"),"k.A.")</f>
        <v>0</v>
      </c>
      <c r="E42" s="1092"/>
      <c r="F42" s="1097"/>
      <c r="G42" s="1103">
        <f>IF(Übersicht!$E$14="j",COUNTIF(G6:G36,"k"),"k.A.")</f>
        <v>0</v>
      </c>
      <c r="H42" s="1092"/>
      <c r="I42" s="1097"/>
      <c r="J42" s="1103">
        <f>IF(Übersicht!$E$14="j",COUNTIF(J6:J36,"k"),"k.A.")</f>
        <v>0</v>
      </c>
      <c r="K42" s="1092"/>
      <c r="L42" s="1097"/>
      <c r="M42" s="1103">
        <f>IF(Übersicht!$E$14="j",COUNTIF(M6:M36,"k"),"k.A.")</f>
        <v>0</v>
      </c>
      <c r="N42" s="1092"/>
      <c r="O42" s="1097"/>
      <c r="P42" s="1103">
        <f>IF(Übersicht!$E$14="j",COUNTIF(P6:P36,"k"),"k.A.")</f>
        <v>0</v>
      </c>
      <c r="Q42" s="1092"/>
      <c r="R42" s="1097"/>
      <c r="S42" s="1103">
        <f>IF(Übersicht!$E$14="j",COUNTIF(S6:S36,"k"),"k.A.")</f>
        <v>0</v>
      </c>
      <c r="T42" s="1092"/>
      <c r="U42" s="1097"/>
      <c r="V42" s="1103">
        <f>IF(Übersicht!$E$14="j",COUNTIF(V6:V36,"k"),"k.A.")</f>
        <v>0</v>
      </c>
      <c r="W42" s="1092"/>
      <c r="X42" s="1097"/>
      <c r="Y42" s="1103">
        <f>IF(Übersicht!$E$14="j",COUNTIF(Y6:Y36,"k"),"k.A.")</f>
        <v>0</v>
      </c>
      <c r="Z42" s="1092"/>
      <c r="AA42" s="1097"/>
      <c r="AB42" s="1103">
        <f>IF(Übersicht!$E$14="j",COUNTIF(AB6:AB36,"k"),"k.A.")</f>
        <v>0</v>
      </c>
      <c r="AC42" s="1092"/>
      <c r="AD42" s="1097"/>
      <c r="AE42" s="1103">
        <f>IF(Übersicht!$E$14="j",COUNTIF(AE6:AE36,"k"),"k.A.")</f>
        <v>0</v>
      </c>
      <c r="AF42" s="1092"/>
      <c r="AG42" s="1097"/>
      <c r="AH42" s="1103">
        <f>IF(Übersicht!$E$14="j",COUNTIF(AH6:AH36,"k"),"k.A.")</f>
        <v>0</v>
      </c>
      <c r="AI42" s="1092"/>
      <c r="AJ42" s="1097"/>
      <c r="AK42" s="1103">
        <f>IF(Übersicht!$E$14="j",COUNTIF(AK6:AK36,"k"),"k.A.")</f>
        <v>0</v>
      </c>
      <c r="AL42" s="1092"/>
      <c r="AM42" s="996">
        <f t="shared" si="9"/>
        <v>0</v>
      </c>
      <c r="BA42" s="1742" t="s">
        <v>843</v>
      </c>
    </row>
    <row r="43" spans="2:53" x14ac:dyDescent="0.2">
      <c r="B43" s="1611" t="s">
        <v>637</v>
      </c>
      <c r="C43" s="1110"/>
      <c r="D43" s="1103">
        <f>COUNTIF(D6:D36,"kk")</f>
        <v>0</v>
      </c>
      <c r="E43" s="1092"/>
      <c r="F43" s="1097"/>
      <c r="G43" s="1103">
        <f>COUNTIF(G6:G36,"kk")</f>
        <v>0</v>
      </c>
      <c r="H43" s="1092"/>
      <c r="I43" s="1097"/>
      <c r="J43" s="1103">
        <f>COUNTIF(J6:J36,"kk")</f>
        <v>0</v>
      </c>
      <c r="K43" s="1092"/>
      <c r="L43" s="1097"/>
      <c r="M43" s="1103">
        <f>COUNTIF(M6:M36,"kk")</f>
        <v>0</v>
      </c>
      <c r="N43" s="1092"/>
      <c r="O43" s="1097"/>
      <c r="P43" s="1103">
        <f>COUNTIF(P6:P36,"kk")</f>
        <v>0</v>
      </c>
      <c r="Q43" s="1092"/>
      <c r="R43" s="1097"/>
      <c r="S43" s="1103">
        <f>COUNTIF(S6:S36,"kk")</f>
        <v>0</v>
      </c>
      <c r="T43" s="1092"/>
      <c r="U43" s="1097"/>
      <c r="V43" s="1103">
        <f>COUNTIF(V6:V36,"kk")</f>
        <v>0</v>
      </c>
      <c r="W43" s="1092"/>
      <c r="X43" s="1097"/>
      <c r="Y43" s="1103">
        <f>COUNTIF(Y6:Y36,"kk")</f>
        <v>0</v>
      </c>
      <c r="Z43" s="1092"/>
      <c r="AA43" s="1097"/>
      <c r="AB43" s="1103">
        <f>COUNTIF(AB6:AB36,"kk")</f>
        <v>0</v>
      </c>
      <c r="AC43" s="1092"/>
      <c r="AD43" s="1097"/>
      <c r="AE43" s="1103">
        <f>COUNTIF(AE6:AE36,"kk")</f>
        <v>0</v>
      </c>
      <c r="AF43" s="1092"/>
      <c r="AG43" s="1097"/>
      <c r="AH43" s="1103">
        <f>COUNTIF(AH6:AH36,"kk")</f>
        <v>0</v>
      </c>
      <c r="AI43" s="1092"/>
      <c r="AJ43" s="1097"/>
      <c r="AK43" s="1103">
        <f>COUNTIF(AK6:AK36,"kk")</f>
        <v>0</v>
      </c>
      <c r="AL43" s="1092"/>
      <c r="AM43" s="996">
        <f t="shared" si="9"/>
        <v>0</v>
      </c>
      <c r="BA43" s="1742" t="s">
        <v>722</v>
      </c>
    </row>
    <row r="44" spans="2:53" x14ac:dyDescent="0.2">
      <c r="B44" s="1786" t="s">
        <v>717</v>
      </c>
      <c r="C44" s="1110"/>
      <c r="D44" s="1103">
        <f>COUNTIF(D6:D36,"m")</f>
        <v>0</v>
      </c>
      <c r="E44" s="1092"/>
      <c r="F44" s="1097"/>
      <c r="G44" s="1103">
        <f>COUNTIF(G6:G36,"m")</f>
        <v>0</v>
      </c>
      <c r="H44" s="1092"/>
      <c r="I44" s="1097"/>
      <c r="J44" s="1103">
        <f>COUNTIF(J6:J36,"m")</f>
        <v>0</v>
      </c>
      <c r="K44" s="1092"/>
      <c r="L44" s="1097"/>
      <c r="M44" s="1103">
        <f>COUNTIF(M6:M36,"m")</f>
        <v>0</v>
      </c>
      <c r="N44" s="1092"/>
      <c r="O44" s="1097"/>
      <c r="P44" s="1103">
        <f>COUNTIF(P6:P36,"m")</f>
        <v>0</v>
      </c>
      <c r="Q44" s="1092"/>
      <c r="R44" s="1097"/>
      <c r="S44" s="1103">
        <f>COUNTIF(S6:S36,"m")</f>
        <v>0</v>
      </c>
      <c r="T44" s="1092"/>
      <c r="U44" s="1097"/>
      <c r="V44" s="1103">
        <f>COUNTIF(V6:V36,"m")</f>
        <v>0</v>
      </c>
      <c r="W44" s="1092"/>
      <c r="X44" s="1097"/>
      <c r="Y44" s="1103">
        <f>COUNTIF(Y6:Y36,"m")</f>
        <v>0</v>
      </c>
      <c r="Z44" s="1092"/>
      <c r="AA44" s="1097"/>
      <c r="AB44" s="1103">
        <f>COUNTIF(AB6:AB36,"m")</f>
        <v>0</v>
      </c>
      <c r="AC44" s="1092"/>
      <c r="AD44" s="1097"/>
      <c r="AE44" s="1103">
        <f>COUNTIF(AE6:AE36,"m")</f>
        <v>0</v>
      </c>
      <c r="AF44" s="1092"/>
      <c r="AG44" s="1097"/>
      <c r="AH44" s="1103">
        <f>COUNTIF(AH6:AH36,"m")</f>
        <v>0</v>
      </c>
      <c r="AI44" s="1092"/>
      <c r="AJ44" s="1097"/>
      <c r="AK44" s="1103">
        <f>COUNTIF(AK6:AK36,"m")</f>
        <v>0</v>
      </c>
      <c r="AL44" s="1092"/>
      <c r="AM44" s="996">
        <f t="shared" si="9"/>
        <v>0</v>
      </c>
      <c r="BA44" s="1742" t="s">
        <v>723</v>
      </c>
    </row>
    <row r="45" spans="2:53" x14ac:dyDescent="0.2">
      <c r="B45" s="1786" t="s">
        <v>685</v>
      </c>
      <c r="C45" s="1110"/>
      <c r="D45" s="1103">
        <f>COUNTIF(D6:D36,"ez")</f>
        <v>0</v>
      </c>
      <c r="E45" s="1092"/>
      <c r="F45" s="1097"/>
      <c r="G45" s="1103">
        <f>COUNTIF(G6:G36,"ez")</f>
        <v>0</v>
      </c>
      <c r="H45" s="1092"/>
      <c r="I45" s="1097"/>
      <c r="J45" s="1103">
        <f>COUNTIF(J6:J36,"ez")</f>
        <v>0</v>
      </c>
      <c r="K45" s="1092"/>
      <c r="L45" s="1097"/>
      <c r="M45" s="1103">
        <f>COUNTIF(M6:M36,"ez")</f>
        <v>0</v>
      </c>
      <c r="N45" s="1092"/>
      <c r="O45" s="1097"/>
      <c r="P45" s="1103">
        <f>COUNTIF(P6:P36,"ez")</f>
        <v>0</v>
      </c>
      <c r="Q45" s="1092"/>
      <c r="R45" s="1097"/>
      <c r="S45" s="1103">
        <f>COUNTIF(S6:S36,"ez")</f>
        <v>0</v>
      </c>
      <c r="T45" s="1092"/>
      <c r="U45" s="1097"/>
      <c r="V45" s="1103">
        <f>COUNTIF(V6:V36,"ez")</f>
        <v>0</v>
      </c>
      <c r="W45" s="1092"/>
      <c r="X45" s="1097"/>
      <c r="Y45" s="1103">
        <f>COUNTIF(Y6:Y36,"ez")</f>
        <v>0</v>
      </c>
      <c r="Z45" s="1092"/>
      <c r="AA45" s="1097"/>
      <c r="AB45" s="1103">
        <f>COUNTIF(AB6:AB36,"ez")</f>
        <v>0</v>
      </c>
      <c r="AC45" s="1092"/>
      <c r="AD45" s="1097"/>
      <c r="AE45" s="1103">
        <f>COUNTIF(AE6:AE36,"ez")</f>
        <v>0</v>
      </c>
      <c r="AF45" s="1092"/>
      <c r="AG45" s="1097"/>
      <c r="AH45" s="1103">
        <f>COUNTIF(AH6:AH36,"ez")</f>
        <v>0</v>
      </c>
      <c r="AI45" s="1092"/>
      <c r="AJ45" s="1097"/>
      <c r="AK45" s="1103">
        <f>COUNTIF(AK6:AK36,"ez")</f>
        <v>0</v>
      </c>
      <c r="AL45" s="1092"/>
      <c r="AM45" s="996">
        <f t="shared" si="9"/>
        <v>0</v>
      </c>
      <c r="BA45" s="1742" t="s">
        <v>724</v>
      </c>
    </row>
    <row r="46" spans="2:53" x14ac:dyDescent="0.2">
      <c r="B46" s="1825" t="s">
        <v>746</v>
      </c>
      <c r="C46" s="1110"/>
      <c r="D46" s="1103">
        <f>COUNTIF(D6:D36,"oa")</f>
        <v>0</v>
      </c>
      <c r="E46" s="1092"/>
      <c r="F46" s="1097"/>
      <c r="G46" s="1103">
        <f>COUNTIF(G6:G36,"oa")</f>
        <v>0</v>
      </c>
      <c r="H46" s="1092"/>
      <c r="I46" s="1097"/>
      <c r="J46" s="1103">
        <f>COUNTIF(J6:J36,"oa")</f>
        <v>0</v>
      </c>
      <c r="K46" s="1092"/>
      <c r="L46" s="1097"/>
      <c r="M46" s="1103">
        <f>COUNTIF(M6:M36,"oa")</f>
        <v>0</v>
      </c>
      <c r="N46" s="1092"/>
      <c r="O46" s="1097"/>
      <c r="P46" s="1103">
        <f>COUNTIF(P6:P36,"oa")</f>
        <v>0</v>
      </c>
      <c r="Q46" s="1092"/>
      <c r="R46" s="1097"/>
      <c r="S46" s="1103">
        <f>COUNTIF(S6:S36,"oa")</f>
        <v>0</v>
      </c>
      <c r="T46" s="1092"/>
      <c r="U46" s="1097"/>
      <c r="V46" s="1103">
        <f>COUNTIF(V6:V36,"oa")</f>
        <v>0</v>
      </c>
      <c r="W46" s="1092"/>
      <c r="X46" s="1097"/>
      <c r="Y46" s="1103">
        <f>COUNTIF(Y6:Y36,"oa")</f>
        <v>0</v>
      </c>
      <c r="Z46" s="1092"/>
      <c r="AA46" s="1097"/>
      <c r="AB46" s="1103">
        <f>COUNTIF(AB6:AB36,"oa")</f>
        <v>0</v>
      </c>
      <c r="AC46" s="1092"/>
      <c r="AD46" s="1097"/>
      <c r="AE46" s="1103">
        <f>COUNTIF(AE6:AE36,"oa")</f>
        <v>0</v>
      </c>
      <c r="AF46" s="1092"/>
      <c r="AG46" s="1097"/>
      <c r="AH46" s="1103">
        <f>COUNTIF(AH6:AH36,"oa")</f>
        <v>0</v>
      </c>
      <c r="AI46" s="1092"/>
      <c r="AJ46" s="1097"/>
      <c r="AK46" s="1103">
        <f>COUNTIF(AK6:AK36,"oa")</f>
        <v>0</v>
      </c>
      <c r="AL46" s="1092"/>
      <c r="AM46" s="996">
        <f t="shared" si="9"/>
        <v>0</v>
      </c>
      <c r="BA46" s="1742" t="s">
        <v>744</v>
      </c>
    </row>
    <row r="47" spans="2:53" x14ac:dyDescent="0.2">
      <c r="B47" s="1787" t="s">
        <v>682</v>
      </c>
      <c r="C47" s="1110"/>
      <c r="D47" s="1103">
        <f>COUNTIF(D6:D36,"kug")</f>
        <v>0</v>
      </c>
      <c r="E47" s="1092"/>
      <c r="F47" s="1097"/>
      <c r="G47" s="1103">
        <f>COUNTIF(G6:G36,"kug")</f>
        <v>0</v>
      </c>
      <c r="H47" s="1092"/>
      <c r="I47" s="1097"/>
      <c r="J47" s="1103">
        <f>COUNTIF(J6:J36,"kug")</f>
        <v>0</v>
      </c>
      <c r="K47" s="1092"/>
      <c r="L47" s="1097"/>
      <c r="M47" s="1103">
        <f>COUNTIF(M6:M36,"kug")</f>
        <v>0</v>
      </c>
      <c r="N47" s="1092"/>
      <c r="O47" s="1097"/>
      <c r="P47" s="1103">
        <f>COUNTIF(P6:P36,"kug")</f>
        <v>0</v>
      </c>
      <c r="Q47" s="1092"/>
      <c r="R47" s="1097"/>
      <c r="S47" s="1103">
        <f>COUNTIF(S6:S36,"kug")</f>
        <v>0</v>
      </c>
      <c r="T47" s="1092"/>
      <c r="U47" s="1097"/>
      <c r="V47" s="1103">
        <f>COUNTIF(V6:V36,"kug")</f>
        <v>0</v>
      </c>
      <c r="W47" s="1092"/>
      <c r="X47" s="1097"/>
      <c r="Y47" s="1103">
        <f>COUNTIF(Y6:Y36,"kug")</f>
        <v>0</v>
      </c>
      <c r="Z47" s="1092"/>
      <c r="AA47" s="1097"/>
      <c r="AB47" s="1103">
        <f>COUNTIF(AB6:AB36,"kug")</f>
        <v>0</v>
      </c>
      <c r="AC47" s="1092"/>
      <c r="AD47" s="1097"/>
      <c r="AE47" s="1103">
        <f>COUNTIF(AE6:AE36,"kug")</f>
        <v>0</v>
      </c>
      <c r="AF47" s="1092"/>
      <c r="AG47" s="1097"/>
      <c r="AH47" s="1103">
        <f>COUNTIF(AH6:AH36,"kug")</f>
        <v>0</v>
      </c>
      <c r="AI47" s="1092"/>
      <c r="AJ47" s="1097"/>
      <c r="AK47" s="1103">
        <f>COUNTIF(AK6:AK36,"kug")</f>
        <v>0</v>
      </c>
      <c r="AL47" s="1092"/>
      <c r="AM47" s="996">
        <f t="shared" si="9"/>
        <v>0</v>
      </c>
      <c r="BA47" s="1742" t="s">
        <v>713</v>
      </c>
    </row>
    <row r="48" spans="2:53" x14ac:dyDescent="0.2">
      <c r="B48" s="1596" t="s">
        <v>481</v>
      </c>
      <c r="C48" s="1110"/>
      <c r="D48" s="1103">
        <f>'1'!$N$43</f>
        <v>0</v>
      </c>
      <c r="E48" s="1092"/>
      <c r="F48" s="1097"/>
      <c r="G48" s="1103">
        <f>'2'!$N$43</f>
        <v>0</v>
      </c>
      <c r="H48" s="1092"/>
      <c r="I48" s="1097"/>
      <c r="J48" s="1103">
        <f>'3'!$N$43</f>
        <v>1</v>
      </c>
      <c r="K48" s="1092"/>
      <c r="L48" s="1097"/>
      <c r="M48" s="1103">
        <f>'4'!$N$43</f>
        <v>2</v>
      </c>
      <c r="N48" s="1092"/>
      <c r="O48" s="1097"/>
      <c r="P48" s="1103">
        <f>'5'!$N$43</f>
        <v>3</v>
      </c>
      <c r="Q48" s="1092"/>
      <c r="R48" s="1097"/>
      <c r="S48" s="1103">
        <f>'6'!$N$43</f>
        <v>0</v>
      </c>
      <c r="T48" s="1092"/>
      <c r="U48" s="1097"/>
      <c r="V48" s="1103">
        <f>'7'!$N$43</f>
        <v>0</v>
      </c>
      <c r="W48" s="1092"/>
      <c r="X48" s="1097"/>
      <c r="Y48" s="1103">
        <f>'8'!$N$43</f>
        <v>0</v>
      </c>
      <c r="Z48" s="1092"/>
      <c r="AA48" s="1097"/>
      <c r="AB48" s="1103">
        <f>'9'!$N$43</f>
        <v>0</v>
      </c>
      <c r="AC48" s="1092"/>
      <c r="AD48" s="1097"/>
      <c r="AE48" s="1103">
        <f>'10'!$N$43</f>
        <v>1</v>
      </c>
      <c r="AF48" s="1092"/>
      <c r="AG48" s="1097"/>
      <c r="AH48" s="1103">
        <f>'11'!$N$43</f>
        <v>0</v>
      </c>
      <c r="AI48" s="1092"/>
      <c r="AJ48" s="1097"/>
      <c r="AK48" s="1103">
        <f>'12'!$N$43</f>
        <v>2</v>
      </c>
      <c r="AL48" s="1092"/>
      <c r="AM48" s="996">
        <f t="shared" si="9"/>
        <v>9</v>
      </c>
      <c r="BA48" s="1742" t="s">
        <v>725</v>
      </c>
    </row>
    <row r="49" spans="2:58" x14ac:dyDescent="0.2">
      <c r="B49" s="1592" t="s">
        <v>482</v>
      </c>
      <c r="C49" s="1110"/>
      <c r="D49" s="1103">
        <f>COUNTIF(D6:D36,"v")</f>
        <v>0</v>
      </c>
      <c r="E49" s="1092"/>
      <c r="F49" s="1097"/>
      <c r="G49" s="1103">
        <f>COUNTIF(G6:G36,"v")</f>
        <v>0</v>
      </c>
      <c r="H49" s="1092"/>
      <c r="I49" s="1097"/>
      <c r="J49" s="1103">
        <f>COUNTIF(J6:J36,"v")</f>
        <v>0</v>
      </c>
      <c r="K49" s="1092"/>
      <c r="L49" s="1097"/>
      <c r="M49" s="1103">
        <f>COUNTIF(M6:M36,"v")</f>
        <v>0</v>
      </c>
      <c r="N49" s="1092"/>
      <c r="O49" s="1097"/>
      <c r="P49" s="1103">
        <f>COUNTIF(P6:P36,"v")</f>
        <v>0</v>
      </c>
      <c r="Q49" s="1092"/>
      <c r="R49" s="1097"/>
      <c r="S49" s="1103">
        <f>COUNTIF(S6:S36,"v")</f>
        <v>0</v>
      </c>
      <c r="T49" s="1092"/>
      <c r="U49" s="1097"/>
      <c r="V49" s="1103">
        <f>COUNTIF(V6:V36,"v")</f>
        <v>0</v>
      </c>
      <c r="W49" s="1092"/>
      <c r="X49" s="1097"/>
      <c r="Y49" s="1103">
        <f>COUNTIF(Y6:Y36,"v")</f>
        <v>0</v>
      </c>
      <c r="Z49" s="1092"/>
      <c r="AA49" s="1097"/>
      <c r="AB49" s="1103">
        <f>COUNTIF(AB6:AB36,"v")</f>
        <v>0</v>
      </c>
      <c r="AC49" s="1092"/>
      <c r="AD49" s="1097"/>
      <c r="AE49" s="1103">
        <f>COUNTIF(AE6:AE36,"v")</f>
        <v>0</v>
      </c>
      <c r="AF49" s="1092"/>
      <c r="AG49" s="1097"/>
      <c r="AH49" s="1103">
        <f>COUNTIF(AH6:AH36,"v")</f>
        <v>0</v>
      </c>
      <c r="AI49" s="1092"/>
      <c r="AJ49" s="1097"/>
      <c r="AK49" s="1103">
        <f>COUNTIF(AK6:AK36,"v")+IF(AK29="hfv",0.5,0)+IF(AK36="hfv",0.5,0)</f>
        <v>0</v>
      </c>
      <c r="AL49" s="1092"/>
      <c r="AM49" s="996">
        <f t="shared" si="9"/>
        <v>0</v>
      </c>
      <c r="BA49" s="1742" t="s">
        <v>726</v>
      </c>
    </row>
    <row r="50" spans="2:58" x14ac:dyDescent="0.2">
      <c r="B50" s="1591" t="s">
        <v>483</v>
      </c>
      <c r="C50" s="1110"/>
      <c r="D50" s="1103">
        <f>COUNTIF(D6:D36,"a")</f>
        <v>0</v>
      </c>
      <c r="E50" s="1092"/>
      <c r="F50" s="1097"/>
      <c r="G50" s="1103">
        <f>COUNTIF(G6:G36,"a")</f>
        <v>0</v>
      </c>
      <c r="H50" s="1092"/>
      <c r="I50" s="1097"/>
      <c r="J50" s="1103">
        <f>COUNTIF(J6:J36,"a")</f>
        <v>0</v>
      </c>
      <c r="K50" s="1092"/>
      <c r="L50" s="1097"/>
      <c r="M50" s="1103">
        <f>COUNTIF(M6:M36,"a")</f>
        <v>0</v>
      </c>
      <c r="N50" s="1092"/>
      <c r="O50" s="1097"/>
      <c r="P50" s="1103">
        <f>COUNTIF(P6:P36,"a")</f>
        <v>0</v>
      </c>
      <c r="Q50" s="1092"/>
      <c r="R50" s="1097"/>
      <c r="S50" s="1103">
        <f>COUNTIF(S6:S36,"a")</f>
        <v>0</v>
      </c>
      <c r="T50" s="1092"/>
      <c r="U50" s="1097"/>
      <c r="V50" s="1103">
        <f>COUNTIF(V6:V36,"a")</f>
        <v>0</v>
      </c>
      <c r="W50" s="1092"/>
      <c r="X50" s="1097"/>
      <c r="Y50" s="1103">
        <f>COUNTIF(Y6:Y36,"a")</f>
        <v>0</v>
      </c>
      <c r="Z50" s="1092"/>
      <c r="AA50" s="1097"/>
      <c r="AB50" s="1103">
        <f>COUNTIF(AB6:AB36,"a")</f>
        <v>0</v>
      </c>
      <c r="AC50" s="1092"/>
      <c r="AD50" s="1097"/>
      <c r="AE50" s="1103">
        <f>COUNTIF(AE6:AE36,"a")</f>
        <v>0</v>
      </c>
      <c r="AF50" s="1092"/>
      <c r="AG50" s="1097"/>
      <c r="AH50" s="1103">
        <f>COUNTIF(AH6:AH36,"a")</f>
        <v>0</v>
      </c>
      <c r="AI50" s="1092"/>
      <c r="AJ50" s="1097"/>
      <c r="AK50" s="1103">
        <f>COUNTIF(AK6:AK36,"a")</f>
        <v>0</v>
      </c>
      <c r="AL50" s="1092"/>
      <c r="AM50" s="996">
        <f t="shared" si="9"/>
        <v>0</v>
      </c>
      <c r="BA50" s="1742" t="s">
        <v>727</v>
      </c>
    </row>
    <row r="51" spans="2:58" x14ac:dyDescent="0.2">
      <c r="B51" s="1594" t="s">
        <v>484</v>
      </c>
      <c r="C51" s="1110"/>
      <c r="D51" s="1103">
        <f>COUNTIF(D6:D36,"g")</f>
        <v>0</v>
      </c>
      <c r="E51" s="1092"/>
      <c r="F51" s="1097"/>
      <c r="G51" s="1103">
        <f>COUNTIF(G6:G36,"g")</f>
        <v>0</v>
      </c>
      <c r="H51" s="1092"/>
      <c r="I51" s="1097"/>
      <c r="J51" s="1103">
        <f>COUNTIF(J6:J36,"g")</f>
        <v>0</v>
      </c>
      <c r="K51" s="1092"/>
      <c r="L51" s="1097"/>
      <c r="M51" s="1103">
        <f>COUNTIF(M6:M36,"g")</f>
        <v>0</v>
      </c>
      <c r="N51" s="1092"/>
      <c r="O51" s="1097"/>
      <c r="P51" s="1103">
        <f>COUNTIF(P6:P36,"g")</f>
        <v>0</v>
      </c>
      <c r="Q51" s="1092"/>
      <c r="R51" s="1097"/>
      <c r="S51" s="1103">
        <f>COUNTIF(S6:S36,"g")</f>
        <v>0</v>
      </c>
      <c r="T51" s="1092"/>
      <c r="U51" s="1097"/>
      <c r="V51" s="1103">
        <f>COUNTIF(V6:V36,"g")</f>
        <v>0</v>
      </c>
      <c r="W51" s="1092"/>
      <c r="X51" s="1097"/>
      <c r="Y51" s="1103">
        <f>COUNTIF(Y6:Y36,"g")</f>
        <v>0</v>
      </c>
      <c r="Z51" s="1092"/>
      <c r="AA51" s="1097"/>
      <c r="AB51" s="1103">
        <f>COUNTIF(AB6:AB36,"g")</f>
        <v>0</v>
      </c>
      <c r="AC51" s="1092"/>
      <c r="AD51" s="1097"/>
      <c r="AE51" s="1103">
        <f>COUNTIF(AE6:AE36,"g")</f>
        <v>0</v>
      </c>
      <c r="AF51" s="1092"/>
      <c r="AG51" s="1097"/>
      <c r="AH51" s="1103">
        <f>COUNTIF(AH6:AH36,"g")</f>
        <v>0</v>
      </c>
      <c r="AI51" s="1092"/>
      <c r="AJ51" s="1097"/>
      <c r="AK51" s="1103">
        <f>COUNTIF(AK6:AK36,"g")</f>
        <v>0</v>
      </c>
      <c r="AL51" s="1092"/>
      <c r="AM51" s="996">
        <f t="shared" si="9"/>
        <v>0</v>
      </c>
      <c r="BA51" s="1742" t="s">
        <v>728</v>
      </c>
    </row>
    <row r="52" spans="2:58" x14ac:dyDescent="0.2">
      <c r="B52" s="995" t="str">
        <f>Übersicht!E26</f>
        <v>s01</v>
      </c>
      <c r="C52" s="1110"/>
      <c r="D52" s="1103">
        <f>COUNTIF(D6:D36,CONCATENATE("=",Übersicht!$E$26))</f>
        <v>0</v>
      </c>
      <c r="E52" s="1092"/>
      <c r="F52" s="1097"/>
      <c r="G52" s="1103">
        <f>COUNTIF(G6:G36,CONCATENATE("=",Übersicht!$E$26))</f>
        <v>0</v>
      </c>
      <c r="H52" s="1092"/>
      <c r="I52" s="1097"/>
      <c r="J52" s="1103">
        <f>COUNTIF(J6:J36,CONCATENATE("=",Übersicht!$E$26))</f>
        <v>0</v>
      </c>
      <c r="K52" s="1092"/>
      <c r="L52" s="1097"/>
      <c r="M52" s="1103">
        <f>COUNTIF(M6:M36,CONCATENATE("=",Übersicht!$E$26))</f>
        <v>0</v>
      </c>
      <c r="N52" s="1092"/>
      <c r="O52" s="1097"/>
      <c r="P52" s="1103">
        <f>COUNTIF(P6:P36,CONCATENATE("=",Übersicht!$E$26))</f>
        <v>0</v>
      </c>
      <c r="Q52" s="1092"/>
      <c r="R52" s="1097"/>
      <c r="S52" s="1103">
        <f>COUNTIF(S6:S36,CONCATENATE("=",Übersicht!$E$26))</f>
        <v>0</v>
      </c>
      <c r="T52" s="1092"/>
      <c r="U52" s="1097"/>
      <c r="V52" s="1103">
        <f>COUNTIF(V6:V36,CONCATENATE("=",Übersicht!$E$26))</f>
        <v>0</v>
      </c>
      <c r="W52" s="1092"/>
      <c r="X52" s="1097"/>
      <c r="Y52" s="1103">
        <f>COUNTIF(Y6:Y36,CONCATENATE("=",Übersicht!$E$26))</f>
        <v>0</v>
      </c>
      <c r="Z52" s="1092"/>
      <c r="AA52" s="1097"/>
      <c r="AB52" s="1103">
        <f>COUNTIF(AB6:AB36,CONCATENATE("=",Übersicht!$E$26))</f>
        <v>0</v>
      </c>
      <c r="AC52" s="1092"/>
      <c r="AD52" s="1097"/>
      <c r="AE52" s="1103">
        <f>COUNTIF(AE6:AE36,CONCATENATE("=",Übersicht!$E$26))</f>
        <v>0</v>
      </c>
      <c r="AF52" s="1092"/>
      <c r="AG52" s="1097"/>
      <c r="AH52" s="1103">
        <f>COUNTIF(AH6:AH36,CONCATENATE("=",Übersicht!$E$26))</f>
        <v>0</v>
      </c>
      <c r="AI52" s="1092"/>
      <c r="AJ52" s="1097"/>
      <c r="AK52" s="1103">
        <f>COUNTIF(AK6:AK36,CONCATENATE("=",Übersicht!$E$26))</f>
        <v>0</v>
      </c>
      <c r="AL52" s="1092"/>
      <c r="AM52" s="996">
        <f t="shared" si="9"/>
        <v>0</v>
      </c>
      <c r="BA52" s="1788"/>
      <c r="BB52" s="1788"/>
      <c r="BC52" s="1788"/>
      <c r="BD52" s="1788"/>
      <c r="BE52" s="1788"/>
      <c r="BF52" s="1788"/>
    </row>
    <row r="53" spans="2:58" x14ac:dyDescent="0.2">
      <c r="B53" s="995" t="str">
        <f>Übersicht!E27</f>
        <v>s02</v>
      </c>
      <c r="C53" s="1110"/>
      <c r="D53" s="1103">
        <f>COUNTIF(D6:D36,CONCATENATE("=",Übersicht!$E$27))</f>
        <v>0</v>
      </c>
      <c r="E53" s="1092"/>
      <c r="F53" s="1097"/>
      <c r="G53" s="1103">
        <f>COUNTIF(G6:G36,CONCATENATE("=",Übersicht!$E$27))</f>
        <v>0</v>
      </c>
      <c r="H53" s="1092"/>
      <c r="I53" s="1097"/>
      <c r="J53" s="1103">
        <f>COUNTIF(J6:J36,CONCATENATE("=",Übersicht!$E$27))</f>
        <v>0</v>
      </c>
      <c r="K53" s="1092"/>
      <c r="L53" s="1097"/>
      <c r="M53" s="1103">
        <f>COUNTIF(M6:M36,CONCATENATE("=",Übersicht!$E$27))</f>
        <v>0</v>
      </c>
      <c r="N53" s="1092"/>
      <c r="O53" s="1097"/>
      <c r="P53" s="1103">
        <f>COUNTIF(P6:P36,CONCATENATE("=",Übersicht!$E$27))</f>
        <v>0</v>
      </c>
      <c r="Q53" s="1092"/>
      <c r="R53" s="1097"/>
      <c r="S53" s="1103">
        <f>COUNTIF(S6:S36,CONCATENATE("=",Übersicht!$E$27))</f>
        <v>0</v>
      </c>
      <c r="T53" s="1092"/>
      <c r="U53" s="1097"/>
      <c r="V53" s="1103">
        <f>COUNTIF(V6:V36,CONCATENATE("=",Übersicht!$E$27))</f>
        <v>0</v>
      </c>
      <c r="W53" s="1092"/>
      <c r="X53" s="1097"/>
      <c r="Y53" s="1103">
        <f>COUNTIF(Y6:Y36,CONCATENATE("=",Übersicht!$E$27))</f>
        <v>0</v>
      </c>
      <c r="Z53" s="1092"/>
      <c r="AA53" s="1097"/>
      <c r="AB53" s="1103">
        <f>COUNTIF(AB6:AB36,CONCATENATE("=",Übersicht!$E$27))</f>
        <v>0</v>
      </c>
      <c r="AC53" s="1092"/>
      <c r="AD53" s="1097"/>
      <c r="AE53" s="1103">
        <f>COUNTIF(AE6:AE36,CONCATENATE("=",Übersicht!$E$27))</f>
        <v>0</v>
      </c>
      <c r="AF53" s="1092"/>
      <c r="AG53" s="1097"/>
      <c r="AH53" s="1103">
        <f>COUNTIF(AH6:AH36,CONCATENATE("=",Übersicht!$E$27))</f>
        <v>0</v>
      </c>
      <c r="AI53" s="1092"/>
      <c r="AJ53" s="1097"/>
      <c r="AK53" s="1103">
        <f>COUNTIF(AK6:AK36,CONCATENATE("=",Übersicht!$E$27))</f>
        <v>0</v>
      </c>
      <c r="AL53" s="1092"/>
      <c r="AM53" s="996">
        <f t="shared" si="9"/>
        <v>0</v>
      </c>
      <c r="BA53" s="1788"/>
      <c r="BB53" s="1788"/>
      <c r="BC53" s="1788"/>
      <c r="BD53" s="1788"/>
      <c r="BE53" s="1788"/>
      <c r="BF53" s="1788"/>
    </row>
    <row r="54" spans="2:58" x14ac:dyDescent="0.2">
      <c r="B54" s="995" t="str">
        <f>Übersicht!E28</f>
        <v>s03</v>
      </c>
      <c r="C54" s="1110"/>
      <c r="D54" s="1103">
        <f>COUNTIF(D6:D36,CONCATENATE("=",Übersicht!$E$28))</f>
        <v>0</v>
      </c>
      <c r="E54" s="1092"/>
      <c r="F54" s="1097"/>
      <c r="G54" s="1103">
        <f>COUNTIF(G6:G36,CONCATENATE("=",Übersicht!$E$28))</f>
        <v>0</v>
      </c>
      <c r="H54" s="1092"/>
      <c r="I54" s="1097"/>
      <c r="J54" s="1103">
        <f>COUNTIF(J6:J36,CONCATENATE("=",Übersicht!$E$28))</f>
        <v>0</v>
      </c>
      <c r="K54" s="1092"/>
      <c r="L54" s="1097"/>
      <c r="M54" s="1103">
        <f>COUNTIF(M6:M36,CONCATENATE("=",Übersicht!$E$28))</f>
        <v>0</v>
      </c>
      <c r="N54" s="1092"/>
      <c r="O54" s="1097"/>
      <c r="P54" s="1103">
        <f>COUNTIF(P6:P36,CONCATENATE("=",Übersicht!$E$28))</f>
        <v>0</v>
      </c>
      <c r="Q54" s="1092"/>
      <c r="R54" s="1097"/>
      <c r="S54" s="1103">
        <f>COUNTIF(S6:S36,CONCATENATE("=",Übersicht!$E$28))</f>
        <v>0</v>
      </c>
      <c r="T54" s="1092"/>
      <c r="U54" s="1097"/>
      <c r="V54" s="1103">
        <f>COUNTIF(V6:V36,CONCATENATE("=",Übersicht!$E$28))</f>
        <v>0</v>
      </c>
      <c r="W54" s="1092"/>
      <c r="X54" s="1097"/>
      <c r="Y54" s="1103">
        <f>COUNTIF(Y6:Y36,CONCATENATE("=",Übersicht!$E$28))</f>
        <v>0</v>
      </c>
      <c r="Z54" s="1092"/>
      <c r="AA54" s="1097"/>
      <c r="AB54" s="1103">
        <f>COUNTIF(AB6:AB36,CONCATENATE("=",Übersicht!$E$28))</f>
        <v>0</v>
      </c>
      <c r="AC54" s="1092"/>
      <c r="AD54" s="1097"/>
      <c r="AE54" s="1103">
        <f>COUNTIF(AE6:AE36,CONCATENATE("=",Übersicht!$E$28))</f>
        <v>0</v>
      </c>
      <c r="AF54" s="1092"/>
      <c r="AG54" s="1097"/>
      <c r="AH54" s="1103">
        <f>COUNTIF(AH6:AH36,CONCATENATE("=",Übersicht!$E$28))</f>
        <v>0</v>
      </c>
      <c r="AI54" s="1092"/>
      <c r="AJ54" s="1097"/>
      <c r="AK54" s="1103">
        <f>COUNTIF(AK6:AK36,CONCATENATE("=",Übersicht!$E$28))</f>
        <v>0</v>
      </c>
      <c r="AL54" s="1092"/>
      <c r="AM54" s="996">
        <f t="shared" si="9"/>
        <v>0</v>
      </c>
      <c r="BA54" s="1788"/>
      <c r="BB54" s="1788"/>
      <c r="BC54" s="1788"/>
      <c r="BD54" s="1788"/>
      <c r="BE54" s="1788"/>
      <c r="BF54" s="1788"/>
    </row>
    <row r="55" spans="2:58" x14ac:dyDescent="0.2">
      <c r="B55" s="1597" t="s">
        <v>485</v>
      </c>
      <c r="C55" s="1110"/>
      <c r="D55" s="1103">
        <f>COUNTIF(D6:D36,"d")</f>
        <v>0</v>
      </c>
      <c r="E55" s="1092"/>
      <c r="F55" s="1097"/>
      <c r="G55" s="1103">
        <f>COUNTIF(G6:G36,"d")</f>
        <v>0</v>
      </c>
      <c r="H55" s="1092"/>
      <c r="I55" s="1097"/>
      <c r="J55" s="1103">
        <f>COUNTIF(J6:J36,"d")</f>
        <v>0</v>
      </c>
      <c r="K55" s="1092"/>
      <c r="L55" s="1097"/>
      <c r="M55" s="1103">
        <f>COUNTIF(M6:M36,"d")</f>
        <v>0</v>
      </c>
      <c r="N55" s="1092"/>
      <c r="O55" s="1097"/>
      <c r="P55" s="1103">
        <f>COUNTIF(P6:P36,"d")</f>
        <v>0</v>
      </c>
      <c r="Q55" s="1092"/>
      <c r="R55" s="1097"/>
      <c r="S55" s="1103">
        <f>COUNTIF(S6:S36,"d")</f>
        <v>0</v>
      </c>
      <c r="T55" s="1092"/>
      <c r="U55" s="1097"/>
      <c r="V55" s="1103">
        <f>COUNTIF(V6:V36,"d")</f>
        <v>0</v>
      </c>
      <c r="W55" s="1092"/>
      <c r="X55" s="1097"/>
      <c r="Y55" s="1103">
        <f>COUNTIF(Y6:Y36,"d")</f>
        <v>0</v>
      </c>
      <c r="Z55" s="1092"/>
      <c r="AA55" s="1097"/>
      <c r="AB55" s="1103">
        <f>COUNTIF(AB6:AB36,"d")</f>
        <v>0</v>
      </c>
      <c r="AC55" s="1092"/>
      <c r="AD55" s="1097"/>
      <c r="AE55" s="1103">
        <f>COUNTIF(AE6:AE36,"d")</f>
        <v>0</v>
      </c>
      <c r="AF55" s="1092"/>
      <c r="AG55" s="1097"/>
      <c r="AH55" s="1103">
        <f>COUNTIF(AH6:AH36,"d")</f>
        <v>0</v>
      </c>
      <c r="AI55" s="1092"/>
      <c r="AJ55" s="1097"/>
      <c r="AK55" s="1103">
        <f>COUNTIF(AK6:AK36,"d")</f>
        <v>0</v>
      </c>
      <c r="AL55" s="1092"/>
      <c r="AM55" s="996">
        <f t="shared" si="9"/>
        <v>0</v>
      </c>
      <c r="BA55" s="1742" t="s">
        <v>729</v>
      </c>
    </row>
    <row r="56" spans="2:58" x14ac:dyDescent="0.2">
      <c r="B56" s="1595" t="s">
        <v>486</v>
      </c>
      <c r="C56" s="1111"/>
      <c r="D56" s="1104">
        <f>COUNTIF(D6:D36,"dr")</f>
        <v>0</v>
      </c>
      <c r="E56" s="1093"/>
      <c r="F56" s="1098"/>
      <c r="G56" s="1104">
        <f>COUNTIF(G6:G36,"dr")</f>
        <v>0</v>
      </c>
      <c r="H56" s="1093"/>
      <c r="I56" s="1098"/>
      <c r="J56" s="1104">
        <f>COUNTIF(J6:J36,"dr")</f>
        <v>0</v>
      </c>
      <c r="K56" s="1093"/>
      <c r="L56" s="1098"/>
      <c r="M56" s="1104">
        <f>COUNTIF(M6:M36,"dr")</f>
        <v>0</v>
      </c>
      <c r="N56" s="1093"/>
      <c r="O56" s="1098"/>
      <c r="P56" s="1104">
        <f>COUNTIF(P6:P36,"dr")</f>
        <v>0</v>
      </c>
      <c r="Q56" s="1093"/>
      <c r="R56" s="1098"/>
      <c r="S56" s="1104">
        <f>COUNTIF(S6:S36,"dr")</f>
        <v>0</v>
      </c>
      <c r="T56" s="1093"/>
      <c r="U56" s="1098"/>
      <c r="V56" s="1104">
        <f>COUNTIF(V6:V36,"dr")</f>
        <v>0</v>
      </c>
      <c r="W56" s="1093"/>
      <c r="X56" s="1098"/>
      <c r="Y56" s="1104">
        <f>COUNTIF(Y6:Y36,"dr")</f>
        <v>0</v>
      </c>
      <c r="Z56" s="1093"/>
      <c r="AA56" s="1098"/>
      <c r="AB56" s="1104">
        <f>COUNTIF(AB6:AB36,"dr")</f>
        <v>0</v>
      </c>
      <c r="AC56" s="1093"/>
      <c r="AD56" s="1098"/>
      <c r="AE56" s="1104">
        <f>COUNTIF(AE6:AE36,"dr")</f>
        <v>0</v>
      </c>
      <c r="AF56" s="1093"/>
      <c r="AG56" s="1098"/>
      <c r="AH56" s="1104">
        <f>COUNTIF(AH6:AH36,"dr")</f>
        <v>0</v>
      </c>
      <c r="AI56" s="1093"/>
      <c r="AJ56" s="1098"/>
      <c r="AK56" s="1104">
        <f>COUNTIF(AK6:AK36,"dr")</f>
        <v>0</v>
      </c>
      <c r="AL56" s="1093"/>
      <c r="AM56" s="996">
        <f t="shared" si="9"/>
        <v>0</v>
      </c>
      <c r="BA56" s="1742" t="s">
        <v>730</v>
      </c>
    </row>
    <row r="57" spans="2:58" ht="13.5" thickBot="1" x14ac:dyDescent="0.25">
      <c r="B57" s="997" t="str">
        <f>Soll_Stat</f>
        <v>soll</v>
      </c>
      <c r="C57" s="1112"/>
      <c r="D57" s="1105">
        <f>COUNTIF(D6:D36,CONCATENATE("=",Soll_Stat))</f>
        <v>0</v>
      </c>
      <c r="E57" s="1094"/>
      <c r="F57" s="1099"/>
      <c r="G57" s="1105">
        <f>COUNTIF(G6:G36,CONCATENATE("=",Soll_Stat))</f>
        <v>0</v>
      </c>
      <c r="H57" s="1094"/>
      <c r="I57" s="1099"/>
      <c r="J57" s="1105">
        <f>COUNTIF(J6:J36,CONCATENATE("=",Soll_Stat))</f>
        <v>0</v>
      </c>
      <c r="K57" s="1094"/>
      <c r="L57" s="1099"/>
      <c r="M57" s="1105">
        <f>COUNTIF(M6:M36,CONCATENATE("=",Soll_Stat))</f>
        <v>0</v>
      </c>
      <c r="N57" s="1094"/>
      <c r="O57" s="1099"/>
      <c r="P57" s="1105">
        <f>COUNTIF(P6:P36,CONCATENATE("=",Soll_Stat))</f>
        <v>0</v>
      </c>
      <c r="Q57" s="1094"/>
      <c r="R57" s="1099"/>
      <c r="S57" s="1105">
        <f>COUNTIF(S6:S36,CONCATENATE("=",Soll_Stat))</f>
        <v>0</v>
      </c>
      <c r="T57" s="1094"/>
      <c r="U57" s="1099"/>
      <c r="V57" s="1105">
        <f>COUNTIF(V6:V36,CONCATENATE("=",Soll_Stat))</f>
        <v>0</v>
      </c>
      <c r="W57" s="1094"/>
      <c r="X57" s="1099"/>
      <c r="Y57" s="1105">
        <f>COUNTIF(Y6:Y36,CONCATENATE("=",Soll_Stat))</f>
        <v>0</v>
      </c>
      <c r="Z57" s="1094"/>
      <c r="AA57" s="1099"/>
      <c r="AB57" s="1105">
        <f>COUNTIF(AB6:AB36,CONCATENATE("=",Soll_Stat))</f>
        <v>0</v>
      </c>
      <c r="AC57" s="1094"/>
      <c r="AD57" s="1099"/>
      <c r="AE57" s="1105">
        <f>COUNTIF(AE6:AE36,CONCATENATE("=",Soll_Stat))</f>
        <v>0</v>
      </c>
      <c r="AF57" s="1094"/>
      <c r="AG57" s="1099"/>
      <c r="AH57" s="1105">
        <f>COUNTIF(AH6:AH36,CONCATENATE("=",Soll_Stat))</f>
        <v>0</v>
      </c>
      <c r="AI57" s="1094"/>
      <c r="AJ57" s="1099"/>
      <c r="AK57" s="1105">
        <f>COUNTIF(AK6:AK36,CONCATENATE("=",Soll_Stat))</f>
        <v>0</v>
      </c>
      <c r="AL57" s="1094"/>
      <c r="AM57" s="998">
        <f t="shared" si="9"/>
        <v>0</v>
      </c>
      <c r="BA57" s="1742" t="s">
        <v>844</v>
      </c>
    </row>
    <row r="59" spans="2:58" ht="13.5" thickBot="1" x14ac:dyDescent="0.25"/>
    <row r="60" spans="2:58" ht="15.75" x14ac:dyDescent="0.2">
      <c r="I60" s="51"/>
      <c r="J60" s="1577" t="s">
        <v>14</v>
      </c>
      <c r="K60" s="1580"/>
      <c r="L60" s="1580"/>
      <c r="M60" s="1580"/>
      <c r="N60" s="1580"/>
      <c r="O60" s="1574"/>
      <c r="P60" s="1574"/>
      <c r="Q60" s="1574"/>
      <c r="R60" s="1575"/>
      <c r="S60" s="2138" t="s">
        <v>631</v>
      </c>
      <c r="T60" s="2139"/>
      <c r="U60" s="2139"/>
      <c r="V60" s="2139"/>
      <c r="W60" s="2140"/>
      <c r="X60" s="2130">
        <f>Übersicht!E8</f>
        <v>0</v>
      </c>
      <c r="Y60" s="2130"/>
      <c r="Z60" s="2130"/>
      <c r="AA60" s="2130"/>
      <c r="AB60" s="2131"/>
    </row>
    <row r="61" spans="2:58" x14ac:dyDescent="0.2">
      <c r="I61" s="51"/>
      <c r="J61" s="1578" t="s">
        <v>16</v>
      </c>
      <c r="K61" s="1581"/>
      <c r="L61" s="1581"/>
      <c r="M61" s="1581"/>
      <c r="N61" s="1581"/>
      <c r="O61" s="2117" t="s">
        <v>17</v>
      </c>
      <c r="P61" s="2118"/>
      <c r="Q61" s="2118"/>
      <c r="R61" s="2119"/>
      <c r="S61" s="2117" t="s">
        <v>18</v>
      </c>
      <c r="T61" s="2118"/>
      <c r="U61" s="2118"/>
      <c r="V61" s="2118"/>
      <c r="W61" s="2119"/>
      <c r="X61" s="2117" t="s">
        <v>19</v>
      </c>
      <c r="Y61" s="2118"/>
      <c r="Z61" s="2118"/>
      <c r="AA61" s="2118"/>
      <c r="AB61" s="2132"/>
    </row>
    <row r="62" spans="2:58" x14ac:dyDescent="0.2">
      <c r="I62" s="51"/>
      <c r="J62" s="2126">
        <f>Übersicht!B10</f>
        <v>0</v>
      </c>
      <c r="K62" s="2121"/>
      <c r="L62" s="2121"/>
      <c r="M62" s="2121"/>
      <c r="N62" s="2122"/>
      <c r="O62" s="2120">
        <f>Übersicht!C10</f>
        <v>30</v>
      </c>
      <c r="P62" s="2121"/>
      <c r="Q62" s="2121"/>
      <c r="R62" s="2122"/>
      <c r="S62" s="2133">
        <f>Übersicht!D10</f>
        <v>0</v>
      </c>
      <c r="T62" s="2134"/>
      <c r="U62" s="2134"/>
      <c r="V62" s="2134"/>
      <c r="W62" s="2141"/>
      <c r="X62" s="2133">
        <f>Übersicht!E10</f>
        <v>30</v>
      </c>
      <c r="Y62" s="2134"/>
      <c r="Z62" s="2134"/>
      <c r="AA62" s="2134"/>
      <c r="AB62" s="2135"/>
    </row>
    <row r="63" spans="2:58" ht="13.5" thickBot="1" x14ac:dyDescent="0.25">
      <c r="I63" s="51"/>
      <c r="J63" s="2127" t="s">
        <v>632</v>
      </c>
      <c r="K63" s="2128"/>
      <c r="L63" s="2128"/>
      <c r="M63" s="2128"/>
      <c r="N63" s="2128"/>
      <c r="O63" s="2128"/>
      <c r="P63" s="2128"/>
      <c r="Q63" s="2128"/>
      <c r="R63" s="2129"/>
      <c r="S63" s="2142">
        <f>Übersicht!D11</f>
        <v>34788</v>
      </c>
      <c r="T63" s="2143"/>
      <c r="U63" s="2143"/>
      <c r="V63" s="2143"/>
      <c r="W63" s="2144"/>
      <c r="X63" s="2136">
        <f>Übersicht!E11</f>
        <v>0</v>
      </c>
      <c r="Y63" s="2136"/>
      <c r="Z63" s="2136"/>
      <c r="AA63" s="2136"/>
      <c r="AB63" s="2137"/>
    </row>
    <row r="64" spans="2:58" ht="13.5" thickBot="1" x14ac:dyDescent="0.25">
      <c r="I64" s="51"/>
      <c r="J64" s="1576" t="s">
        <v>22</v>
      </c>
      <c r="K64" s="1582"/>
      <c r="L64" s="1582"/>
      <c r="M64" s="1582"/>
      <c r="N64" s="1582"/>
      <c r="O64" s="2123">
        <f>Übersicht!C12</f>
        <v>0</v>
      </c>
      <c r="P64" s="2124"/>
      <c r="Q64" s="2124"/>
      <c r="R64" s="2125"/>
      <c r="S64" s="2114" t="str">
        <f>Übersicht!D12</f>
        <v xml:space="preserve"> </v>
      </c>
      <c r="T64" s="2115"/>
      <c r="U64" s="2115"/>
      <c r="V64" s="2115"/>
      <c r="W64" s="2115"/>
      <c r="X64" s="2115"/>
      <c r="Y64" s="2115"/>
      <c r="Z64" s="2115"/>
      <c r="AA64" s="2115"/>
      <c r="AB64" s="2116"/>
    </row>
  </sheetData>
  <sheetProtection password="CC1A" sheet="1" objects="1" scenarios="1"/>
  <mergeCells count="14">
    <mergeCell ref="X60:AB60"/>
    <mergeCell ref="X61:AB61"/>
    <mergeCell ref="X62:AB62"/>
    <mergeCell ref="X63:AB63"/>
    <mergeCell ref="S60:W60"/>
    <mergeCell ref="S61:W61"/>
    <mergeCell ref="S62:W62"/>
    <mergeCell ref="S63:W63"/>
    <mergeCell ref="S64:AB64"/>
    <mergeCell ref="O61:R61"/>
    <mergeCell ref="O62:R62"/>
    <mergeCell ref="O64:R64"/>
    <mergeCell ref="J62:N62"/>
    <mergeCell ref="J63:R63"/>
  </mergeCells>
  <conditionalFormatting sqref="C6:C36 F6:F34 I6:I36 L6:L35 O6:O36 R6:R35 U6:U36 X6:X36 AA6:AA35 AD6:AD36 AG6:AG35 AJ6:AJ36">
    <cfRule type="containsText" dxfId="86" priority="15" stopIfTrue="1" operator="containsText" text="s">
      <formula>NOT(ISERROR(SEARCH("s",C6)))</formula>
    </cfRule>
  </conditionalFormatting>
  <conditionalFormatting sqref="D6:D36 G6:G34 J6:J36 M6:M35 P6:P36 S6:S35 V6:V36 Y6:Y36 AB6:AB35 AE6:AE36 AH6:AH35 AK6:AK36">
    <cfRule type="cellIs" dxfId="85" priority="1" stopIfTrue="1" operator="equal">
      <formula>"ez"</formula>
    </cfRule>
    <cfRule type="cellIs" dxfId="84" priority="2" stopIfTrue="1" operator="equal">
      <formula>"m"</formula>
    </cfRule>
    <cfRule type="cellIs" dxfId="83" priority="3" stopIfTrue="1" operator="equal">
      <formula>"kug"</formula>
    </cfRule>
    <cfRule type="cellIs" dxfId="82" priority="4" stopIfTrue="1" operator="equal">
      <formula>"kk"</formula>
    </cfRule>
    <cfRule type="cellIs" dxfId="81" priority="5" stopIfTrue="1" operator="equal">
      <formula>"dr"</formula>
    </cfRule>
    <cfRule type="cellIs" dxfId="80" priority="6" stopIfTrue="1" operator="equal">
      <formula>"d"</formula>
    </cfRule>
    <cfRule type="cellIs" dxfId="79" priority="7" stopIfTrue="1" operator="equal">
      <formula>"a"</formula>
    </cfRule>
    <cfRule type="cellIs" dxfId="78" priority="8" stopIfTrue="1" operator="equal">
      <formula>"v"</formula>
    </cfRule>
    <cfRule type="cellIs" dxfId="77" priority="9" stopIfTrue="1" operator="equal">
      <formula>"f"</formula>
    </cfRule>
    <cfRule type="cellIs" dxfId="76" priority="10" stopIfTrue="1" operator="equal">
      <formula>"k"</formula>
    </cfRule>
    <cfRule type="cellIs" dxfId="75" priority="11" stopIfTrue="1" operator="equal">
      <formula>"g"</formula>
    </cfRule>
    <cfRule type="cellIs" dxfId="74" priority="12" stopIfTrue="1" operator="equal">
      <formula>"s"</formula>
    </cfRule>
    <cfRule type="cellIs" dxfId="73" priority="13" stopIfTrue="1" operator="equal">
      <formula>"h"</formula>
    </cfRule>
    <cfRule type="cellIs" dxfId="72" priority="14" stopIfTrue="1" operator="equal">
      <formula>"u"</formula>
    </cfRule>
  </conditionalFormatting>
  <printOptions horizontalCentered="1"/>
  <pageMargins left="0.51181102362204722" right="0.33" top="0.98425196850393704" bottom="0.98425196850393704" header="0.51181102362204722" footer="0.51181102362204722"/>
  <pageSetup paperSize="9" scale="82" orientation="portrait" horizontalDpi="4294967294" verticalDpi="120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C68"/>
  <sheetViews>
    <sheetView showGridLines="0" zoomScaleNormal="100" workbookViewId="0">
      <pane ySplit="1" topLeftCell="A2" activePane="bottomLeft" state="frozen"/>
      <selection activeCell="E5" sqref="E5"/>
      <selection pane="bottomLeft" activeCell="AB1" sqref="AB1"/>
    </sheetView>
  </sheetViews>
  <sheetFormatPr baseColWidth="10" defaultColWidth="11.42578125" defaultRowHeight="12.75" x14ac:dyDescent="0.2"/>
  <cols>
    <col min="1" max="1" width="1.28515625" style="67" customWidth="1"/>
    <col min="2" max="2" width="2.7109375" style="67" customWidth="1"/>
    <col min="3" max="9" width="3.7109375" style="67" customWidth="1"/>
    <col min="10" max="10" width="2.7109375" style="67" customWidth="1"/>
    <col min="11" max="17" width="3.7109375" style="67" customWidth="1"/>
    <col min="18" max="18" width="2.7109375" style="67" customWidth="1"/>
    <col min="19" max="25" width="3.7109375" style="67" customWidth="1"/>
    <col min="26" max="26" width="10.42578125" style="69" customWidth="1"/>
    <col min="27" max="27" width="15.7109375" style="70" customWidth="1"/>
    <col min="28" max="28" width="5.85546875" style="70" customWidth="1"/>
    <col min="29" max="29" width="2.5703125" style="67" customWidth="1"/>
    <col min="30" max="36" width="3.7109375" style="67" customWidth="1"/>
    <col min="37" max="37" width="2.7109375" style="67" customWidth="1"/>
    <col min="38" max="44" width="3.7109375" style="67" customWidth="1"/>
    <col min="45" max="45" width="2.7109375" style="67" customWidth="1"/>
    <col min="46" max="52" width="3.7109375" style="67" customWidth="1"/>
    <col min="53" max="53" width="10.140625" style="67" customWidth="1"/>
    <col min="54" max="54" width="15.7109375" style="67" customWidth="1"/>
    <col min="55" max="16384" width="11.42578125" style="67"/>
  </cols>
  <sheetData>
    <row r="1" spans="1:55" x14ac:dyDescent="0.2">
      <c r="A1" s="63"/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4" t="s">
        <v>487</v>
      </c>
      <c r="Q1" s="63"/>
      <c r="R1" s="63"/>
      <c r="S1" s="63"/>
      <c r="T1" s="63"/>
      <c r="U1" s="63"/>
      <c r="V1" s="63"/>
      <c r="W1" s="63"/>
      <c r="X1" s="63"/>
      <c r="Y1" s="63"/>
      <c r="Z1" s="65"/>
      <c r="AA1" s="594" t="str">
        <f>CONCATENATE("( ",Übersicht!C2+1," )   ------&gt;  ")</f>
        <v xml:space="preserve">( 2024 )   ------&gt;  </v>
      </c>
      <c r="AB1" s="66"/>
      <c r="AC1" s="64" t="str">
        <f>CONCATENATE("  &lt; ------   ( ",Übersicht!C2," ) ")</f>
        <v xml:space="preserve">  &lt; ------   ( 2023 ) </v>
      </c>
      <c r="AD1" s="63"/>
      <c r="AE1" s="63"/>
      <c r="AF1" s="63"/>
      <c r="AG1" s="63"/>
      <c r="AH1" s="63"/>
      <c r="AI1" s="64" t="s">
        <v>488</v>
      </c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</row>
    <row r="2" spans="1:55" ht="31.5" customHeight="1" thickBot="1" x14ac:dyDescent="0.25">
      <c r="A2" s="63"/>
      <c r="K2" s="68">
        <f>Übersicht!C2</f>
        <v>2023</v>
      </c>
      <c r="L2" s="68"/>
      <c r="M2" s="68"/>
      <c r="N2" s="68"/>
      <c r="O2" s="68"/>
      <c r="P2" s="68"/>
      <c r="Q2" s="68"/>
      <c r="AB2" s="88"/>
      <c r="AL2" s="68">
        <f>K2+1</f>
        <v>2024</v>
      </c>
      <c r="AM2" s="68"/>
      <c r="AN2" s="68"/>
      <c r="AO2" s="68"/>
      <c r="AP2" s="68"/>
      <c r="AQ2" s="68"/>
      <c r="AR2" s="68"/>
      <c r="AT2" s="1288"/>
      <c r="AU2" s="1288"/>
      <c r="AV2" s="1288"/>
      <c r="BA2" s="69"/>
      <c r="BB2" s="70"/>
      <c r="BC2" s="63"/>
    </row>
    <row r="3" spans="1:55" x14ac:dyDescent="0.2">
      <c r="A3" s="63"/>
      <c r="B3" s="74"/>
      <c r="C3" s="71" t="s">
        <v>67</v>
      </c>
      <c r="D3" s="72"/>
      <c r="E3" s="72"/>
      <c r="F3" s="72"/>
      <c r="G3" s="72"/>
      <c r="H3" s="72"/>
      <c r="I3" s="73"/>
      <c r="J3" s="74"/>
      <c r="K3" s="71" t="s">
        <v>68</v>
      </c>
      <c r="L3" s="75"/>
      <c r="M3" s="75"/>
      <c r="N3" s="75"/>
      <c r="O3" s="75"/>
      <c r="P3" s="75"/>
      <c r="Q3" s="76"/>
      <c r="S3" s="71" t="s">
        <v>69</v>
      </c>
      <c r="T3" s="72"/>
      <c r="U3" s="72"/>
      <c r="V3" s="72"/>
      <c r="W3" s="72"/>
      <c r="X3" s="72"/>
      <c r="Y3" s="73"/>
      <c r="Z3" s="185"/>
      <c r="AA3" s="179"/>
      <c r="AB3" s="88"/>
      <c r="AC3" s="74"/>
      <c r="AD3" s="71" t="s">
        <v>67</v>
      </c>
      <c r="AE3" s="72"/>
      <c r="AF3" s="72"/>
      <c r="AG3" s="72"/>
      <c r="AH3" s="72"/>
      <c r="AI3" s="72"/>
      <c r="AJ3" s="73"/>
      <c r="AK3" s="74"/>
      <c r="AL3" s="71" t="s">
        <v>68</v>
      </c>
      <c r="AM3" s="75"/>
      <c r="AN3" s="75"/>
      <c r="AO3" s="75"/>
      <c r="AP3" s="75"/>
      <c r="AQ3" s="75"/>
      <c r="AR3" s="76"/>
      <c r="AT3" s="71" t="s">
        <v>69</v>
      </c>
      <c r="AU3" s="72"/>
      <c r="AV3" s="72"/>
      <c r="AW3" s="72"/>
      <c r="AX3" s="72"/>
      <c r="AY3" s="72"/>
      <c r="AZ3" s="73"/>
      <c r="BA3" s="185"/>
      <c r="BB3" s="179"/>
      <c r="BC3" s="63"/>
    </row>
    <row r="4" spans="1:55" ht="13.5" thickBot="1" x14ac:dyDescent="0.25">
      <c r="A4" s="63"/>
      <c r="B4" s="70"/>
      <c r="C4" s="77" t="s">
        <v>133</v>
      </c>
      <c r="D4" s="78" t="s">
        <v>134</v>
      </c>
      <c r="E4" s="78" t="s">
        <v>135</v>
      </c>
      <c r="F4" s="78" t="s">
        <v>136</v>
      </c>
      <c r="G4" s="78" t="s">
        <v>137</v>
      </c>
      <c r="H4" s="78" t="s">
        <v>138</v>
      </c>
      <c r="I4" s="79" t="s">
        <v>139</v>
      </c>
      <c r="J4" s="80"/>
      <c r="K4" s="77" t="s">
        <v>133</v>
      </c>
      <c r="L4" s="78" t="s">
        <v>134</v>
      </c>
      <c r="M4" s="78" t="s">
        <v>135</v>
      </c>
      <c r="N4" s="78" t="s">
        <v>136</v>
      </c>
      <c r="O4" s="78" t="s">
        <v>137</v>
      </c>
      <c r="P4" s="78" t="s">
        <v>138</v>
      </c>
      <c r="Q4" s="79" t="s">
        <v>139</v>
      </c>
      <c r="R4" s="80"/>
      <c r="S4" s="77" t="s">
        <v>133</v>
      </c>
      <c r="T4" s="78" t="s">
        <v>134</v>
      </c>
      <c r="U4" s="78" t="s">
        <v>135</v>
      </c>
      <c r="V4" s="78" t="s">
        <v>136</v>
      </c>
      <c r="W4" s="78" t="s">
        <v>137</v>
      </c>
      <c r="X4" s="78" t="s">
        <v>138</v>
      </c>
      <c r="Y4" s="79" t="s">
        <v>139</v>
      </c>
      <c r="Z4" s="185" t="s">
        <v>489</v>
      </c>
      <c r="AA4" s="183" t="s">
        <v>490</v>
      </c>
      <c r="AB4" s="88"/>
      <c r="AC4" s="80"/>
      <c r="AD4" s="77" t="s">
        <v>133</v>
      </c>
      <c r="AE4" s="78" t="s">
        <v>134</v>
      </c>
      <c r="AF4" s="78" t="s">
        <v>135</v>
      </c>
      <c r="AG4" s="78" t="s">
        <v>136</v>
      </c>
      <c r="AH4" s="78" t="s">
        <v>137</v>
      </c>
      <c r="AI4" s="78" t="s">
        <v>138</v>
      </c>
      <c r="AJ4" s="79" t="s">
        <v>139</v>
      </c>
      <c r="AK4" s="80"/>
      <c r="AL4" s="77" t="s">
        <v>133</v>
      </c>
      <c r="AM4" s="78" t="s">
        <v>134</v>
      </c>
      <c r="AN4" s="78" t="s">
        <v>135</v>
      </c>
      <c r="AO4" s="78" t="s">
        <v>136</v>
      </c>
      <c r="AP4" s="78" t="s">
        <v>137</v>
      </c>
      <c r="AQ4" s="78" t="s">
        <v>138</v>
      </c>
      <c r="AR4" s="79" t="s">
        <v>139</v>
      </c>
      <c r="AS4" s="80"/>
      <c r="AT4" s="77" t="s">
        <v>133</v>
      </c>
      <c r="AU4" s="78" t="s">
        <v>134</v>
      </c>
      <c r="AV4" s="78" t="s">
        <v>135</v>
      </c>
      <c r="AW4" s="78" t="s">
        <v>136</v>
      </c>
      <c r="AX4" s="78" t="s">
        <v>137</v>
      </c>
      <c r="AY4" s="78" t="s">
        <v>138</v>
      </c>
      <c r="AZ4" s="79" t="s">
        <v>139</v>
      </c>
      <c r="BA4" s="185" t="s">
        <v>489</v>
      </c>
      <c r="BB4" s="183" t="s">
        <v>490</v>
      </c>
      <c r="BC4" s="63"/>
    </row>
    <row r="5" spans="1:55" ht="5.0999999999999996" customHeight="1" x14ac:dyDescent="0.2">
      <c r="A5" s="63"/>
      <c r="B5" s="1269">
        <f>'1'!D5</f>
        <v>52</v>
      </c>
      <c r="C5" s="1294" t="str">
        <f t="shared" ref="C5:I5" ca="1" si="0">IF(ISNUMBER(C6),INDIRECT(CONCATENATE("'1'!AB",4+C6)),"")</f>
        <v/>
      </c>
      <c r="D5" s="146" t="str">
        <f t="shared" ca="1" si="0"/>
        <v/>
      </c>
      <c r="E5" s="146" t="str">
        <f t="shared" ca="1" si="0"/>
        <v/>
      </c>
      <c r="F5" s="146" t="str">
        <f t="shared" ca="1" si="0"/>
        <v/>
      </c>
      <c r="G5" s="1039" t="str">
        <f t="shared" ca="1" si="0"/>
        <v/>
      </c>
      <c r="H5" s="148" t="str">
        <f t="shared" ca="1" si="0"/>
        <v/>
      </c>
      <c r="I5" s="1297">
        <f t="shared" ca="1" si="0"/>
        <v>0</v>
      </c>
      <c r="J5" s="1269">
        <f>IF(K6="",B15,B15+1)</f>
        <v>5</v>
      </c>
      <c r="K5" s="1294" t="str">
        <f t="shared" ref="K5:Q5" ca="1" si="1">IF(ISNUMBER(K6),INDIRECT(CONCATENATE("'2'!AB",4+K6)),"")</f>
        <v/>
      </c>
      <c r="L5" s="1295" t="str">
        <f t="shared" ca="1" si="1"/>
        <v/>
      </c>
      <c r="M5" s="1295">
        <f t="shared" ca="1" si="1"/>
        <v>0</v>
      </c>
      <c r="N5" s="1295">
        <f t="shared" ca="1" si="1"/>
        <v>0</v>
      </c>
      <c r="O5" s="1295">
        <f t="shared" ca="1" si="1"/>
        <v>0</v>
      </c>
      <c r="P5" s="1296">
        <f t="shared" ca="1" si="1"/>
        <v>0</v>
      </c>
      <c r="Q5" s="1297">
        <f t="shared" ca="1" si="1"/>
        <v>0</v>
      </c>
      <c r="R5" s="1269">
        <f>IF(S6="",J15,J15+1)</f>
        <v>9</v>
      </c>
      <c r="S5" s="147" t="str">
        <f t="shared" ref="S5:Y5" ca="1" si="2">IF(ISNUMBER(S6),INDIRECT(CONCATENATE("'3'!AB",4+S6)),"")</f>
        <v/>
      </c>
      <c r="T5" s="146" t="str">
        <f t="shared" ca="1" si="2"/>
        <v/>
      </c>
      <c r="U5" s="146">
        <f t="shared" ca="1" si="2"/>
        <v>0</v>
      </c>
      <c r="V5" s="146">
        <f t="shared" ca="1" si="2"/>
        <v>0</v>
      </c>
      <c r="W5" s="146">
        <f t="shared" ca="1" si="2"/>
        <v>0</v>
      </c>
      <c r="X5" s="148">
        <f t="shared" ca="1" si="2"/>
        <v>0</v>
      </c>
      <c r="Y5" s="149">
        <f t="shared" ca="1" si="2"/>
        <v>0</v>
      </c>
      <c r="Z5" s="185"/>
      <c r="AA5" s="179"/>
      <c r="AB5" s="88"/>
      <c r="AC5" s="1269">
        <f>IF(AG6="",R60,1)</f>
        <v>1</v>
      </c>
      <c r="AD5" s="1053"/>
      <c r="AE5" s="146"/>
      <c r="AF5" s="146"/>
      <c r="AG5" s="146"/>
      <c r="AH5" s="1039"/>
      <c r="AI5" s="148"/>
      <c r="AJ5" s="1297"/>
      <c r="AK5" s="1269">
        <f>IF(AL6="",AC15,AC15+1)</f>
        <v>5</v>
      </c>
      <c r="AL5" s="1294"/>
      <c r="AM5" s="1295"/>
      <c r="AN5" s="1295"/>
      <c r="AO5" s="1295"/>
      <c r="AP5" s="1295"/>
      <c r="AQ5" s="1296"/>
      <c r="AR5" s="1297"/>
      <c r="AS5" s="1269">
        <f>IF(AT6="",AK15,AK15+1)</f>
        <v>9</v>
      </c>
      <c r="AT5" s="147"/>
      <c r="AU5" s="146"/>
      <c r="AV5" s="146"/>
      <c r="AW5" s="146"/>
      <c r="AX5" s="146"/>
      <c r="AY5" s="148"/>
      <c r="AZ5" s="149"/>
      <c r="BA5" s="185"/>
      <c r="BB5" s="179"/>
      <c r="BC5" s="63"/>
    </row>
    <row r="6" spans="1:55" ht="14.45" customHeight="1" x14ac:dyDescent="0.2">
      <c r="A6" s="63"/>
      <c r="B6" s="70">
        <f>B5</f>
        <v>52</v>
      </c>
      <c r="C6" s="84" t="str">
        <f>IF(WEEKDAY('1'!$B$5,2)=1,1,"")</f>
        <v/>
      </c>
      <c r="D6" s="85" t="str">
        <f>IF(C6="",IF(WEEKDAY('1'!$B$5,2)=2,1,""),C6+1)</f>
        <v/>
      </c>
      <c r="E6" s="85" t="str">
        <f>IF(D6="",IF(WEEKDAY('1'!$B$5,2)=3,1,""),D6+1)</f>
        <v/>
      </c>
      <c r="F6" s="85" t="str">
        <f>IF(E6="",IF(WEEKDAY('1'!$B$5,2)=4,1,""),E6+1)</f>
        <v/>
      </c>
      <c r="G6" s="82" t="str">
        <f>IF(F6="",IF(WEEKDAY('1'!$B$5,2)=5,1,""),F6+1)</f>
        <v/>
      </c>
      <c r="H6" s="1326" t="str">
        <f>IF(G6="",IF(WEEKDAY('1'!$B$5,2)=6,1,""),G6+1)</f>
        <v/>
      </c>
      <c r="I6" s="1333">
        <f>IF(H6="",IF(WEEKDAY('1'!$B$5,2)=7,1,""),H6+1)</f>
        <v>1</v>
      </c>
      <c r="J6" s="70">
        <f>J5</f>
        <v>5</v>
      </c>
      <c r="K6" s="84" t="str">
        <f>IF(WEEKDAY('2'!$B$5,2)=1,1,"")</f>
        <v/>
      </c>
      <c r="L6" s="85" t="str">
        <f>IF(K6="",IF(WEEKDAY('2'!$B$5,2)=2,1,""),K6+1)</f>
        <v/>
      </c>
      <c r="M6" s="85">
        <f>IF(L6="",IF(WEEKDAY('2'!$B$5,2)=3,1,""),L6+1)</f>
        <v>1</v>
      </c>
      <c r="N6" s="85">
        <f>IF(M6="",IF(WEEKDAY('2'!$B$5,2)=4,1,""),M6+1)</f>
        <v>2</v>
      </c>
      <c r="O6" s="85">
        <f>IF(N6="",IF(WEEKDAY('2'!$B$5,2)=5,1,""),N6+1)</f>
        <v>3</v>
      </c>
      <c r="P6" s="86">
        <f>IF(O6="",IF(WEEKDAY('2'!$B$5,2)=6,1,""),O6+1)</f>
        <v>4</v>
      </c>
      <c r="Q6" s="83">
        <f>IF(P6="",IF(WEEKDAY('2'!$B$5,2)=7,1,""),P6+1)</f>
        <v>5</v>
      </c>
      <c r="R6" s="70">
        <f>R5</f>
        <v>9</v>
      </c>
      <c r="S6" s="81" t="str">
        <f>IF(WEEKDAY('3'!$B$5,2)=1,1,"")</f>
        <v/>
      </c>
      <c r="T6" s="1344" t="str">
        <f>IF(S6="",IF(WEEKDAY('3'!$B$5,2)=2,1,""),S6+1)</f>
        <v/>
      </c>
      <c r="U6" s="1344">
        <f>IF(T6="",IF(WEEKDAY('3'!$B$5,2)=3,1,""),T6+1)</f>
        <v>1</v>
      </c>
      <c r="V6" s="82">
        <f>IF(U6="",IF(WEEKDAY('3'!$B$5,2)=4,1,""),U6+1)</f>
        <v>2</v>
      </c>
      <c r="W6" s="82">
        <f>IF(V6="",IF(WEEKDAY('3'!$B$5,2)=5,1,""),V6+1)</f>
        <v>3</v>
      </c>
      <c r="X6" s="86">
        <f>IF(W6="",IF(WEEKDAY('3'!$B$5,2)=6,1,""),W6+1)</f>
        <v>4</v>
      </c>
      <c r="Y6" s="83">
        <f>IF(X6="",IF(WEEKDAY('3'!$B$5,2)=7,1,""),X6+1)</f>
        <v>5</v>
      </c>
      <c r="Z6" s="186" t="s">
        <v>491</v>
      </c>
      <c r="AA6" s="184" t="s">
        <v>492</v>
      </c>
      <c r="AB6" s="1266"/>
      <c r="AC6" s="70">
        <f>AC5</f>
        <v>1</v>
      </c>
      <c r="AD6" s="87">
        <f>IF(WEEKDAY(DATE(Jahr+1,1,1),2)=1,1,"")</f>
        <v>1</v>
      </c>
      <c r="AE6" s="85">
        <f>IF(AD6="",IF(WEEKDAY(DATE(Jahr+1,1,1),2)=2,1,""),AD6+1)</f>
        <v>2</v>
      </c>
      <c r="AF6" s="85">
        <f>IF(AE6="",IF(WEEKDAY(DATE(Jahr+1,1,1),2)=3,1,""),AE6+1)</f>
        <v>3</v>
      </c>
      <c r="AG6" s="85">
        <f>IF(AF6="",IF(WEEKDAY(DATE(Jahr+1,1,1),2)=4,1,""),AF6+1)</f>
        <v>4</v>
      </c>
      <c r="AH6" s="82">
        <f>IF(AG6="",IF(WEEKDAY(DATE(Jahr+1,1,1),2)=5,1,""),AG6+1)</f>
        <v>5</v>
      </c>
      <c r="AI6" s="1326">
        <f>IF(AH6="",IF(WEEKDAY(DATE(Jahr+1,1,1),2)=6,1,""),AH6+1)</f>
        <v>6</v>
      </c>
      <c r="AJ6" s="83">
        <f>IF(AI6="",IF(WEEKDAY(DATE(Jahr+1,1,1),2)=7,1,""),AI6+1)</f>
        <v>7</v>
      </c>
      <c r="AK6" s="70">
        <f>AK5</f>
        <v>5</v>
      </c>
      <c r="AL6" s="84" t="str">
        <f>IF(WEEKDAY(DATE(Jahr+1,2,1),2)=1,1,"")</f>
        <v/>
      </c>
      <c r="AM6" s="85" t="str">
        <f>IF(AL6="",IF(WEEKDAY(DATE(Jahr+1,2,1),2)=2,1,""),AL6+1)</f>
        <v/>
      </c>
      <c r="AN6" s="85" t="str">
        <f>IF(AM6="",IF(WEEKDAY(DATE(Jahr+1,2,1),2)=3,1,""),AM6+1)</f>
        <v/>
      </c>
      <c r="AO6" s="85">
        <f>IF(AN6="",IF(WEEKDAY(DATE(Jahr+1,2,1),2)=4,1,""),AN6+1)</f>
        <v>1</v>
      </c>
      <c r="AP6" s="85">
        <f>IF(AO6="",IF(WEEKDAY(DATE(Jahr+1,2,1),2)=5,1,""),AO6+1)</f>
        <v>2</v>
      </c>
      <c r="AQ6" s="86">
        <f>IF(AP6="",IF(WEEKDAY(DATE(Jahr+1,2,1),2)=6,1,""),AP6+1)</f>
        <v>3</v>
      </c>
      <c r="AR6" s="83">
        <f>IF(AQ6="",IF(WEEKDAY(DATE(Jahr+1,2,1),2)=7,1,""),AQ6+1)</f>
        <v>4</v>
      </c>
      <c r="AS6" s="70">
        <f>AS5</f>
        <v>9</v>
      </c>
      <c r="AT6" s="81" t="str">
        <f>IF(WEEKDAY(DATE(Jahr+1,3,1),2)=1,1,"")</f>
        <v/>
      </c>
      <c r="AU6" s="1344" t="str">
        <f>IF(AT6="",IF(WEEKDAY(DATE(Jahr+1,3,1),2)=2,1,""),AT6+1)</f>
        <v/>
      </c>
      <c r="AV6" s="82" t="str">
        <f>IF(AU6="",IF(WEEKDAY(DATE(Jahr+1,3,1),2)=3,1,""),AU6+1)</f>
        <v/>
      </c>
      <c r="AW6" s="82" t="str">
        <f>IF(AV6="",IF(WEEKDAY(DATE(Jahr+1,3,1),2)=4,1,""),AV6+1)</f>
        <v/>
      </c>
      <c r="AX6" s="82">
        <f>IF(AW6="",IF(WEEKDAY(DATE(Jahr+1,3,1),2)=5,1,""),AW6+1)</f>
        <v>1</v>
      </c>
      <c r="AY6" s="86">
        <f>IF(AX6="",IF(WEEKDAY(DATE(Jahr+1,3,1),2)=6,1,""),AX6+1)</f>
        <v>2</v>
      </c>
      <c r="AZ6" s="83">
        <f>IF(AY6="",IF(WEEKDAY(DATE(Jahr+1,3,1),2)=7,1,""),AY6+1)</f>
        <v>3</v>
      </c>
      <c r="BA6" s="186" t="s">
        <v>491</v>
      </c>
      <c r="BB6" s="184" t="s">
        <v>492</v>
      </c>
      <c r="BC6" s="63"/>
    </row>
    <row r="7" spans="1:55" ht="5.0999999999999996" customHeight="1" x14ac:dyDescent="0.2">
      <c r="A7" s="63"/>
      <c r="B7" s="1269">
        <f>IF(B5&gt;1,1,B5+1)</f>
        <v>1</v>
      </c>
      <c r="C7" s="1040">
        <f t="shared" ref="C7:I7" ca="1" si="3">IF(ISNUMBER(C8),INDIRECT(CONCATENATE("'1'!AB",4+C8)),"")</f>
        <v>0</v>
      </c>
      <c r="D7" s="1041">
        <f t="shared" ca="1" si="3"/>
        <v>0</v>
      </c>
      <c r="E7" s="1041">
        <f t="shared" ca="1" si="3"/>
        <v>0</v>
      </c>
      <c r="F7" s="1041">
        <f t="shared" ca="1" si="3"/>
        <v>0</v>
      </c>
      <c r="G7" s="1039">
        <f t="shared" ca="1" si="3"/>
        <v>0</v>
      </c>
      <c r="H7" s="1042">
        <f t="shared" ca="1" si="3"/>
        <v>0</v>
      </c>
      <c r="I7" s="1043">
        <f t="shared" ca="1" si="3"/>
        <v>0</v>
      </c>
      <c r="J7" s="1269">
        <f>1+J5</f>
        <v>6</v>
      </c>
      <c r="K7" s="1040">
        <f t="shared" ref="K7:Q7" ca="1" si="4">IF(ISNUMBER(K8),INDIRECT(CONCATENATE("'2'!AB",4+K8)),"")</f>
        <v>0</v>
      </c>
      <c r="L7" s="1041">
        <f t="shared" ca="1" si="4"/>
        <v>0</v>
      </c>
      <c r="M7" s="1041">
        <f t="shared" ca="1" si="4"/>
        <v>0</v>
      </c>
      <c r="N7" s="1041">
        <f t="shared" ca="1" si="4"/>
        <v>0</v>
      </c>
      <c r="O7" s="1039">
        <f t="shared" ca="1" si="4"/>
        <v>0</v>
      </c>
      <c r="P7" s="1042">
        <f t="shared" ca="1" si="4"/>
        <v>0</v>
      </c>
      <c r="Q7" s="1043">
        <f t="shared" ca="1" si="4"/>
        <v>0</v>
      </c>
      <c r="R7" s="1269">
        <f>1+R5</f>
        <v>10</v>
      </c>
      <c r="S7" s="1040">
        <f t="shared" ref="S7:Y7" ca="1" si="5">IF(ISNUMBER(S8),INDIRECT(CONCATENATE("'3'!AB",4+S8)),"")</f>
        <v>0</v>
      </c>
      <c r="T7" s="1041">
        <f t="shared" ca="1" si="5"/>
        <v>0</v>
      </c>
      <c r="U7" s="1041">
        <f t="shared" ca="1" si="5"/>
        <v>0</v>
      </c>
      <c r="V7" s="1041">
        <f t="shared" ca="1" si="5"/>
        <v>0</v>
      </c>
      <c r="W7" s="1039">
        <f t="shared" ca="1" si="5"/>
        <v>0</v>
      </c>
      <c r="X7" s="1042">
        <f t="shared" ca="1" si="5"/>
        <v>0</v>
      </c>
      <c r="Y7" s="1043">
        <f t="shared" ca="1" si="5"/>
        <v>0</v>
      </c>
      <c r="Z7" s="186"/>
      <c r="AA7" s="180"/>
      <c r="AB7" s="88"/>
      <c r="AC7" s="1269">
        <f>IF(AC6&gt;1,1,AC6+1)</f>
        <v>2</v>
      </c>
      <c r="AD7" s="1040"/>
      <c r="AE7" s="1041"/>
      <c r="AF7" s="1041"/>
      <c r="AG7" s="1041"/>
      <c r="AH7" s="1039"/>
      <c r="AI7" s="1042"/>
      <c r="AJ7" s="1043"/>
      <c r="AK7" s="1269">
        <f>1+AK5</f>
        <v>6</v>
      </c>
      <c r="AL7" s="1040"/>
      <c r="AM7" s="1041"/>
      <c r="AN7" s="1041"/>
      <c r="AO7" s="1041"/>
      <c r="AP7" s="1039"/>
      <c r="AQ7" s="1042"/>
      <c r="AR7" s="1043"/>
      <c r="AS7" s="1269">
        <f>1+AS5</f>
        <v>10</v>
      </c>
      <c r="AT7" s="1040"/>
      <c r="AU7" s="1041"/>
      <c r="AV7" s="1041"/>
      <c r="AW7" s="1041"/>
      <c r="AX7" s="1039"/>
      <c r="AY7" s="1042"/>
      <c r="AZ7" s="1043"/>
      <c r="BA7" s="186"/>
      <c r="BB7" s="180"/>
      <c r="BC7" s="63"/>
    </row>
    <row r="8" spans="1:55" ht="14.45" customHeight="1" x14ac:dyDescent="0.2">
      <c r="A8" s="63"/>
      <c r="B8" s="70">
        <f>B7</f>
        <v>1</v>
      </c>
      <c r="C8" s="81">
        <f>1+I6</f>
        <v>2</v>
      </c>
      <c r="D8" s="82">
        <f t="shared" ref="D8:I12" si="6">1+C8</f>
        <v>3</v>
      </c>
      <c r="E8" s="82">
        <f t="shared" si="6"/>
        <v>4</v>
      </c>
      <c r="F8" s="82">
        <f t="shared" si="6"/>
        <v>5</v>
      </c>
      <c r="G8" s="1327">
        <f t="shared" si="6"/>
        <v>6</v>
      </c>
      <c r="H8" s="86">
        <f t="shared" si="6"/>
        <v>7</v>
      </c>
      <c r="I8" s="83">
        <f t="shared" si="6"/>
        <v>8</v>
      </c>
      <c r="J8" s="70">
        <f>J7</f>
        <v>6</v>
      </c>
      <c r="K8" s="84">
        <f>1+Q6</f>
        <v>6</v>
      </c>
      <c r="L8" s="85">
        <f t="shared" ref="L8:M12" si="7">1+K8</f>
        <v>7</v>
      </c>
      <c r="M8" s="85">
        <f t="shared" si="7"/>
        <v>8</v>
      </c>
      <c r="N8" s="85">
        <f t="shared" ref="N8:Q12" si="8">1+M8</f>
        <v>9</v>
      </c>
      <c r="O8" s="85">
        <f t="shared" si="8"/>
        <v>10</v>
      </c>
      <c r="P8" s="86">
        <f t="shared" si="8"/>
        <v>11</v>
      </c>
      <c r="Q8" s="83">
        <f t="shared" si="8"/>
        <v>12</v>
      </c>
      <c r="R8" s="70">
        <f>R7</f>
        <v>10</v>
      </c>
      <c r="S8" s="81">
        <f>1+Y6</f>
        <v>6</v>
      </c>
      <c r="T8" s="82">
        <f t="shared" ref="T8:U12" si="9">1+S8</f>
        <v>7</v>
      </c>
      <c r="U8" s="1327">
        <f t="shared" si="9"/>
        <v>8</v>
      </c>
      <c r="V8" s="82">
        <f t="shared" ref="V8:Y12" si="10">1+U8</f>
        <v>9</v>
      </c>
      <c r="W8" s="82">
        <f t="shared" si="10"/>
        <v>10</v>
      </c>
      <c r="X8" s="86">
        <f t="shared" si="10"/>
        <v>11</v>
      </c>
      <c r="Y8" s="83">
        <f t="shared" si="10"/>
        <v>12</v>
      </c>
      <c r="Z8" s="187" t="s">
        <v>796</v>
      </c>
      <c r="AA8" s="181" t="s">
        <v>396</v>
      </c>
      <c r="AB8" s="1268"/>
      <c r="AC8" s="70">
        <f>AC7</f>
        <v>2</v>
      </c>
      <c r="AD8" s="81">
        <f>1+AJ6</f>
        <v>8</v>
      </c>
      <c r="AE8" s="82">
        <f t="shared" ref="AE8:AJ8" si="11">1+AD8</f>
        <v>9</v>
      </c>
      <c r="AF8" s="82">
        <f t="shared" si="11"/>
        <v>10</v>
      </c>
      <c r="AG8" s="82">
        <f t="shared" si="11"/>
        <v>11</v>
      </c>
      <c r="AH8" s="82">
        <f t="shared" si="11"/>
        <v>12</v>
      </c>
      <c r="AI8" s="86">
        <f t="shared" si="11"/>
        <v>13</v>
      </c>
      <c r="AJ8" s="83">
        <f t="shared" si="11"/>
        <v>14</v>
      </c>
      <c r="AK8" s="70">
        <f>AK7</f>
        <v>6</v>
      </c>
      <c r="AL8" s="84">
        <f>1+AR6</f>
        <v>5</v>
      </c>
      <c r="AM8" s="85">
        <f t="shared" ref="AM8:AR8" si="12">1+AL8</f>
        <v>6</v>
      </c>
      <c r="AN8" s="85">
        <f t="shared" si="12"/>
        <v>7</v>
      </c>
      <c r="AO8" s="85">
        <f t="shared" si="12"/>
        <v>8</v>
      </c>
      <c r="AP8" s="85">
        <f t="shared" si="12"/>
        <v>9</v>
      </c>
      <c r="AQ8" s="86">
        <f t="shared" si="12"/>
        <v>10</v>
      </c>
      <c r="AR8" s="83">
        <f t="shared" si="12"/>
        <v>11</v>
      </c>
      <c r="AS8" s="70">
        <f>AS7</f>
        <v>10</v>
      </c>
      <c r="AT8" s="81">
        <f>1+AZ6</f>
        <v>4</v>
      </c>
      <c r="AU8" s="82">
        <f t="shared" ref="AU8:AZ8" si="13">1+AT8</f>
        <v>5</v>
      </c>
      <c r="AV8" s="82">
        <f t="shared" si="13"/>
        <v>6</v>
      </c>
      <c r="AW8" s="82">
        <f t="shared" si="13"/>
        <v>7</v>
      </c>
      <c r="AX8" s="1327">
        <f t="shared" si="13"/>
        <v>8</v>
      </c>
      <c r="AY8" s="86">
        <f t="shared" si="13"/>
        <v>9</v>
      </c>
      <c r="AZ8" s="83">
        <f t="shared" si="13"/>
        <v>10</v>
      </c>
      <c r="BA8" s="187" t="s">
        <v>914</v>
      </c>
      <c r="BB8" s="181" t="s">
        <v>396</v>
      </c>
      <c r="BC8" s="63"/>
    </row>
    <row r="9" spans="1:55" ht="5.0999999999999996" customHeight="1" x14ac:dyDescent="0.2">
      <c r="A9" s="63"/>
      <c r="B9" s="1269">
        <f>1+B7</f>
        <v>2</v>
      </c>
      <c r="C9" s="1040">
        <f t="shared" ref="C9:I9" ca="1" si="14">IF(ISNUMBER(C10),INDIRECT(CONCATENATE("'1'!AB",4+C10)),"")</f>
        <v>0</v>
      </c>
      <c r="D9" s="1041">
        <f t="shared" ca="1" si="14"/>
        <v>0</v>
      </c>
      <c r="E9" s="1041">
        <f t="shared" ca="1" si="14"/>
        <v>0</v>
      </c>
      <c r="F9" s="1041">
        <f t="shared" ca="1" si="14"/>
        <v>0</v>
      </c>
      <c r="G9" s="1039">
        <f t="shared" ca="1" si="14"/>
        <v>0</v>
      </c>
      <c r="H9" s="1042">
        <f t="shared" ca="1" si="14"/>
        <v>0</v>
      </c>
      <c r="I9" s="1043">
        <f t="shared" ca="1" si="14"/>
        <v>0</v>
      </c>
      <c r="J9" s="1269">
        <f>1+J7</f>
        <v>7</v>
      </c>
      <c r="K9" s="1040">
        <f t="shared" ref="K9:Q9" ca="1" si="15">IF(ISNUMBER(K10),INDIRECT(CONCATENATE("'2'!AB",4+K10)),"")</f>
        <v>0</v>
      </c>
      <c r="L9" s="1041">
        <f t="shared" ca="1" si="15"/>
        <v>0</v>
      </c>
      <c r="M9" s="1041">
        <f t="shared" ca="1" si="15"/>
        <v>0</v>
      </c>
      <c r="N9" s="1041">
        <f t="shared" ca="1" si="15"/>
        <v>0</v>
      </c>
      <c r="O9" s="1039">
        <f t="shared" ca="1" si="15"/>
        <v>0</v>
      </c>
      <c r="P9" s="1042">
        <f t="shared" ca="1" si="15"/>
        <v>0</v>
      </c>
      <c r="Q9" s="1043">
        <f t="shared" ca="1" si="15"/>
        <v>0</v>
      </c>
      <c r="R9" s="1269">
        <f>1+R7</f>
        <v>11</v>
      </c>
      <c r="S9" s="1040">
        <f t="shared" ref="S9:Y9" ca="1" si="16">IF(ISNUMBER(S10),INDIRECT(CONCATENATE("'3'!AB",4+S10)),"")</f>
        <v>0</v>
      </c>
      <c r="T9" s="1041">
        <f t="shared" ca="1" si="16"/>
        <v>0</v>
      </c>
      <c r="U9" s="1041">
        <f t="shared" ca="1" si="16"/>
        <v>0</v>
      </c>
      <c r="V9" s="1041">
        <f t="shared" ca="1" si="16"/>
        <v>0</v>
      </c>
      <c r="W9" s="1039">
        <f t="shared" ca="1" si="16"/>
        <v>0</v>
      </c>
      <c r="X9" s="1042">
        <f t="shared" ca="1" si="16"/>
        <v>0</v>
      </c>
      <c r="Y9" s="1043">
        <f t="shared" ca="1" si="16"/>
        <v>0</v>
      </c>
      <c r="Z9" s="187"/>
      <c r="AA9" s="182"/>
      <c r="AB9" s="89"/>
      <c r="AC9" s="1269">
        <f>1+AC7</f>
        <v>3</v>
      </c>
      <c r="AD9" s="1040"/>
      <c r="AE9" s="1041"/>
      <c r="AF9" s="1041"/>
      <c r="AG9" s="1041"/>
      <c r="AH9" s="1039"/>
      <c r="AI9" s="1042"/>
      <c r="AJ9" s="1043"/>
      <c r="AK9" s="1269">
        <f>1+AK7</f>
        <v>7</v>
      </c>
      <c r="AL9" s="1040"/>
      <c r="AM9" s="1041"/>
      <c r="AN9" s="1041"/>
      <c r="AO9" s="1041"/>
      <c r="AP9" s="1039"/>
      <c r="AQ9" s="1042"/>
      <c r="AR9" s="1043"/>
      <c r="AS9" s="1269">
        <f>1+AS7</f>
        <v>11</v>
      </c>
      <c r="AT9" s="1040"/>
      <c r="AU9" s="1041"/>
      <c r="AV9" s="1041"/>
      <c r="AW9" s="1041"/>
      <c r="AX9" s="1039"/>
      <c r="AY9" s="1042"/>
      <c r="AZ9" s="1043"/>
      <c r="BA9" s="187"/>
      <c r="BB9" s="182"/>
      <c r="BC9" s="63"/>
    </row>
    <row r="10" spans="1:55" ht="14.45" customHeight="1" x14ac:dyDescent="0.2">
      <c r="A10" s="63"/>
      <c r="B10" s="70">
        <f>B9</f>
        <v>2</v>
      </c>
      <c r="C10" s="81">
        <f>1+I8</f>
        <v>9</v>
      </c>
      <c r="D10" s="82">
        <f t="shared" si="6"/>
        <v>10</v>
      </c>
      <c r="E10" s="82">
        <f t="shared" si="6"/>
        <v>11</v>
      </c>
      <c r="F10" s="82">
        <f t="shared" si="6"/>
        <v>12</v>
      </c>
      <c r="G10" s="82">
        <f t="shared" si="6"/>
        <v>13</v>
      </c>
      <c r="H10" s="86">
        <f t="shared" si="6"/>
        <v>14</v>
      </c>
      <c r="I10" s="83">
        <f t="shared" si="6"/>
        <v>15</v>
      </c>
      <c r="J10" s="70">
        <f>J9</f>
        <v>7</v>
      </c>
      <c r="K10" s="84">
        <f>1+Q8</f>
        <v>13</v>
      </c>
      <c r="L10" s="85">
        <f t="shared" si="7"/>
        <v>14</v>
      </c>
      <c r="M10" s="85">
        <f t="shared" si="7"/>
        <v>15</v>
      </c>
      <c r="N10" s="85">
        <f t="shared" si="8"/>
        <v>16</v>
      </c>
      <c r="O10" s="85">
        <f t="shared" si="8"/>
        <v>17</v>
      </c>
      <c r="P10" s="86">
        <f t="shared" si="8"/>
        <v>18</v>
      </c>
      <c r="Q10" s="83">
        <f t="shared" si="8"/>
        <v>19</v>
      </c>
      <c r="R10" s="70">
        <f>R9</f>
        <v>11</v>
      </c>
      <c r="S10" s="81">
        <f>1+Y8</f>
        <v>13</v>
      </c>
      <c r="T10" s="82">
        <f t="shared" si="9"/>
        <v>14</v>
      </c>
      <c r="U10" s="82">
        <f t="shared" si="9"/>
        <v>15</v>
      </c>
      <c r="V10" s="82">
        <f t="shared" si="10"/>
        <v>16</v>
      </c>
      <c r="W10" s="82">
        <f t="shared" si="10"/>
        <v>17</v>
      </c>
      <c r="X10" s="86">
        <f t="shared" si="10"/>
        <v>18</v>
      </c>
      <c r="Y10" s="83">
        <f t="shared" si="10"/>
        <v>19</v>
      </c>
      <c r="Z10" s="187" t="s">
        <v>797</v>
      </c>
      <c r="AA10" s="181" t="s">
        <v>397</v>
      </c>
      <c r="AB10" s="62"/>
      <c r="AC10" s="70">
        <f>AC9</f>
        <v>3</v>
      </c>
      <c r="AD10" s="81">
        <f>1+AJ8</f>
        <v>15</v>
      </c>
      <c r="AE10" s="82">
        <f t="shared" ref="AE10:AJ10" si="17">1+AD10</f>
        <v>16</v>
      </c>
      <c r="AF10" s="82">
        <f t="shared" si="17"/>
        <v>17</v>
      </c>
      <c r="AG10" s="82">
        <f t="shared" si="17"/>
        <v>18</v>
      </c>
      <c r="AH10" s="82">
        <f t="shared" si="17"/>
        <v>19</v>
      </c>
      <c r="AI10" s="86">
        <f t="shared" si="17"/>
        <v>20</v>
      </c>
      <c r="AJ10" s="83">
        <f t="shared" si="17"/>
        <v>21</v>
      </c>
      <c r="AK10" s="70">
        <f>AK9</f>
        <v>7</v>
      </c>
      <c r="AL10" s="1666">
        <f>1+AR8</f>
        <v>12</v>
      </c>
      <c r="AM10" s="589">
        <f t="shared" ref="AM10:AR10" si="18">1+AL10</f>
        <v>13</v>
      </c>
      <c r="AN10" s="589">
        <f t="shared" si="18"/>
        <v>14</v>
      </c>
      <c r="AO10" s="85">
        <f t="shared" si="18"/>
        <v>15</v>
      </c>
      <c r="AP10" s="85">
        <f t="shared" si="18"/>
        <v>16</v>
      </c>
      <c r="AQ10" s="86">
        <f t="shared" si="18"/>
        <v>17</v>
      </c>
      <c r="AR10" s="83">
        <f t="shared" si="18"/>
        <v>18</v>
      </c>
      <c r="AS10" s="70">
        <f>AS9</f>
        <v>11</v>
      </c>
      <c r="AT10" s="81">
        <f>1+AZ8</f>
        <v>11</v>
      </c>
      <c r="AU10" s="82">
        <f t="shared" ref="AU10:AZ10" si="19">1+AT10</f>
        <v>12</v>
      </c>
      <c r="AV10" s="82">
        <f t="shared" si="19"/>
        <v>13</v>
      </c>
      <c r="AW10" s="82">
        <f t="shared" si="19"/>
        <v>14</v>
      </c>
      <c r="AX10" s="82">
        <f t="shared" si="19"/>
        <v>15</v>
      </c>
      <c r="AY10" s="86">
        <f t="shared" si="19"/>
        <v>16</v>
      </c>
      <c r="AZ10" s="83">
        <f t="shared" si="19"/>
        <v>17</v>
      </c>
      <c r="BA10" s="187" t="s">
        <v>915</v>
      </c>
      <c r="BB10" s="181" t="s">
        <v>397</v>
      </c>
      <c r="BC10" s="63"/>
    </row>
    <row r="11" spans="1:55" ht="5.0999999999999996" customHeight="1" x14ac:dyDescent="0.2">
      <c r="A11" s="63"/>
      <c r="B11" s="1269">
        <f>1+B9</f>
        <v>3</v>
      </c>
      <c r="C11" s="1040">
        <f t="shared" ref="C11:I11" ca="1" si="20">IF(ISNUMBER(C12),INDIRECT(CONCATENATE("'1'!AB",4+C12)),"")</f>
        <v>0</v>
      </c>
      <c r="D11" s="1041">
        <f t="shared" ca="1" si="20"/>
        <v>0</v>
      </c>
      <c r="E11" s="1041">
        <f t="shared" ca="1" si="20"/>
        <v>0</v>
      </c>
      <c r="F11" s="1041">
        <f t="shared" ca="1" si="20"/>
        <v>0</v>
      </c>
      <c r="G11" s="1039">
        <f t="shared" ca="1" si="20"/>
        <v>0</v>
      </c>
      <c r="H11" s="1042">
        <f t="shared" ca="1" si="20"/>
        <v>0</v>
      </c>
      <c r="I11" s="1043">
        <f t="shared" ca="1" si="20"/>
        <v>0</v>
      </c>
      <c r="J11" s="1269">
        <f>1+J9</f>
        <v>8</v>
      </c>
      <c r="K11" s="1040">
        <f t="shared" ref="K11:Q11" ca="1" si="21">IF(ISNUMBER(K12),INDIRECT(CONCATENATE("'2'!AB",4+K12)),"")</f>
        <v>0</v>
      </c>
      <c r="L11" s="1041">
        <f t="shared" ca="1" si="21"/>
        <v>0</v>
      </c>
      <c r="M11" s="1041">
        <f t="shared" ca="1" si="21"/>
        <v>0</v>
      </c>
      <c r="N11" s="1041">
        <f t="shared" ca="1" si="21"/>
        <v>0</v>
      </c>
      <c r="O11" s="1039">
        <f t="shared" ca="1" si="21"/>
        <v>0</v>
      </c>
      <c r="P11" s="1042">
        <f t="shared" ca="1" si="21"/>
        <v>0</v>
      </c>
      <c r="Q11" s="1043">
        <f t="shared" ca="1" si="21"/>
        <v>0</v>
      </c>
      <c r="R11" s="1269">
        <f>1+R9</f>
        <v>12</v>
      </c>
      <c r="S11" s="1040">
        <f t="shared" ref="S11:Y11" ca="1" si="22">IF(ISNUMBER(S12),INDIRECT(CONCATENATE("'3'!AB",4+S12)),"")</f>
        <v>0</v>
      </c>
      <c r="T11" s="1041">
        <f t="shared" ca="1" si="22"/>
        <v>0</v>
      </c>
      <c r="U11" s="1041">
        <f t="shared" ca="1" si="22"/>
        <v>0</v>
      </c>
      <c r="V11" s="1041">
        <f t="shared" ca="1" si="22"/>
        <v>0</v>
      </c>
      <c r="W11" s="1039">
        <f t="shared" ca="1" si="22"/>
        <v>0</v>
      </c>
      <c r="X11" s="1042">
        <f t="shared" ca="1" si="22"/>
        <v>0</v>
      </c>
      <c r="Y11" s="1043">
        <f t="shared" ca="1" si="22"/>
        <v>0</v>
      </c>
      <c r="Z11" s="934"/>
      <c r="AA11" s="935"/>
      <c r="AB11" s="62"/>
      <c r="AC11" s="1269">
        <f>1+AC9</f>
        <v>4</v>
      </c>
      <c r="AD11" s="1040"/>
      <c r="AE11" s="1041"/>
      <c r="AF11" s="1041"/>
      <c r="AG11" s="1041"/>
      <c r="AH11" s="1039"/>
      <c r="AI11" s="1042"/>
      <c r="AJ11" s="1043"/>
      <c r="AK11" s="1269">
        <f>1+AK9</f>
        <v>8</v>
      </c>
      <c r="AL11" s="1040"/>
      <c r="AM11" s="1041"/>
      <c r="AN11" s="1041"/>
      <c r="AO11" s="1041"/>
      <c r="AP11" s="1039"/>
      <c r="AQ11" s="1042"/>
      <c r="AR11" s="1043"/>
      <c r="AS11" s="1269">
        <f>1+AS9</f>
        <v>12</v>
      </c>
      <c r="AT11" s="1040"/>
      <c r="AU11" s="1041"/>
      <c r="AV11" s="1041"/>
      <c r="AW11" s="1041"/>
      <c r="AX11" s="1039"/>
      <c r="AY11" s="1042"/>
      <c r="AZ11" s="1043"/>
      <c r="BA11" s="934"/>
      <c r="BB11" s="935"/>
      <c r="BC11" s="63"/>
    </row>
    <row r="12" spans="1:55" ht="14.45" customHeight="1" x14ac:dyDescent="0.2">
      <c r="A12" s="63"/>
      <c r="B12" s="70">
        <f>B11</f>
        <v>3</v>
      </c>
      <c r="C12" s="81">
        <f>1+I10</f>
        <v>16</v>
      </c>
      <c r="D12" s="82">
        <f t="shared" si="6"/>
        <v>17</v>
      </c>
      <c r="E12" s="82">
        <f t="shared" si="6"/>
        <v>18</v>
      </c>
      <c r="F12" s="82">
        <f t="shared" si="6"/>
        <v>19</v>
      </c>
      <c r="G12" s="82">
        <f t="shared" si="6"/>
        <v>20</v>
      </c>
      <c r="H12" s="86">
        <f t="shared" si="6"/>
        <v>21</v>
      </c>
      <c r="I12" s="83">
        <f t="shared" si="6"/>
        <v>22</v>
      </c>
      <c r="J12" s="70">
        <f>J11</f>
        <v>8</v>
      </c>
      <c r="K12" s="1666">
        <f>1+Q10</f>
        <v>20</v>
      </c>
      <c r="L12" s="589">
        <f t="shared" si="7"/>
        <v>21</v>
      </c>
      <c r="M12" s="589">
        <f t="shared" si="7"/>
        <v>22</v>
      </c>
      <c r="N12" s="85">
        <f t="shared" si="8"/>
        <v>23</v>
      </c>
      <c r="O12" s="82">
        <f t="shared" si="8"/>
        <v>24</v>
      </c>
      <c r="P12" s="86">
        <f t="shared" si="8"/>
        <v>25</v>
      </c>
      <c r="Q12" s="83">
        <f t="shared" si="8"/>
        <v>26</v>
      </c>
      <c r="R12" s="70">
        <f>R11</f>
        <v>12</v>
      </c>
      <c r="S12" s="81">
        <f>1+Y10</f>
        <v>20</v>
      </c>
      <c r="T12" s="82">
        <f t="shared" si="9"/>
        <v>21</v>
      </c>
      <c r="U12" s="82">
        <f t="shared" si="9"/>
        <v>22</v>
      </c>
      <c r="V12" s="82">
        <f t="shared" si="10"/>
        <v>23</v>
      </c>
      <c r="W12" s="82">
        <f t="shared" si="10"/>
        <v>24</v>
      </c>
      <c r="X12" s="86">
        <f t="shared" si="10"/>
        <v>25</v>
      </c>
      <c r="Y12" s="83">
        <f t="shared" si="10"/>
        <v>26</v>
      </c>
      <c r="Z12" s="187" t="s">
        <v>798</v>
      </c>
      <c r="AA12" s="181" t="s">
        <v>398</v>
      </c>
      <c r="AB12" s="88"/>
      <c r="AC12" s="70">
        <f>AC11</f>
        <v>4</v>
      </c>
      <c r="AD12" s="81">
        <f>1+AJ10</f>
        <v>22</v>
      </c>
      <c r="AE12" s="82">
        <f t="shared" ref="AE12:AJ12" si="23">1+AD12</f>
        <v>23</v>
      </c>
      <c r="AF12" s="82">
        <f t="shared" si="23"/>
        <v>24</v>
      </c>
      <c r="AG12" s="82">
        <f t="shared" si="23"/>
        <v>25</v>
      </c>
      <c r="AH12" s="82">
        <f t="shared" si="23"/>
        <v>26</v>
      </c>
      <c r="AI12" s="86">
        <f t="shared" si="23"/>
        <v>27</v>
      </c>
      <c r="AJ12" s="83">
        <f t="shared" si="23"/>
        <v>28</v>
      </c>
      <c r="AK12" s="70">
        <f>AK11</f>
        <v>8</v>
      </c>
      <c r="AL12" s="84">
        <f>1+AR10</f>
        <v>19</v>
      </c>
      <c r="AM12" s="85">
        <f t="shared" ref="AM12:AR12" si="24">1+AL12</f>
        <v>20</v>
      </c>
      <c r="AN12" s="85">
        <f t="shared" si="24"/>
        <v>21</v>
      </c>
      <c r="AO12" s="85">
        <f t="shared" si="24"/>
        <v>22</v>
      </c>
      <c r="AP12" s="82">
        <f t="shared" si="24"/>
        <v>23</v>
      </c>
      <c r="AQ12" s="86">
        <f t="shared" si="24"/>
        <v>24</v>
      </c>
      <c r="AR12" s="83">
        <f t="shared" si="24"/>
        <v>25</v>
      </c>
      <c r="AS12" s="70">
        <f>AS11</f>
        <v>12</v>
      </c>
      <c r="AT12" s="81">
        <f>1+AZ10</f>
        <v>18</v>
      </c>
      <c r="AU12" s="82">
        <f t="shared" ref="AU12:AZ12" si="25">1+AT12</f>
        <v>19</v>
      </c>
      <c r="AV12" s="82">
        <f t="shared" si="25"/>
        <v>20</v>
      </c>
      <c r="AW12" s="82">
        <f t="shared" si="25"/>
        <v>21</v>
      </c>
      <c r="AX12" s="82">
        <f t="shared" si="25"/>
        <v>22</v>
      </c>
      <c r="AY12" s="86">
        <f t="shared" si="25"/>
        <v>23</v>
      </c>
      <c r="AZ12" s="83">
        <f t="shared" si="25"/>
        <v>24</v>
      </c>
      <c r="BA12" s="187" t="s">
        <v>916</v>
      </c>
      <c r="BB12" s="181" t="s">
        <v>398</v>
      </c>
      <c r="BC12" s="63"/>
    </row>
    <row r="13" spans="1:55" ht="5.0999999999999996" customHeight="1" x14ac:dyDescent="0.2">
      <c r="A13" s="63"/>
      <c r="B13" s="1269">
        <f>1+B11</f>
        <v>4</v>
      </c>
      <c r="C13" s="1040">
        <f t="shared" ref="C13:I13" ca="1" si="26">IF(ISNUMBER(C14),INDIRECT(CONCATENATE("'1'!AB",4+C14)),"")</f>
        <v>0</v>
      </c>
      <c r="D13" s="1041">
        <f t="shared" ca="1" si="26"/>
        <v>0</v>
      </c>
      <c r="E13" s="1041">
        <f t="shared" ca="1" si="26"/>
        <v>0</v>
      </c>
      <c r="F13" s="1041">
        <f t="shared" ca="1" si="26"/>
        <v>0</v>
      </c>
      <c r="G13" s="1039">
        <f t="shared" ca="1" si="26"/>
        <v>0</v>
      </c>
      <c r="H13" s="1042">
        <f t="shared" ca="1" si="26"/>
        <v>0</v>
      </c>
      <c r="I13" s="1043">
        <f t="shared" ca="1" si="26"/>
        <v>0</v>
      </c>
      <c r="J13" s="1269">
        <f>IF(SUM(K14:Q14)=0,J11,1+J11)</f>
        <v>9</v>
      </c>
      <c r="K13" s="1040">
        <f t="shared" ref="K13:Q13" ca="1" si="27">IF(ISNUMBER(K14),INDIRECT(CONCATENATE("'2'!AB",4+K14)),"")</f>
        <v>0</v>
      </c>
      <c r="L13" s="1041">
        <f t="shared" ca="1" si="27"/>
        <v>0</v>
      </c>
      <c r="M13" s="1041" t="str">
        <f t="shared" ca="1" si="27"/>
        <v/>
      </c>
      <c r="N13" s="1041" t="str">
        <f t="shared" ca="1" si="27"/>
        <v/>
      </c>
      <c r="O13" s="1039" t="str">
        <f t="shared" ca="1" si="27"/>
        <v/>
      </c>
      <c r="P13" s="1042" t="str">
        <f t="shared" ca="1" si="27"/>
        <v/>
      </c>
      <c r="Q13" s="1043" t="str">
        <f t="shared" ca="1" si="27"/>
        <v/>
      </c>
      <c r="R13" s="1269">
        <f>1+R11</f>
        <v>13</v>
      </c>
      <c r="S13" s="1040">
        <f t="shared" ref="S13:Y13" ca="1" si="28">IF(ISNUMBER(S14),INDIRECT(CONCATENATE("'3'!AB",4+S14)),"")</f>
        <v>0</v>
      </c>
      <c r="T13" s="1041">
        <f t="shared" ca="1" si="28"/>
        <v>0</v>
      </c>
      <c r="U13" s="1041">
        <f t="shared" ca="1" si="28"/>
        <v>0</v>
      </c>
      <c r="V13" s="1041">
        <f t="shared" ca="1" si="28"/>
        <v>0</v>
      </c>
      <c r="W13" s="1039">
        <f t="shared" ca="1" si="28"/>
        <v>0</v>
      </c>
      <c r="X13" s="1042" t="str">
        <f t="shared" ca="1" si="28"/>
        <v/>
      </c>
      <c r="Y13" s="1043" t="str">
        <f t="shared" ca="1" si="28"/>
        <v/>
      </c>
      <c r="Z13" s="67"/>
      <c r="AA13" s="67"/>
      <c r="AB13" s="88"/>
      <c r="AC13" s="1269">
        <f>1+AC11</f>
        <v>5</v>
      </c>
      <c r="AD13" s="1040"/>
      <c r="AE13" s="1041"/>
      <c r="AF13" s="1041"/>
      <c r="AG13" s="1041"/>
      <c r="AH13" s="1039"/>
      <c r="AI13" s="1042"/>
      <c r="AJ13" s="1043"/>
      <c r="AK13" s="1269">
        <f>IF(SUM(AL14:AR14)=0,AK11,1+AK11)</f>
        <v>9</v>
      </c>
      <c r="AL13" s="1040"/>
      <c r="AM13" s="1041"/>
      <c r="AN13" s="1041"/>
      <c r="AO13" s="1041"/>
      <c r="AP13" s="1039"/>
      <c r="AQ13" s="1042"/>
      <c r="AR13" s="1043"/>
      <c r="AS13" s="1269">
        <f>1+AS11</f>
        <v>13</v>
      </c>
      <c r="AT13" s="1040"/>
      <c r="AU13" s="1041"/>
      <c r="AV13" s="1041"/>
      <c r="AW13" s="1041"/>
      <c r="AX13" s="1042"/>
      <c r="AY13" s="1042"/>
      <c r="AZ13" s="1043"/>
      <c r="BC13" s="63"/>
    </row>
    <row r="14" spans="1:55" ht="14.45" customHeight="1" x14ac:dyDescent="0.2">
      <c r="A14" s="63"/>
      <c r="B14" s="70">
        <f>B13</f>
        <v>4</v>
      </c>
      <c r="C14" s="81">
        <f>I12+1</f>
        <v>23</v>
      </c>
      <c r="D14" s="82">
        <f>C14+1</f>
        <v>24</v>
      </c>
      <c r="E14" s="85">
        <f t="shared" ref="E14:I16" si="29">IF(D14="","",IF(1+D14&lt;32,1+D14,""))</f>
        <v>25</v>
      </c>
      <c r="F14" s="82">
        <f t="shared" si="29"/>
        <v>26</v>
      </c>
      <c r="G14" s="82">
        <f t="shared" si="29"/>
        <v>27</v>
      </c>
      <c r="H14" s="90">
        <f t="shared" si="29"/>
        <v>28</v>
      </c>
      <c r="I14" s="91">
        <f t="shared" si="29"/>
        <v>29</v>
      </c>
      <c r="J14" s="70">
        <f>IF(J13=J11,"",J13)</f>
        <v>9</v>
      </c>
      <c r="K14" s="84">
        <f>IF(Q12="","",IF(1+Q12&lt;29,1+Q12,IF(AND(Q12+1=29,'2'!$B$33=""),"",IF(Q12+1&gt;29,"",29))))</f>
        <v>27</v>
      </c>
      <c r="L14" s="85">
        <f>IF(K14="","",IF(1+K14&lt;29,1+K14,IF(AND(K14+1=29,'2'!$B$33=""),"",IF(K14+1&gt;29,"",29))))</f>
        <v>28</v>
      </c>
      <c r="M14" s="85" t="str">
        <f>IF(L14="","",IF(1+L14&lt;29,1+L14,IF(AND(L14+1=29,'2'!$B$33=""),"",IF(L14+1&gt;29,"",29))))</f>
        <v/>
      </c>
      <c r="N14" s="82" t="str">
        <f>IF(M14="","",IF(1+M14&lt;29,1+M14,IF(AND(M14+1=29,'2'!$B$33=""),"",IF(M14+1&gt;29,"",29))))</f>
        <v/>
      </c>
      <c r="O14" s="82" t="str">
        <f>IF(N14="","",IF(1+N14&lt;29,1+N14,IF(AND(N14+1=29,'2'!$B$33=""),"",IF(N14+1&gt;29,"",29))))</f>
        <v/>
      </c>
      <c r="P14" s="86" t="str">
        <f>IF(O14="","",IF(1+O14&lt;29,1+O14,IF(AND(O14+1=29,'2'!$B$33=""),"",IF(O14+1&gt;29,"",29))))</f>
        <v/>
      </c>
      <c r="Q14" s="83" t="str">
        <f>IF(P14="","",IF(1+P14&lt;29,1+P14,IF(AND(P14+1=29,'2'!$B$33=""),"",IF(P14+1&gt;29,"",29))))</f>
        <v/>
      </c>
      <c r="R14" s="70">
        <f>R13</f>
        <v>13</v>
      </c>
      <c r="S14" s="81">
        <f>Y12+1</f>
        <v>27</v>
      </c>
      <c r="T14" s="82">
        <f>S14+1</f>
        <v>28</v>
      </c>
      <c r="U14" s="82">
        <f t="shared" ref="U14:Y16" si="30">IF(T14="","",IF(1+T14&lt;32,1+T14,""))</f>
        <v>29</v>
      </c>
      <c r="V14" s="82">
        <f t="shared" si="30"/>
        <v>30</v>
      </c>
      <c r="W14" s="82">
        <f t="shared" si="30"/>
        <v>31</v>
      </c>
      <c r="X14" s="86" t="str">
        <f t="shared" si="30"/>
        <v/>
      </c>
      <c r="Y14" s="83" t="str">
        <f t="shared" si="30"/>
        <v/>
      </c>
      <c r="Z14" s="186" t="s">
        <v>669</v>
      </c>
      <c r="AA14" s="184" t="s">
        <v>670</v>
      </c>
      <c r="AB14" s="88"/>
      <c r="AC14" s="70">
        <f>AC13</f>
        <v>5</v>
      </c>
      <c r="AD14" s="81">
        <f>AJ12+1</f>
        <v>29</v>
      </c>
      <c r="AE14" s="82">
        <f>AD14+1</f>
        <v>30</v>
      </c>
      <c r="AF14" s="85">
        <f>IF(AE14="","",IF(1+AE14&lt;32,1+AE14,""))</f>
        <v>31</v>
      </c>
      <c r="AG14" s="82" t="str">
        <f>IF(AF14="","",IF(1+AF14&lt;32,1+AF14,""))</f>
        <v/>
      </c>
      <c r="AH14" s="82" t="str">
        <f>IF(AG14="","",IF(1+AG14&lt;32,1+AG14,""))</f>
        <v/>
      </c>
      <c r="AI14" s="90" t="str">
        <f>IF(AH14="","",IF(1+AH14&lt;32,1+AH14,""))</f>
        <v/>
      </c>
      <c r="AJ14" s="91" t="str">
        <f>IF(AI14="","",IF(1+AI14&lt;32,1+AI14,""))</f>
        <v/>
      </c>
      <c r="AK14" s="70">
        <f>IF(AK13=AK11,"",AK13)</f>
        <v>9</v>
      </c>
      <c r="AL14" s="84">
        <f>IF(AR12="","",IF(1+AR12&lt;29,1+AR12,IF(AND(AR12+1=29,MONTH(DATE(Jahr+1,2,29))=3),"",IF(AR12+1&gt;29,"",29))))</f>
        <v>26</v>
      </c>
      <c r="AM14" s="85">
        <f t="shared" ref="AM14:AR14" si="31">IF(AL14="","",IF(1+AL14&lt;29,1+AL14,IF(AND(AL14+1=29,MONTH(DATE(Jahr+1,2,29))=3),"",IF(AL14+1&gt;29,"",29))))</f>
        <v>27</v>
      </c>
      <c r="AN14" s="85">
        <f t="shared" si="31"/>
        <v>28</v>
      </c>
      <c r="AO14" s="82">
        <f t="shared" si="31"/>
        <v>29</v>
      </c>
      <c r="AP14" s="82" t="str">
        <f t="shared" si="31"/>
        <v/>
      </c>
      <c r="AQ14" s="86" t="str">
        <f t="shared" si="31"/>
        <v/>
      </c>
      <c r="AR14" s="83" t="str">
        <f t="shared" si="31"/>
        <v/>
      </c>
      <c r="AS14" s="70">
        <f>AS13</f>
        <v>13</v>
      </c>
      <c r="AT14" s="84">
        <f>AZ12+1</f>
        <v>25</v>
      </c>
      <c r="AU14" s="82">
        <f>AT14+1</f>
        <v>26</v>
      </c>
      <c r="AV14" s="85">
        <f>IF(AU14="","",IF(1+AU14&lt;32,1+AU14,""))</f>
        <v>27</v>
      </c>
      <c r="AW14" s="82">
        <f>IF(AV14="","",IF(1+AV14&lt;32,1+AV14,""))</f>
        <v>28</v>
      </c>
      <c r="AX14" s="1326">
        <f>IF(AW14="","",IF(1+AW14&lt;32,1+AW14,""))</f>
        <v>29</v>
      </c>
      <c r="AY14" s="86">
        <f>IF(AX14="","",IF(1+AX14&lt;32,1+AX14,""))</f>
        <v>30</v>
      </c>
      <c r="AZ14" s="1333">
        <f>IF(AY14="","",IF(1+AY14&lt;32,1+AY14,""))</f>
        <v>31</v>
      </c>
      <c r="BA14" s="186" t="s">
        <v>669</v>
      </c>
      <c r="BB14" s="184" t="s">
        <v>670</v>
      </c>
      <c r="BC14" s="63"/>
    </row>
    <row r="15" spans="1:55" ht="5.0999999999999996" customHeight="1" x14ac:dyDescent="0.2">
      <c r="A15" s="63"/>
      <c r="B15" s="1269">
        <f>IF(SUM(C16:I16)=0,B13,1+B13)</f>
        <v>5</v>
      </c>
      <c r="C15" s="1040">
        <f t="shared" ref="C15:I15" ca="1" si="32">IF(ISNUMBER(C16),INDIRECT(CONCATENATE("'1'!AB",4+C16)),"")</f>
        <v>0</v>
      </c>
      <c r="D15" s="1041">
        <f t="shared" ca="1" si="32"/>
        <v>0</v>
      </c>
      <c r="E15" s="1041" t="str">
        <f t="shared" ca="1" si="32"/>
        <v/>
      </c>
      <c r="F15" s="1041" t="str">
        <f t="shared" ca="1" si="32"/>
        <v/>
      </c>
      <c r="G15" s="1039" t="str">
        <f t="shared" ca="1" si="32"/>
        <v/>
      </c>
      <c r="H15" s="1042" t="str">
        <f t="shared" ca="1" si="32"/>
        <v/>
      </c>
      <c r="I15" s="1043" t="str">
        <f t="shared" ca="1" si="32"/>
        <v/>
      </c>
      <c r="J15" s="1269">
        <f>IF(SUM(K16:Q16)=0,J13,1+J13)</f>
        <v>9</v>
      </c>
      <c r="K15" s="1040"/>
      <c r="L15" s="1041"/>
      <c r="M15" s="1041"/>
      <c r="N15" s="1041"/>
      <c r="O15" s="1039"/>
      <c r="P15" s="1042"/>
      <c r="Q15" s="1043"/>
      <c r="R15" s="1269">
        <f>IF(SUM(S16:Y16)=0,R13,1+R13)</f>
        <v>13</v>
      </c>
      <c r="S15" s="1040" t="str">
        <f t="shared" ref="S15:Y15" ca="1" si="33">IF(ISNUMBER(S16),INDIRECT(CONCATENATE("'3'!AB",4+S16)),"")</f>
        <v/>
      </c>
      <c r="T15" s="1041" t="str">
        <f t="shared" ca="1" si="33"/>
        <v/>
      </c>
      <c r="U15" s="1041" t="str">
        <f t="shared" ca="1" si="33"/>
        <v/>
      </c>
      <c r="V15" s="1041" t="str">
        <f t="shared" ca="1" si="33"/>
        <v/>
      </c>
      <c r="W15" s="1039" t="str">
        <f t="shared" ca="1" si="33"/>
        <v/>
      </c>
      <c r="X15" s="1042" t="str">
        <f t="shared" ca="1" si="33"/>
        <v/>
      </c>
      <c r="Y15" s="1043" t="str">
        <f t="shared" ca="1" si="33"/>
        <v/>
      </c>
      <c r="Z15" s="67"/>
      <c r="AA15" s="67"/>
      <c r="AB15" s="88"/>
      <c r="AC15" s="1269">
        <f>IF(SUM(AD16:AJ16)=0,AC13,1+AC13)</f>
        <v>5</v>
      </c>
      <c r="AD15" s="1040"/>
      <c r="AE15" s="1041"/>
      <c r="AF15" s="1041"/>
      <c r="AG15" s="1041"/>
      <c r="AH15" s="1039"/>
      <c r="AI15" s="1042"/>
      <c r="AJ15" s="1043"/>
      <c r="AK15" s="1269">
        <f>IF(SUM(AL16:AR16)=0,AK13,1+AK13)</f>
        <v>9</v>
      </c>
      <c r="AL15" s="1040"/>
      <c r="AM15" s="1041"/>
      <c r="AN15" s="1041"/>
      <c r="AO15" s="1041"/>
      <c r="AP15" s="1039"/>
      <c r="AQ15" s="1042"/>
      <c r="AR15" s="1043"/>
      <c r="AS15" s="1269">
        <f>IF(SUM(AT16:AZ16)=0,AS13,1+AS13)</f>
        <v>13</v>
      </c>
      <c r="AT15" s="1040"/>
      <c r="AU15" s="1041"/>
      <c r="AV15" s="1041"/>
      <c r="AW15" s="1041"/>
      <c r="AX15" s="1039"/>
      <c r="AY15" s="1042"/>
      <c r="AZ15" s="1043"/>
      <c r="BC15" s="63"/>
    </row>
    <row r="16" spans="1:55" ht="14.45" customHeight="1" thickBot="1" x14ac:dyDescent="0.25">
      <c r="A16" s="63"/>
      <c r="B16" s="70">
        <f>IF(B15=B13,"",B15)</f>
        <v>5</v>
      </c>
      <c r="C16" s="92">
        <f>IF(I14="","",IF(1+I14&lt;32,1+I14,""))</f>
        <v>30</v>
      </c>
      <c r="D16" s="93">
        <f>IF(C16="","",IF(1+C16&lt;32,1+C16,""))</f>
        <v>31</v>
      </c>
      <c r="E16" s="93" t="str">
        <f t="shared" si="29"/>
        <v/>
      </c>
      <c r="F16" s="93" t="str">
        <f t="shared" si="29"/>
        <v/>
      </c>
      <c r="G16" s="93" t="str">
        <f t="shared" si="29"/>
        <v/>
      </c>
      <c r="H16" s="94" t="str">
        <f t="shared" si="29"/>
        <v/>
      </c>
      <c r="I16" s="95" t="str">
        <f t="shared" si="29"/>
        <v/>
      </c>
      <c r="J16" s="70" t="str">
        <f>IF(J15=J13,"",J15)</f>
        <v/>
      </c>
      <c r="K16" s="92"/>
      <c r="L16" s="93"/>
      <c r="M16" s="93"/>
      <c r="N16" s="93"/>
      <c r="O16" s="1287"/>
      <c r="P16" s="94"/>
      <c r="Q16" s="95"/>
      <c r="R16" s="70" t="str">
        <f>IF(R15=R13,"",R15)</f>
        <v/>
      </c>
      <c r="S16" s="92" t="str">
        <f>IF(Y14="","",IF(1+Y14&lt;32,1+Y14,""))</f>
        <v/>
      </c>
      <c r="T16" s="93" t="str">
        <f>IF(S16="","",IF(1+S16&lt;32,1+S16,""))</f>
        <v/>
      </c>
      <c r="U16" s="93" t="str">
        <f t="shared" si="30"/>
        <v/>
      </c>
      <c r="V16" s="93" t="str">
        <f t="shared" si="30"/>
        <v/>
      </c>
      <c r="W16" s="93" t="str">
        <f t="shared" si="30"/>
        <v/>
      </c>
      <c r="X16" s="94" t="str">
        <f t="shared" si="30"/>
        <v/>
      </c>
      <c r="Y16" s="95" t="str">
        <f t="shared" si="30"/>
        <v/>
      </c>
      <c r="Z16" s="67"/>
      <c r="AA16" s="67"/>
      <c r="AB16" s="88"/>
      <c r="AC16" s="70" t="str">
        <f>IF(AC15=AC13,"",AC15)</f>
        <v/>
      </c>
      <c r="AD16" s="92" t="str">
        <f>IF(AJ14="","",IF(1+AJ14&lt;32,1+AJ14,""))</f>
        <v/>
      </c>
      <c r="AE16" s="93" t="str">
        <f t="shared" ref="AE16:AJ16" si="34">IF(AD16="","",IF(1+AD16&lt;32,1+AD16,""))</f>
        <v/>
      </c>
      <c r="AF16" s="93" t="str">
        <f t="shared" si="34"/>
        <v/>
      </c>
      <c r="AG16" s="93" t="str">
        <f t="shared" si="34"/>
        <v/>
      </c>
      <c r="AH16" s="93" t="str">
        <f t="shared" si="34"/>
        <v/>
      </c>
      <c r="AI16" s="94" t="str">
        <f t="shared" si="34"/>
        <v/>
      </c>
      <c r="AJ16" s="95" t="str">
        <f t="shared" si="34"/>
        <v/>
      </c>
      <c r="AK16" s="70" t="str">
        <f>IF(AK15=AK13,"",AK15)</f>
        <v/>
      </c>
      <c r="AL16" s="92"/>
      <c r="AM16" s="93"/>
      <c r="AN16" s="93"/>
      <c r="AO16" s="93"/>
      <c r="AP16" s="1287"/>
      <c r="AQ16" s="94"/>
      <c r="AR16" s="95"/>
      <c r="AS16" s="70" t="str">
        <f>IF(AS15=AS13,"",AS15)</f>
        <v/>
      </c>
      <c r="AT16" s="92" t="str">
        <f>IF(AZ14="","",IF(1+AZ14&lt;32,1+AZ14,""))</f>
        <v/>
      </c>
      <c r="AU16" s="93" t="str">
        <f t="shared" ref="AU16:AZ16" si="35">IF(AT16="","",IF(1+AT16&lt;32,1+AT16,""))</f>
        <v/>
      </c>
      <c r="AV16" s="93" t="str">
        <f t="shared" si="35"/>
        <v/>
      </c>
      <c r="AW16" s="93" t="str">
        <f t="shared" si="35"/>
        <v/>
      </c>
      <c r="AX16" s="93" t="str">
        <f t="shared" si="35"/>
        <v/>
      </c>
      <c r="AY16" s="94" t="str">
        <f t="shared" si="35"/>
        <v/>
      </c>
      <c r="AZ16" s="95" t="str">
        <f t="shared" si="35"/>
        <v/>
      </c>
      <c r="BC16" s="63"/>
    </row>
    <row r="17" spans="1:55" ht="13.5" thickBot="1" x14ac:dyDescent="0.25">
      <c r="A17" s="63"/>
      <c r="B17" s="80"/>
      <c r="C17" s="80"/>
      <c r="D17" s="80"/>
      <c r="E17" s="80"/>
      <c r="F17" s="80"/>
      <c r="G17" s="80"/>
      <c r="H17" s="80"/>
      <c r="I17" s="80"/>
      <c r="J17" s="80"/>
      <c r="K17" s="80"/>
      <c r="L17" s="80"/>
      <c r="M17" s="80"/>
      <c r="N17" s="80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67"/>
      <c r="AA17" s="67"/>
      <c r="AB17" s="88"/>
      <c r="AC17" s="80"/>
      <c r="AD17" s="80"/>
      <c r="AE17" s="80"/>
      <c r="AF17" s="80"/>
      <c r="AG17" s="80"/>
      <c r="AH17" s="80"/>
      <c r="AI17" s="80"/>
      <c r="AJ17" s="80"/>
      <c r="AK17" s="80"/>
      <c r="AL17" s="80"/>
      <c r="AM17" s="80"/>
      <c r="AN17" s="80"/>
      <c r="AO17" s="80"/>
      <c r="AP17" s="80"/>
      <c r="AQ17" s="80"/>
      <c r="AR17" s="80"/>
      <c r="AS17" s="80"/>
      <c r="AT17" s="80"/>
      <c r="AU17" s="80"/>
      <c r="AV17" s="80"/>
      <c r="AW17" s="80"/>
      <c r="AX17" s="80"/>
      <c r="AY17" s="80"/>
      <c r="AZ17" s="80"/>
      <c r="BC17" s="63"/>
    </row>
    <row r="18" spans="1:55" x14ac:dyDescent="0.2">
      <c r="A18" s="63"/>
      <c r="B18" s="96"/>
      <c r="C18" s="71" t="s">
        <v>70</v>
      </c>
      <c r="D18" s="72"/>
      <c r="E18" s="72"/>
      <c r="F18" s="72"/>
      <c r="G18" s="72"/>
      <c r="H18" s="72"/>
      <c r="I18" s="73"/>
      <c r="J18" s="96"/>
      <c r="K18" s="71" t="s">
        <v>71</v>
      </c>
      <c r="L18" s="72"/>
      <c r="M18" s="72"/>
      <c r="N18" s="72"/>
      <c r="O18" s="72"/>
      <c r="P18" s="72"/>
      <c r="Q18" s="73"/>
      <c r="R18" s="80"/>
      <c r="S18" s="71" t="s">
        <v>72</v>
      </c>
      <c r="T18" s="72"/>
      <c r="U18" s="72"/>
      <c r="V18" s="72"/>
      <c r="W18" s="72"/>
      <c r="X18" s="72"/>
      <c r="Y18" s="73"/>
      <c r="Z18" s="67"/>
      <c r="AA18" s="67"/>
      <c r="AB18" s="88"/>
      <c r="AC18" s="96"/>
      <c r="AD18" s="71" t="s">
        <v>70</v>
      </c>
      <c r="AE18" s="72"/>
      <c r="AF18" s="72"/>
      <c r="AG18" s="72"/>
      <c r="AH18" s="72"/>
      <c r="AI18" s="72"/>
      <c r="AJ18" s="73"/>
      <c r="AK18" s="96"/>
      <c r="AL18" s="71" t="s">
        <v>71</v>
      </c>
      <c r="AM18" s="72"/>
      <c r="AN18" s="72"/>
      <c r="AO18" s="72"/>
      <c r="AP18" s="72"/>
      <c r="AQ18" s="72"/>
      <c r="AR18" s="73"/>
      <c r="AS18" s="80"/>
      <c r="AT18" s="71" t="s">
        <v>72</v>
      </c>
      <c r="AU18" s="72"/>
      <c r="AV18" s="72"/>
      <c r="AW18" s="72"/>
      <c r="AX18" s="72"/>
      <c r="AY18" s="72"/>
      <c r="AZ18" s="73"/>
      <c r="BC18" s="63"/>
    </row>
    <row r="19" spans="1:55" ht="13.5" thickBot="1" x14ac:dyDescent="0.25">
      <c r="A19" s="63"/>
      <c r="B19" s="80"/>
      <c r="C19" s="77" t="s">
        <v>133</v>
      </c>
      <c r="D19" s="78" t="s">
        <v>134</v>
      </c>
      <c r="E19" s="78" t="s">
        <v>135</v>
      </c>
      <c r="F19" s="78" t="s">
        <v>136</v>
      </c>
      <c r="G19" s="78" t="s">
        <v>137</v>
      </c>
      <c r="H19" s="78" t="s">
        <v>138</v>
      </c>
      <c r="I19" s="79" t="s">
        <v>139</v>
      </c>
      <c r="J19" s="80"/>
      <c r="K19" s="77" t="s">
        <v>133</v>
      </c>
      <c r="L19" s="78" t="s">
        <v>134</v>
      </c>
      <c r="M19" s="78" t="s">
        <v>135</v>
      </c>
      <c r="N19" s="78" t="s">
        <v>136</v>
      </c>
      <c r="O19" s="78" t="s">
        <v>137</v>
      </c>
      <c r="P19" s="78" t="s">
        <v>138</v>
      </c>
      <c r="Q19" s="79" t="s">
        <v>139</v>
      </c>
      <c r="R19" s="80"/>
      <c r="S19" s="77" t="s">
        <v>133</v>
      </c>
      <c r="T19" s="78" t="s">
        <v>134</v>
      </c>
      <c r="U19" s="78" t="s">
        <v>135</v>
      </c>
      <c r="V19" s="78" t="s">
        <v>136</v>
      </c>
      <c r="W19" s="78" t="s">
        <v>137</v>
      </c>
      <c r="X19" s="78" t="s">
        <v>138</v>
      </c>
      <c r="Y19" s="79" t="s">
        <v>139</v>
      </c>
      <c r="Z19" s="185" t="s">
        <v>799</v>
      </c>
      <c r="AA19" s="183" t="s">
        <v>493</v>
      </c>
      <c r="AB19" s="88"/>
      <c r="AC19" s="80"/>
      <c r="AD19" s="77" t="s">
        <v>133</v>
      </c>
      <c r="AE19" s="78" t="s">
        <v>134</v>
      </c>
      <c r="AF19" s="78" t="s">
        <v>135</v>
      </c>
      <c r="AG19" s="78" t="s">
        <v>136</v>
      </c>
      <c r="AH19" s="78" t="s">
        <v>137</v>
      </c>
      <c r="AI19" s="78" t="s">
        <v>138</v>
      </c>
      <c r="AJ19" s="79" t="s">
        <v>139</v>
      </c>
      <c r="AK19" s="80"/>
      <c r="AL19" s="77" t="s">
        <v>133</v>
      </c>
      <c r="AM19" s="78" t="s">
        <v>134</v>
      </c>
      <c r="AN19" s="78" t="s">
        <v>135</v>
      </c>
      <c r="AO19" s="78" t="s">
        <v>136</v>
      </c>
      <c r="AP19" s="78" t="s">
        <v>137</v>
      </c>
      <c r="AQ19" s="78" t="s">
        <v>138</v>
      </c>
      <c r="AR19" s="79" t="s">
        <v>139</v>
      </c>
      <c r="AS19" s="80"/>
      <c r="AT19" s="77" t="s">
        <v>133</v>
      </c>
      <c r="AU19" s="78" t="s">
        <v>134</v>
      </c>
      <c r="AV19" s="78" t="s">
        <v>135</v>
      </c>
      <c r="AW19" s="78" t="s">
        <v>136</v>
      </c>
      <c r="AX19" s="78" t="s">
        <v>137</v>
      </c>
      <c r="AY19" s="78" t="s">
        <v>138</v>
      </c>
      <c r="AZ19" s="79" t="s">
        <v>139</v>
      </c>
      <c r="BA19" s="185" t="s">
        <v>917</v>
      </c>
      <c r="BB19" s="183" t="s">
        <v>493</v>
      </c>
      <c r="BC19" s="63"/>
    </row>
    <row r="20" spans="1:55" ht="5.0999999999999996" customHeight="1" x14ac:dyDescent="0.2">
      <c r="A20" s="63"/>
      <c r="B20" s="1269">
        <f>IF(C21="",R15,R15+1)</f>
        <v>13</v>
      </c>
      <c r="C20" s="1040" t="str">
        <f t="shared" ref="C20:I20" ca="1" si="36">IF(ISNUMBER(C21),INDIRECT(CONCATENATE("'4'!AB",4+C21)),"")</f>
        <v/>
      </c>
      <c r="D20" s="1041" t="str">
        <f t="shared" ca="1" si="36"/>
        <v/>
      </c>
      <c r="E20" s="1041" t="str">
        <f t="shared" ca="1" si="36"/>
        <v/>
      </c>
      <c r="F20" s="1041" t="str">
        <f t="shared" ca="1" si="36"/>
        <v/>
      </c>
      <c r="G20" s="1039" t="str">
        <f t="shared" ca="1" si="36"/>
        <v/>
      </c>
      <c r="H20" s="1042">
        <f t="shared" ca="1" si="36"/>
        <v>0</v>
      </c>
      <c r="I20" s="1043">
        <f t="shared" ca="1" si="36"/>
        <v>0</v>
      </c>
      <c r="J20" s="1269">
        <f>IF(K21="",B30,B30+1)</f>
        <v>18</v>
      </c>
      <c r="K20" s="1053">
        <f t="shared" ref="K20:Q20" ca="1" si="37">IF(ISNUMBER(K21),INDIRECT(CONCATENATE("'5'!AB",4+K21)),"")</f>
        <v>0</v>
      </c>
      <c r="L20" s="1041">
        <f t="shared" ca="1" si="37"/>
        <v>0</v>
      </c>
      <c r="M20" s="1041">
        <f t="shared" ca="1" si="37"/>
        <v>0</v>
      </c>
      <c r="N20" s="1041">
        <f t="shared" ca="1" si="37"/>
        <v>0</v>
      </c>
      <c r="O20" s="1041">
        <f t="shared" ca="1" si="37"/>
        <v>0</v>
      </c>
      <c r="P20" s="1042">
        <f t="shared" ca="1" si="37"/>
        <v>0</v>
      </c>
      <c r="Q20" s="1043">
        <f t="shared" ca="1" si="37"/>
        <v>0</v>
      </c>
      <c r="R20" s="1269">
        <f>IF(S21="",J30,J30+1)</f>
        <v>22</v>
      </c>
      <c r="S20" s="147" t="str">
        <f t="shared" ref="S20:Y20" ca="1" si="38">IF(ISNUMBER(S21),INDIRECT(CONCATENATE("'6'!AB",4+S21)),"")</f>
        <v/>
      </c>
      <c r="T20" s="1041" t="str">
        <f t="shared" ca="1" si="38"/>
        <v/>
      </c>
      <c r="U20" s="1041" t="str">
        <f t="shared" ca="1" si="38"/>
        <v/>
      </c>
      <c r="V20" s="1345">
        <f t="shared" ca="1" si="38"/>
        <v>0</v>
      </c>
      <c r="W20" s="1039">
        <f t="shared" ca="1" si="38"/>
        <v>0</v>
      </c>
      <c r="X20" s="1042">
        <f t="shared" ca="1" si="38"/>
        <v>0</v>
      </c>
      <c r="Y20" s="1043">
        <f t="shared" ca="1" si="38"/>
        <v>0</v>
      </c>
      <c r="Z20" s="185"/>
      <c r="AA20" s="179"/>
      <c r="AB20" s="88"/>
      <c r="AC20" s="1269">
        <f>IF(AD21="",AS15,AS15+1)</f>
        <v>14</v>
      </c>
      <c r="AD20" s="1053"/>
      <c r="AE20" s="1041"/>
      <c r="AF20" s="1041"/>
      <c r="AG20" s="1041"/>
      <c r="AH20" s="1039"/>
      <c r="AI20" s="1042"/>
      <c r="AJ20" s="1043"/>
      <c r="AK20" s="1269">
        <f>IF(AL21="",AC30,AC30+1)</f>
        <v>18</v>
      </c>
      <c r="AL20" s="1040"/>
      <c r="AM20" s="1041"/>
      <c r="AN20" s="1042"/>
      <c r="AO20" s="1041"/>
      <c r="AP20" s="1041"/>
      <c r="AQ20" s="1042"/>
      <c r="AR20" s="1043"/>
      <c r="AS20" s="1269">
        <f>IF(AT21="",AK30,AK30+1)</f>
        <v>22</v>
      </c>
      <c r="AT20" s="147"/>
      <c r="AU20" s="1041"/>
      <c r="AV20" s="1041"/>
      <c r="AW20" s="1345"/>
      <c r="AX20" s="1039"/>
      <c r="AY20" s="1042"/>
      <c r="AZ20" s="1043"/>
      <c r="BA20" s="185"/>
      <c r="BB20" s="179"/>
      <c r="BC20" s="63"/>
    </row>
    <row r="21" spans="1:55" ht="14.45" customHeight="1" x14ac:dyDescent="0.2">
      <c r="A21" s="63"/>
      <c r="B21" s="70">
        <f>B20</f>
        <v>13</v>
      </c>
      <c r="C21" s="81" t="str">
        <f>IF(WEEKDAY('4'!$B$5,2)=1,1,"")</f>
        <v/>
      </c>
      <c r="D21" s="82" t="str">
        <f>IF(C21="",IF(WEEKDAY('4'!$B$5,2)=2,1,""),C21+1)</f>
        <v/>
      </c>
      <c r="E21" s="82" t="str">
        <f>IF(D21="",IF(WEEKDAY('4'!$B$5,2)=3,1,""),D21+1)</f>
        <v/>
      </c>
      <c r="F21" s="82" t="str">
        <f>IF(E21="",IF(WEEKDAY('4'!$B$5,2)=4,1,""),E21+1)</f>
        <v/>
      </c>
      <c r="G21" s="82" t="str">
        <f>IF(F21="",IF(WEEKDAY('4'!$B$5,2)=5,1,""),F21+1)</f>
        <v/>
      </c>
      <c r="H21" s="86">
        <f>IF(G21="",IF(WEEKDAY('4'!$B$5,2)=6,1,""),G21+1)</f>
        <v>1</v>
      </c>
      <c r="I21" s="83">
        <f>IF(H21="",IF(WEEKDAY('4'!$B$5,2)=7,1,""),H21+1)</f>
        <v>2</v>
      </c>
      <c r="J21" s="70">
        <f>J20</f>
        <v>18</v>
      </c>
      <c r="K21" s="87">
        <f>IF(WEEKDAY('5'!$B$5,2)=1,1,"")</f>
        <v>1</v>
      </c>
      <c r="L21" s="85">
        <f>IF(K21="",IF(WEEKDAY('5'!$B$5,2)=2,1,""),K21+1)</f>
        <v>2</v>
      </c>
      <c r="M21" s="85">
        <f>IF(L21="",IF(WEEKDAY('5'!$B$5,2)=3,1,""),L21+1)</f>
        <v>3</v>
      </c>
      <c r="N21" s="85">
        <f>IF(M21="",IF(WEEKDAY('5'!$B$5,2)=4,1,""),M21+1)</f>
        <v>4</v>
      </c>
      <c r="O21" s="85">
        <f>IF(N21="",IF(WEEKDAY('5'!$B$5,2)=5,1,""),N21+1)</f>
        <v>5</v>
      </c>
      <c r="P21" s="1326">
        <f>IF(O21="",IF(WEEKDAY('5'!$B$5,2)=6,1,""),O21+1)</f>
        <v>6</v>
      </c>
      <c r="Q21" s="1333">
        <f>IF(P21="",IF(WEEKDAY('5'!$B$5,2)=7,1,""),P21+1)</f>
        <v>7</v>
      </c>
      <c r="R21" s="70">
        <f>R20</f>
        <v>22</v>
      </c>
      <c r="S21" s="81" t="str">
        <f>IF(WEEKDAY('6'!$B$5,2)=1,1,"")</f>
        <v/>
      </c>
      <c r="T21" s="82" t="str">
        <f>IF(S21="",IF(WEEKDAY('6'!$B$5,2)=2,1,""),S21+1)</f>
        <v/>
      </c>
      <c r="U21" s="82" t="str">
        <f>IF(T21="",IF(WEEKDAY('6'!$B$5,2)=3,1,""),T21+1)</f>
        <v/>
      </c>
      <c r="V21" s="82">
        <f>IF(U21="",IF(WEEKDAY('6'!$B$5,2)=4,1,""),U21+1)</f>
        <v>1</v>
      </c>
      <c r="W21" s="82">
        <f>IF(V21="",IF(WEEKDAY('6'!$B$5,2)=5,1,""),V21+1)</f>
        <v>2</v>
      </c>
      <c r="X21" s="86">
        <f>IF(W21="",IF(WEEKDAY('6'!$B$5,2)=6,1,""),W21+1)</f>
        <v>3</v>
      </c>
      <c r="Y21" s="83">
        <f>IF(X21="",IF(WEEKDAY('6'!$B$5,2)=7,1,""),X21+1)</f>
        <v>4</v>
      </c>
      <c r="Z21" s="185" t="s">
        <v>494</v>
      </c>
      <c r="AA21" s="183" t="s">
        <v>495</v>
      </c>
      <c r="AB21" s="1266"/>
      <c r="AC21" s="70">
        <f>AC20</f>
        <v>14</v>
      </c>
      <c r="AD21" s="87">
        <f>IF(WEEKDAY(DATE(Jahr+1,4,1),2)=1,1,"")</f>
        <v>1</v>
      </c>
      <c r="AE21" s="82">
        <f>IF(AD21="",IF(WEEKDAY(DATE(Jahr+1,4,1),2)=2,1,""),AD21+1)</f>
        <v>2</v>
      </c>
      <c r="AF21" s="82">
        <f>IF(AE21="",IF(WEEKDAY(DATE(Jahr+1,4,1),2)=3,1,""),AE21+1)</f>
        <v>3</v>
      </c>
      <c r="AG21" s="82">
        <f>IF(AF21="",IF(WEEKDAY(DATE(Jahr+1,4,1),2)=4,1,""),AF21+1)</f>
        <v>4</v>
      </c>
      <c r="AH21" s="82">
        <f>IF(AG21="",IF(WEEKDAY(DATE(Jahr+1,4,1),2)=5,1,""),AG21+1)</f>
        <v>5</v>
      </c>
      <c r="AI21" s="86">
        <f>IF(AH21="",IF(WEEKDAY(DATE(Jahr+1,4,1),2)=6,1,""),AH21+1)</f>
        <v>6</v>
      </c>
      <c r="AJ21" s="83">
        <f>IF(AI21="",IF(WEEKDAY(DATE(Jahr+1,4,1),2)=7,1,""),AI21+1)</f>
        <v>7</v>
      </c>
      <c r="AK21" s="70">
        <f>AK20</f>
        <v>18</v>
      </c>
      <c r="AL21" s="84" t="str">
        <f>IF(WEEKDAY(DATE(Jahr+1,5,1),2)=1,1,"")</f>
        <v/>
      </c>
      <c r="AM21" s="85" t="str">
        <f>IF(AL21="",IF(WEEKDAY(DATE(Jahr+1,5,1),2)=2,1,""),AL21+1)</f>
        <v/>
      </c>
      <c r="AN21" s="1326">
        <f>IF(AM21="",IF(WEEKDAY(DATE(Jahr+1,5,1),2)=3,1,""),AM21+1)</f>
        <v>1</v>
      </c>
      <c r="AO21" s="85">
        <f>IF(AN21="",IF(WEEKDAY(DATE(Jahr+1,5,1),2)=4,1,""),AN21+1)</f>
        <v>2</v>
      </c>
      <c r="AP21" s="85">
        <f>IF(AO21="",IF(WEEKDAY(DATE(Jahr+1,5,1),2)=5,1,""),AO21+1)</f>
        <v>3</v>
      </c>
      <c r="AQ21" s="86">
        <f>IF(AP21="",IF(WEEKDAY(DATE(Jahr+1,5,1),2)=6,1,""),AP21+1)</f>
        <v>4</v>
      </c>
      <c r="AR21" s="83">
        <f>IF(AQ21="",IF(WEEKDAY(DATE(Jahr+1,5,1),2)=7,1,""),AQ21+1)</f>
        <v>5</v>
      </c>
      <c r="AS21" s="70">
        <f>AS20</f>
        <v>22</v>
      </c>
      <c r="AT21" s="81" t="str">
        <f>IF(WEEKDAY(DATE(Jahr+1,6,1),2)=1,1,"")</f>
        <v/>
      </c>
      <c r="AU21" s="82" t="str">
        <f>IF(AT21="",IF(WEEKDAY(DATE(Jahr+1,6,1),2)=2,1,""),AT21+1)</f>
        <v/>
      </c>
      <c r="AV21" s="82" t="str">
        <f>IF(AU21="",IF(WEEKDAY(DATE(Jahr+1,6,1),2)=3,1,""),AU21+1)</f>
        <v/>
      </c>
      <c r="AW21" s="82" t="str">
        <f>IF(AV21="",IF(WEEKDAY(DATE(Jahr+1,6,1),2)=4,1,""),AV21+1)</f>
        <v/>
      </c>
      <c r="AX21" s="82" t="str">
        <f>IF(AW21="",IF(WEEKDAY(DATE(Jahr+1,6,1),2)=5,1,""),AW21+1)</f>
        <v/>
      </c>
      <c r="AY21" s="86">
        <f>IF(AX21="",IF(WEEKDAY(DATE(Jahr+1,6,1),2)=6,1,""),AX21+1)</f>
        <v>1</v>
      </c>
      <c r="AZ21" s="83">
        <f>IF(AY21="",IF(WEEKDAY(DATE(Jahr+1,6,1),2)=7,1,""),AY21+1)</f>
        <v>2</v>
      </c>
      <c r="BA21" s="185" t="s">
        <v>494</v>
      </c>
      <c r="BB21" s="183" t="s">
        <v>495</v>
      </c>
      <c r="BC21" s="63"/>
    </row>
    <row r="22" spans="1:55" ht="5.0999999999999996" customHeight="1" x14ac:dyDescent="0.2">
      <c r="A22" s="63"/>
      <c r="B22" s="1269">
        <f>1+B20</f>
        <v>14</v>
      </c>
      <c r="C22" s="1040">
        <f t="shared" ref="C22:I22" ca="1" si="39">IF(ISNUMBER(C23),INDIRECT(CONCATENATE("'4'!AB",4+C23)),"")</f>
        <v>0</v>
      </c>
      <c r="D22" s="1041">
        <f t="shared" ca="1" si="39"/>
        <v>0</v>
      </c>
      <c r="E22" s="1041">
        <f t="shared" ca="1" si="39"/>
        <v>0</v>
      </c>
      <c r="F22" s="1041">
        <f t="shared" ca="1" si="39"/>
        <v>0</v>
      </c>
      <c r="G22" s="1042">
        <f t="shared" ca="1" si="39"/>
        <v>0</v>
      </c>
      <c r="H22" s="1042">
        <f t="shared" ca="1" si="39"/>
        <v>0</v>
      </c>
      <c r="I22" s="1043">
        <f t="shared" ca="1" si="39"/>
        <v>0</v>
      </c>
      <c r="J22" s="1269">
        <f>1+J20</f>
        <v>19</v>
      </c>
      <c r="K22" s="1040">
        <f t="shared" ref="K22:Q22" ca="1" si="40">IF(ISNUMBER(K23),INDIRECT(CONCATENATE("'5'!AB",4+K23)),"")</f>
        <v>0</v>
      </c>
      <c r="L22" s="1041">
        <f t="shared" ca="1" si="40"/>
        <v>0</v>
      </c>
      <c r="M22" s="1041">
        <f t="shared" ca="1" si="40"/>
        <v>0</v>
      </c>
      <c r="N22" s="1041">
        <f t="shared" ca="1" si="40"/>
        <v>0</v>
      </c>
      <c r="O22" s="1039">
        <f t="shared" ca="1" si="40"/>
        <v>0</v>
      </c>
      <c r="P22" s="1042">
        <f t="shared" ca="1" si="40"/>
        <v>0</v>
      </c>
      <c r="Q22" s="1043">
        <f t="shared" ca="1" si="40"/>
        <v>0</v>
      </c>
      <c r="R22" s="1269">
        <f>1+R20</f>
        <v>23</v>
      </c>
      <c r="S22" s="1040">
        <f t="shared" ref="S22:Y22" ca="1" si="41">IF(ISNUMBER(S23),INDIRECT(CONCATENATE("'6'!AB",4+S23)),"")</f>
        <v>0</v>
      </c>
      <c r="T22" s="1041">
        <f t="shared" ca="1" si="41"/>
        <v>0</v>
      </c>
      <c r="U22" s="1041">
        <f t="shared" ca="1" si="41"/>
        <v>0</v>
      </c>
      <c r="V22" s="1041">
        <f t="shared" ca="1" si="41"/>
        <v>0</v>
      </c>
      <c r="W22" s="1039">
        <f t="shared" ca="1" si="41"/>
        <v>0</v>
      </c>
      <c r="X22" s="1042">
        <f t="shared" ca="1" si="41"/>
        <v>0</v>
      </c>
      <c r="Y22" s="1043">
        <f t="shared" ca="1" si="41"/>
        <v>0</v>
      </c>
      <c r="Z22" s="185"/>
      <c r="AA22" s="179"/>
      <c r="AB22" s="88"/>
      <c r="AC22" s="1269">
        <f>1+AC20</f>
        <v>15</v>
      </c>
      <c r="AD22" s="1040"/>
      <c r="AE22" s="1041"/>
      <c r="AF22" s="1041"/>
      <c r="AG22" s="1041"/>
      <c r="AH22" s="1039"/>
      <c r="AI22" s="1042"/>
      <c r="AJ22" s="1043"/>
      <c r="AK22" s="1269">
        <f>1+AK20</f>
        <v>19</v>
      </c>
      <c r="AL22" s="1040"/>
      <c r="AM22" s="1041"/>
      <c r="AN22" s="1041"/>
      <c r="AO22" s="1042"/>
      <c r="AP22" s="1646"/>
      <c r="AQ22" s="1042"/>
      <c r="AR22" s="1043"/>
      <c r="AS22" s="1269">
        <f>1+AS20</f>
        <v>23</v>
      </c>
      <c r="AT22" s="1040"/>
      <c r="AU22" s="1041"/>
      <c r="AV22" s="1041"/>
      <c r="AW22" s="1041"/>
      <c r="AX22" s="1039"/>
      <c r="AY22" s="1042"/>
      <c r="AZ22" s="1043"/>
      <c r="BA22" s="185"/>
      <c r="BB22" s="179"/>
      <c r="BC22" s="63"/>
    </row>
    <row r="23" spans="1:55" ht="14.45" customHeight="1" x14ac:dyDescent="0.2">
      <c r="A23" s="63"/>
      <c r="B23" s="70">
        <f>B22</f>
        <v>14</v>
      </c>
      <c r="C23" s="84">
        <f>1+I21</f>
        <v>3</v>
      </c>
      <c r="D23" s="82">
        <f t="shared" ref="D23:I27" si="42">1+C23</f>
        <v>4</v>
      </c>
      <c r="E23" s="82">
        <f t="shared" si="42"/>
        <v>5</v>
      </c>
      <c r="F23" s="82">
        <f t="shared" si="42"/>
        <v>6</v>
      </c>
      <c r="G23" s="1326">
        <f t="shared" si="42"/>
        <v>7</v>
      </c>
      <c r="H23" s="86">
        <f t="shared" si="42"/>
        <v>8</v>
      </c>
      <c r="I23" s="1333">
        <f t="shared" si="42"/>
        <v>9</v>
      </c>
      <c r="J23" s="70">
        <f>J22</f>
        <v>19</v>
      </c>
      <c r="K23" s="84">
        <f>1+Q21</f>
        <v>8</v>
      </c>
      <c r="L23" s="85">
        <f t="shared" ref="L23:M27" si="43">1+K23</f>
        <v>9</v>
      </c>
      <c r="M23" s="85">
        <f t="shared" si="43"/>
        <v>10</v>
      </c>
      <c r="N23" s="85">
        <f t="shared" ref="N23:Q27" si="44">1+M23</f>
        <v>11</v>
      </c>
      <c r="O23" s="85">
        <f t="shared" si="44"/>
        <v>12</v>
      </c>
      <c r="P23" s="86">
        <f t="shared" si="44"/>
        <v>13</v>
      </c>
      <c r="Q23" s="1445">
        <f t="shared" si="44"/>
        <v>14</v>
      </c>
      <c r="R23" s="70">
        <f>R22</f>
        <v>23</v>
      </c>
      <c r="S23" s="84">
        <f>1+Y21</f>
        <v>5</v>
      </c>
      <c r="T23" s="82">
        <f t="shared" ref="T23:U27" si="45">1+S23</f>
        <v>6</v>
      </c>
      <c r="U23" s="82">
        <f t="shared" si="45"/>
        <v>7</v>
      </c>
      <c r="V23" s="1327">
        <f t="shared" ref="V23:Y27" si="46">1+U23</f>
        <v>8</v>
      </c>
      <c r="W23" s="82">
        <f t="shared" si="46"/>
        <v>9</v>
      </c>
      <c r="X23" s="86">
        <f t="shared" si="46"/>
        <v>10</v>
      </c>
      <c r="Y23" s="83">
        <f t="shared" si="46"/>
        <v>11</v>
      </c>
      <c r="Z23" s="721" t="s">
        <v>801</v>
      </c>
      <c r="AA23" s="722" t="s">
        <v>400</v>
      </c>
      <c r="AB23" s="1266"/>
      <c r="AC23" s="70">
        <f>AC22</f>
        <v>15</v>
      </c>
      <c r="AD23" s="84">
        <f>1+AJ21</f>
        <v>8</v>
      </c>
      <c r="AE23" s="82">
        <f t="shared" ref="AE23:AJ23" si="47">1+AD23</f>
        <v>9</v>
      </c>
      <c r="AF23" s="85">
        <f t="shared" si="47"/>
        <v>10</v>
      </c>
      <c r="AG23" s="82">
        <f t="shared" si="47"/>
        <v>11</v>
      </c>
      <c r="AH23" s="82">
        <f t="shared" si="47"/>
        <v>12</v>
      </c>
      <c r="AI23" s="86">
        <f t="shared" si="47"/>
        <v>13</v>
      </c>
      <c r="AJ23" s="83">
        <f t="shared" si="47"/>
        <v>14</v>
      </c>
      <c r="AK23" s="70">
        <f>AK22</f>
        <v>19</v>
      </c>
      <c r="AL23" s="84">
        <f>1+AR21</f>
        <v>6</v>
      </c>
      <c r="AM23" s="85">
        <f t="shared" ref="AM23:AR23" si="48">1+AL23</f>
        <v>7</v>
      </c>
      <c r="AN23" s="85">
        <f t="shared" si="48"/>
        <v>8</v>
      </c>
      <c r="AO23" s="1326">
        <f t="shared" si="48"/>
        <v>9</v>
      </c>
      <c r="AP23" s="1334">
        <f t="shared" si="48"/>
        <v>10</v>
      </c>
      <c r="AQ23" s="86">
        <f t="shared" si="48"/>
        <v>11</v>
      </c>
      <c r="AR23" s="1445">
        <f t="shared" si="48"/>
        <v>12</v>
      </c>
      <c r="AS23" s="70">
        <f>AS22</f>
        <v>23</v>
      </c>
      <c r="AT23" s="84">
        <f>1+AZ21</f>
        <v>3</v>
      </c>
      <c r="AU23" s="82">
        <f t="shared" ref="AU23:AZ23" si="49">1+AT23</f>
        <v>4</v>
      </c>
      <c r="AV23" s="82">
        <f t="shared" si="49"/>
        <v>5</v>
      </c>
      <c r="AW23" s="82">
        <f t="shared" si="49"/>
        <v>6</v>
      </c>
      <c r="AX23" s="82">
        <f t="shared" si="49"/>
        <v>7</v>
      </c>
      <c r="AY23" s="86">
        <f t="shared" si="49"/>
        <v>8</v>
      </c>
      <c r="AZ23" s="83">
        <f t="shared" si="49"/>
        <v>9</v>
      </c>
      <c r="BA23" s="721" t="s">
        <v>925</v>
      </c>
      <c r="BB23" s="722" t="s">
        <v>400</v>
      </c>
      <c r="BC23" s="63"/>
    </row>
    <row r="24" spans="1:55" ht="5.0999999999999996" customHeight="1" x14ac:dyDescent="0.2">
      <c r="A24" s="63"/>
      <c r="B24" s="1269">
        <f>1+B22</f>
        <v>15</v>
      </c>
      <c r="C24" s="1053">
        <f t="shared" ref="C24:I24" ca="1" si="50">IF(ISNUMBER(C25),INDIRECT(CONCATENATE("'4'!AB",4+C25)),"")</f>
        <v>0</v>
      </c>
      <c r="D24" s="1041">
        <f t="shared" ca="1" si="50"/>
        <v>0</v>
      </c>
      <c r="E24" s="1041">
        <f t="shared" ca="1" si="50"/>
        <v>0</v>
      </c>
      <c r="F24" s="1041">
        <f t="shared" ca="1" si="50"/>
        <v>0</v>
      </c>
      <c r="G24" s="1039">
        <f t="shared" ca="1" si="50"/>
        <v>0</v>
      </c>
      <c r="H24" s="1042">
        <f t="shared" ca="1" si="50"/>
        <v>0</v>
      </c>
      <c r="I24" s="1043">
        <f t="shared" ca="1" si="50"/>
        <v>0</v>
      </c>
      <c r="J24" s="1269">
        <f>1+J22</f>
        <v>20</v>
      </c>
      <c r="K24" s="1040">
        <f t="shared" ref="K24:Q24" ca="1" si="51">IF(ISNUMBER(K25),INDIRECT(CONCATENATE("'5'!AB",4+K25)),"")</f>
        <v>0</v>
      </c>
      <c r="L24" s="1041">
        <f t="shared" ca="1" si="51"/>
        <v>0</v>
      </c>
      <c r="M24" s="1041">
        <f t="shared" ca="1" si="51"/>
        <v>0</v>
      </c>
      <c r="N24" s="1042">
        <f t="shared" ca="1" si="51"/>
        <v>0</v>
      </c>
      <c r="O24" s="1039">
        <f t="shared" ca="1" si="51"/>
        <v>0</v>
      </c>
      <c r="P24" s="1042">
        <f t="shared" ca="1" si="51"/>
        <v>0</v>
      </c>
      <c r="Q24" s="1043">
        <f t="shared" ca="1" si="51"/>
        <v>0</v>
      </c>
      <c r="R24" s="1269">
        <f>1+R22</f>
        <v>24</v>
      </c>
      <c r="S24" s="1040">
        <f t="shared" ref="S24:Y24" ca="1" si="52">IF(ISNUMBER(S25),INDIRECT(CONCATENATE("'6'!AB",4+S25)),"")</f>
        <v>0</v>
      </c>
      <c r="T24" s="1041">
        <f t="shared" ca="1" si="52"/>
        <v>0</v>
      </c>
      <c r="U24" s="1041">
        <f t="shared" ca="1" si="52"/>
        <v>0</v>
      </c>
      <c r="V24" s="1041">
        <f t="shared" ca="1" si="52"/>
        <v>0</v>
      </c>
      <c r="W24" s="1039">
        <f t="shared" ca="1" si="52"/>
        <v>0</v>
      </c>
      <c r="X24" s="1042">
        <f t="shared" ca="1" si="52"/>
        <v>0</v>
      </c>
      <c r="Y24" s="1043">
        <f t="shared" ca="1" si="52"/>
        <v>0</v>
      </c>
      <c r="Z24" s="67"/>
      <c r="AA24" s="67"/>
      <c r="AB24" s="88"/>
      <c r="AC24" s="1269">
        <f>1+AC22</f>
        <v>16</v>
      </c>
      <c r="AD24" s="1040"/>
      <c r="AE24" s="1041"/>
      <c r="AF24" s="1041"/>
      <c r="AG24" s="1041"/>
      <c r="AH24" s="1039"/>
      <c r="AI24" s="1042"/>
      <c r="AJ24" s="1043"/>
      <c r="AK24" s="1269">
        <f>1+AK22</f>
        <v>20</v>
      </c>
      <c r="AL24" s="1040"/>
      <c r="AM24" s="1041"/>
      <c r="AN24" s="1041"/>
      <c r="AO24" s="1041"/>
      <c r="AP24" s="1039"/>
      <c r="AQ24" s="1042"/>
      <c r="AR24" s="1043"/>
      <c r="AS24" s="1269">
        <f>1+AS22</f>
        <v>24</v>
      </c>
      <c r="AT24" s="1040"/>
      <c r="AU24" s="1041"/>
      <c r="AV24" s="1041"/>
      <c r="AW24" s="1041"/>
      <c r="AX24" s="1039"/>
      <c r="AY24" s="1042"/>
      <c r="AZ24" s="1043"/>
      <c r="BC24" s="63"/>
    </row>
    <row r="25" spans="1:55" ht="14.45" customHeight="1" x14ac:dyDescent="0.2">
      <c r="A25" s="63"/>
      <c r="B25" s="70">
        <f>B24</f>
        <v>15</v>
      </c>
      <c r="C25" s="87">
        <f>1+I23</f>
        <v>10</v>
      </c>
      <c r="D25" s="82">
        <f t="shared" si="42"/>
        <v>11</v>
      </c>
      <c r="E25" s="85">
        <f t="shared" si="42"/>
        <v>12</v>
      </c>
      <c r="F25" s="82">
        <f t="shared" si="42"/>
        <v>13</v>
      </c>
      <c r="G25" s="82">
        <f t="shared" si="42"/>
        <v>14</v>
      </c>
      <c r="H25" s="86">
        <f t="shared" si="42"/>
        <v>15</v>
      </c>
      <c r="I25" s="83">
        <f t="shared" si="42"/>
        <v>16</v>
      </c>
      <c r="J25" s="70">
        <f>J24</f>
        <v>20</v>
      </c>
      <c r="K25" s="84">
        <f>1+Q23</f>
        <v>15</v>
      </c>
      <c r="L25" s="85">
        <f t="shared" si="43"/>
        <v>16</v>
      </c>
      <c r="M25" s="85">
        <f t="shared" si="43"/>
        <v>17</v>
      </c>
      <c r="N25" s="1326">
        <f t="shared" si="44"/>
        <v>18</v>
      </c>
      <c r="O25" s="1334">
        <f t="shared" si="44"/>
        <v>19</v>
      </c>
      <c r="P25" s="86">
        <f t="shared" si="44"/>
        <v>20</v>
      </c>
      <c r="Q25" s="83">
        <f t="shared" si="44"/>
        <v>21</v>
      </c>
      <c r="R25" s="70">
        <f>R24</f>
        <v>24</v>
      </c>
      <c r="S25" s="84">
        <f>1+Y23</f>
        <v>12</v>
      </c>
      <c r="T25" s="82">
        <f t="shared" si="45"/>
        <v>13</v>
      </c>
      <c r="U25" s="82">
        <f t="shared" si="45"/>
        <v>14</v>
      </c>
      <c r="V25" s="82">
        <f t="shared" si="46"/>
        <v>15</v>
      </c>
      <c r="W25" s="85">
        <f t="shared" si="46"/>
        <v>16</v>
      </c>
      <c r="X25" s="86">
        <f t="shared" si="46"/>
        <v>17</v>
      </c>
      <c r="Y25" s="83">
        <f t="shared" si="46"/>
        <v>18</v>
      </c>
      <c r="Z25" s="185" t="s">
        <v>800</v>
      </c>
      <c r="AA25" s="183" t="s">
        <v>496</v>
      </c>
      <c r="AB25" s="1266"/>
      <c r="AC25" s="70">
        <f>AC24</f>
        <v>16</v>
      </c>
      <c r="AD25" s="84">
        <f>1+AJ23</f>
        <v>15</v>
      </c>
      <c r="AE25" s="82">
        <f t="shared" ref="AE25:AJ25" si="53">1+AD25</f>
        <v>16</v>
      </c>
      <c r="AF25" s="82">
        <f t="shared" si="53"/>
        <v>17</v>
      </c>
      <c r="AG25" s="82">
        <f t="shared" si="53"/>
        <v>18</v>
      </c>
      <c r="AH25" s="82">
        <f t="shared" si="53"/>
        <v>19</v>
      </c>
      <c r="AI25" s="86">
        <f t="shared" si="53"/>
        <v>20</v>
      </c>
      <c r="AJ25" s="83">
        <f t="shared" si="53"/>
        <v>21</v>
      </c>
      <c r="AK25" s="70">
        <f>AK24</f>
        <v>20</v>
      </c>
      <c r="AL25" s="81">
        <f>1+AR23</f>
        <v>13</v>
      </c>
      <c r="AM25" s="82">
        <f t="shared" ref="AM25:AR25" si="54">1+AL25</f>
        <v>14</v>
      </c>
      <c r="AN25" s="82">
        <f t="shared" si="54"/>
        <v>15</v>
      </c>
      <c r="AO25" s="82">
        <f t="shared" si="54"/>
        <v>16</v>
      </c>
      <c r="AP25" s="82">
        <f t="shared" si="54"/>
        <v>17</v>
      </c>
      <c r="AQ25" s="86">
        <f t="shared" si="54"/>
        <v>18</v>
      </c>
      <c r="AR25" s="1333">
        <f t="shared" si="54"/>
        <v>19</v>
      </c>
      <c r="AS25" s="70">
        <f>AS24</f>
        <v>24</v>
      </c>
      <c r="AT25" s="84">
        <f>1+AZ23</f>
        <v>10</v>
      </c>
      <c r="AU25" s="82">
        <f t="shared" ref="AU25:AZ25" si="55">1+AT25</f>
        <v>11</v>
      </c>
      <c r="AV25" s="82">
        <f t="shared" si="55"/>
        <v>12</v>
      </c>
      <c r="AW25" s="82">
        <f t="shared" si="55"/>
        <v>13</v>
      </c>
      <c r="AX25" s="1344">
        <f t="shared" si="55"/>
        <v>14</v>
      </c>
      <c r="AY25" s="86">
        <f t="shared" si="55"/>
        <v>15</v>
      </c>
      <c r="AZ25" s="83">
        <f t="shared" si="55"/>
        <v>16</v>
      </c>
      <c r="BA25" s="185" t="s">
        <v>918</v>
      </c>
      <c r="BB25" s="183" t="s">
        <v>496</v>
      </c>
      <c r="BC25" s="63"/>
    </row>
    <row r="26" spans="1:55" ht="5.0999999999999996" customHeight="1" x14ac:dyDescent="0.2">
      <c r="A26" s="63"/>
      <c r="B26" s="1269">
        <f>1+B24</f>
        <v>16</v>
      </c>
      <c r="C26" s="1040">
        <f t="shared" ref="C26:I26" ca="1" si="56">IF(ISNUMBER(C27),INDIRECT(CONCATENATE("'4'!AB",4+C27)),"")</f>
        <v>0</v>
      </c>
      <c r="D26" s="1041">
        <f t="shared" ca="1" si="56"/>
        <v>0</v>
      </c>
      <c r="E26" s="1041">
        <f t="shared" ca="1" si="56"/>
        <v>0</v>
      </c>
      <c r="F26" s="1041">
        <f t="shared" ca="1" si="56"/>
        <v>0</v>
      </c>
      <c r="G26" s="1039">
        <f t="shared" ca="1" si="56"/>
        <v>0</v>
      </c>
      <c r="H26" s="1042">
        <f t="shared" ca="1" si="56"/>
        <v>0</v>
      </c>
      <c r="I26" s="1043">
        <f t="shared" ca="1" si="56"/>
        <v>0</v>
      </c>
      <c r="J26" s="1269">
        <f>1+J24</f>
        <v>21</v>
      </c>
      <c r="K26" s="1040">
        <f t="shared" ref="K26:Q26" ca="1" si="57">IF(ISNUMBER(K27),INDIRECT(CONCATENATE("'5'!AB",4+K27)),"")</f>
        <v>0</v>
      </c>
      <c r="L26" s="1041">
        <f t="shared" ca="1" si="57"/>
        <v>0</v>
      </c>
      <c r="M26" s="1041">
        <f t="shared" ca="1" si="57"/>
        <v>0</v>
      </c>
      <c r="N26" s="1041">
        <f t="shared" ca="1" si="57"/>
        <v>0</v>
      </c>
      <c r="O26" s="1039">
        <f t="shared" ca="1" si="57"/>
        <v>0</v>
      </c>
      <c r="P26" s="1042">
        <f t="shared" ca="1" si="57"/>
        <v>0</v>
      </c>
      <c r="Q26" s="1043">
        <f t="shared" ca="1" si="57"/>
        <v>0</v>
      </c>
      <c r="R26" s="1269">
        <f>1+R24</f>
        <v>25</v>
      </c>
      <c r="S26" s="1040">
        <f t="shared" ref="S26:Y26" ca="1" si="58">IF(ISNUMBER(S27),INDIRECT(CONCATENATE("'6'!AB",4+S27)),"")</f>
        <v>0</v>
      </c>
      <c r="T26" s="1041">
        <f t="shared" ca="1" si="58"/>
        <v>0</v>
      </c>
      <c r="U26" s="1041">
        <f t="shared" ca="1" si="58"/>
        <v>0</v>
      </c>
      <c r="V26" s="1041">
        <f t="shared" ca="1" si="58"/>
        <v>0</v>
      </c>
      <c r="W26" s="1039">
        <f t="shared" ca="1" si="58"/>
        <v>0</v>
      </c>
      <c r="X26" s="1042">
        <f t="shared" ca="1" si="58"/>
        <v>0</v>
      </c>
      <c r="Y26" s="1043">
        <f t="shared" ca="1" si="58"/>
        <v>0</v>
      </c>
      <c r="Z26" s="185"/>
      <c r="AA26" s="179"/>
      <c r="AB26" s="88"/>
      <c r="AC26" s="1269">
        <f>1+AC24</f>
        <v>17</v>
      </c>
      <c r="AD26" s="1040"/>
      <c r="AE26" s="1041"/>
      <c r="AF26" s="1041"/>
      <c r="AG26" s="1041"/>
      <c r="AH26" s="1039"/>
      <c r="AI26" s="1042"/>
      <c r="AJ26" s="1043"/>
      <c r="AK26" s="1269">
        <f>1+AK24</f>
        <v>21</v>
      </c>
      <c r="AL26" s="1053"/>
      <c r="AM26" s="1041"/>
      <c r="AN26" s="1041"/>
      <c r="AO26" s="1041"/>
      <c r="AP26" s="1039"/>
      <c r="AQ26" s="1042"/>
      <c r="AR26" s="1043"/>
      <c r="AS26" s="1269">
        <f>1+AS24</f>
        <v>25</v>
      </c>
      <c r="AT26" s="1040"/>
      <c r="AU26" s="1041"/>
      <c r="AV26" s="1041"/>
      <c r="AW26" s="1041"/>
      <c r="AX26" s="1039"/>
      <c r="AY26" s="1042"/>
      <c r="AZ26" s="1043"/>
      <c r="BA26" s="185"/>
      <c r="BB26" s="179"/>
      <c r="BC26" s="63"/>
    </row>
    <row r="27" spans="1:55" ht="14.45" customHeight="1" x14ac:dyDescent="0.2">
      <c r="A27" s="63"/>
      <c r="B27" s="70">
        <f>B26</f>
        <v>16</v>
      </c>
      <c r="C27" s="84">
        <f>1+I25</f>
        <v>17</v>
      </c>
      <c r="D27" s="82">
        <f t="shared" si="42"/>
        <v>18</v>
      </c>
      <c r="E27" s="82">
        <f t="shared" si="42"/>
        <v>19</v>
      </c>
      <c r="F27" s="82">
        <f t="shared" si="42"/>
        <v>20</v>
      </c>
      <c r="G27" s="82">
        <f t="shared" si="42"/>
        <v>21</v>
      </c>
      <c r="H27" s="86">
        <f t="shared" si="42"/>
        <v>22</v>
      </c>
      <c r="I27" s="83">
        <f t="shared" si="42"/>
        <v>23</v>
      </c>
      <c r="J27" s="70">
        <f>J26</f>
        <v>21</v>
      </c>
      <c r="K27" s="84">
        <f>1+Q25</f>
        <v>22</v>
      </c>
      <c r="L27" s="85">
        <f t="shared" si="43"/>
        <v>23</v>
      </c>
      <c r="M27" s="85">
        <f t="shared" si="43"/>
        <v>24</v>
      </c>
      <c r="N27" s="85">
        <f t="shared" si="44"/>
        <v>25</v>
      </c>
      <c r="O27" s="85">
        <f t="shared" si="44"/>
        <v>26</v>
      </c>
      <c r="P27" s="86">
        <f t="shared" si="44"/>
        <v>27</v>
      </c>
      <c r="Q27" s="1333">
        <f t="shared" si="44"/>
        <v>28</v>
      </c>
      <c r="R27" s="70">
        <f>R26</f>
        <v>25</v>
      </c>
      <c r="S27" s="84">
        <f>1+Y25</f>
        <v>19</v>
      </c>
      <c r="T27" s="82">
        <f t="shared" si="45"/>
        <v>20</v>
      </c>
      <c r="U27" s="82">
        <f t="shared" si="45"/>
        <v>21</v>
      </c>
      <c r="V27" s="82">
        <f t="shared" si="46"/>
        <v>22</v>
      </c>
      <c r="W27" s="1664">
        <f t="shared" si="46"/>
        <v>23</v>
      </c>
      <c r="X27" s="86">
        <f t="shared" si="46"/>
        <v>24</v>
      </c>
      <c r="Y27" s="83">
        <f t="shared" si="46"/>
        <v>25</v>
      </c>
      <c r="Z27" s="185" t="s">
        <v>802</v>
      </c>
      <c r="AA27" s="183" t="s">
        <v>497</v>
      </c>
      <c r="AB27" s="1266"/>
      <c r="AC27" s="70">
        <f>AC26</f>
        <v>17</v>
      </c>
      <c r="AD27" s="84">
        <f>1+AJ25</f>
        <v>22</v>
      </c>
      <c r="AE27" s="82">
        <f t="shared" ref="AE27:AJ27" si="59">1+AD27</f>
        <v>23</v>
      </c>
      <c r="AF27" s="85">
        <f t="shared" si="59"/>
        <v>24</v>
      </c>
      <c r="AG27" s="82">
        <f t="shared" si="59"/>
        <v>25</v>
      </c>
      <c r="AH27" s="82">
        <f t="shared" si="59"/>
        <v>26</v>
      </c>
      <c r="AI27" s="86">
        <f t="shared" si="59"/>
        <v>27</v>
      </c>
      <c r="AJ27" s="83">
        <f t="shared" si="59"/>
        <v>28</v>
      </c>
      <c r="AK27" s="70">
        <f>AK26</f>
        <v>21</v>
      </c>
      <c r="AL27" s="87">
        <f>1+AR25</f>
        <v>20</v>
      </c>
      <c r="AM27" s="82">
        <f t="shared" ref="AM27:AR27" si="60">1+AL27</f>
        <v>21</v>
      </c>
      <c r="AN27" s="82">
        <f t="shared" si="60"/>
        <v>22</v>
      </c>
      <c r="AO27" s="82">
        <f t="shared" si="60"/>
        <v>23</v>
      </c>
      <c r="AP27" s="82">
        <f t="shared" si="60"/>
        <v>24</v>
      </c>
      <c r="AQ27" s="86">
        <f t="shared" si="60"/>
        <v>25</v>
      </c>
      <c r="AR27" s="83">
        <f t="shared" si="60"/>
        <v>26</v>
      </c>
      <c r="AS27" s="70">
        <f>AS26</f>
        <v>25</v>
      </c>
      <c r="AT27" s="81">
        <f>1+AZ25</f>
        <v>17</v>
      </c>
      <c r="AU27" s="82">
        <f t="shared" ref="AU27:AZ27" si="61">1+AT27</f>
        <v>18</v>
      </c>
      <c r="AV27" s="82">
        <f t="shared" si="61"/>
        <v>19</v>
      </c>
      <c r="AW27" s="82">
        <f t="shared" si="61"/>
        <v>20</v>
      </c>
      <c r="AX27" s="82">
        <f t="shared" si="61"/>
        <v>21</v>
      </c>
      <c r="AY27" s="86">
        <f t="shared" si="61"/>
        <v>22</v>
      </c>
      <c r="AZ27" s="83">
        <f t="shared" si="61"/>
        <v>23</v>
      </c>
      <c r="BA27" s="185" t="s">
        <v>919</v>
      </c>
      <c r="BB27" s="183" t="s">
        <v>497</v>
      </c>
      <c r="BC27" s="63"/>
    </row>
    <row r="28" spans="1:55" ht="5.0999999999999996" customHeight="1" x14ac:dyDescent="0.2">
      <c r="A28" s="63"/>
      <c r="B28" s="1269">
        <f>1+B26</f>
        <v>17</v>
      </c>
      <c r="C28" s="1040">
        <f t="shared" ref="C28:I28" ca="1" si="62">IF(ISNUMBER(C29),INDIRECT(CONCATENATE("'4'!AB",4+C29)),"")</f>
        <v>0</v>
      </c>
      <c r="D28" s="1041">
        <f t="shared" ca="1" si="62"/>
        <v>0</v>
      </c>
      <c r="E28" s="1041">
        <f t="shared" ca="1" si="62"/>
        <v>0</v>
      </c>
      <c r="F28" s="1041">
        <f t="shared" ca="1" si="62"/>
        <v>0</v>
      </c>
      <c r="G28" s="1039">
        <f t="shared" ca="1" si="62"/>
        <v>0</v>
      </c>
      <c r="H28" s="1042">
        <f t="shared" ca="1" si="62"/>
        <v>0</v>
      </c>
      <c r="I28" s="1043">
        <f t="shared" ca="1" si="62"/>
        <v>0</v>
      </c>
      <c r="J28" s="1269">
        <f>1+J26</f>
        <v>22</v>
      </c>
      <c r="K28" s="1053">
        <f t="shared" ref="K28:Q28" ca="1" si="63">IF(ISNUMBER(K29),INDIRECT(CONCATENATE("'5'!AB",4+K29)),"")</f>
        <v>0</v>
      </c>
      <c r="L28" s="1041">
        <f t="shared" ca="1" si="63"/>
        <v>0</v>
      </c>
      <c r="M28" s="1041">
        <f t="shared" ca="1" si="63"/>
        <v>0</v>
      </c>
      <c r="N28" s="1041" t="str">
        <f t="shared" ca="1" si="63"/>
        <v/>
      </c>
      <c r="O28" s="1646" t="str">
        <f t="shared" ca="1" si="63"/>
        <v/>
      </c>
      <c r="P28" s="1042" t="str">
        <f t="shared" ca="1" si="63"/>
        <v/>
      </c>
      <c r="Q28" s="1043" t="str">
        <f t="shared" ca="1" si="63"/>
        <v/>
      </c>
      <c r="R28" s="1269">
        <f>1+R26</f>
        <v>26</v>
      </c>
      <c r="S28" s="1040">
        <f t="shared" ref="S28:Y28" ca="1" si="64">IF(ISNUMBER(S29),INDIRECT(CONCATENATE("'6'!AB",4+S29)),"")</f>
        <v>0</v>
      </c>
      <c r="T28" s="1041">
        <f t="shared" ca="1" si="64"/>
        <v>0</v>
      </c>
      <c r="U28" s="1041">
        <f t="shared" ca="1" si="64"/>
        <v>0</v>
      </c>
      <c r="V28" s="1041">
        <f t="shared" ca="1" si="64"/>
        <v>0</v>
      </c>
      <c r="W28" s="1039">
        <f t="shared" ca="1" si="64"/>
        <v>0</v>
      </c>
      <c r="X28" s="1042" t="str">
        <f t="shared" ca="1" si="64"/>
        <v/>
      </c>
      <c r="Y28" s="1043" t="str">
        <f t="shared" ca="1" si="64"/>
        <v/>
      </c>
      <c r="Z28" s="185"/>
      <c r="AA28" s="179"/>
      <c r="AB28" s="88"/>
      <c r="AC28" s="1269">
        <f>1+AC26</f>
        <v>18</v>
      </c>
      <c r="AD28" s="1040"/>
      <c r="AE28" s="1041"/>
      <c r="AF28" s="1041"/>
      <c r="AG28" s="1041"/>
      <c r="AH28" s="1039"/>
      <c r="AI28" s="1042"/>
      <c r="AJ28" s="1043"/>
      <c r="AK28" s="1269">
        <f>1+AK26</f>
        <v>22</v>
      </c>
      <c r="AL28" s="1040"/>
      <c r="AM28" s="1041"/>
      <c r="AN28" s="1041"/>
      <c r="AO28" s="1041"/>
      <c r="AP28" s="1039"/>
      <c r="AQ28" s="1042"/>
      <c r="AR28" s="1043"/>
      <c r="AS28" s="1269">
        <f>1+AS26</f>
        <v>26</v>
      </c>
      <c r="AT28" s="1040"/>
      <c r="AU28" s="1041"/>
      <c r="AV28" s="1041"/>
      <c r="AW28" s="1041"/>
      <c r="AX28" s="1039"/>
      <c r="AY28" s="1042"/>
      <c r="AZ28" s="1043"/>
      <c r="BA28" s="185"/>
      <c r="BB28" s="179"/>
      <c r="BC28" s="63"/>
    </row>
    <row r="29" spans="1:55" ht="14.45" customHeight="1" x14ac:dyDescent="0.2">
      <c r="A29" s="63"/>
      <c r="B29" s="70">
        <f>B28</f>
        <v>17</v>
      </c>
      <c r="C29" s="84">
        <f>I27+1</f>
        <v>24</v>
      </c>
      <c r="D29" s="82">
        <f t="shared" ref="D29:I31" si="65">IF(C29="","",IF(1+C29&lt;31,1+C29,""))</f>
        <v>25</v>
      </c>
      <c r="E29" s="85">
        <f t="shared" si="65"/>
        <v>26</v>
      </c>
      <c r="F29" s="82">
        <f t="shared" si="65"/>
        <v>27</v>
      </c>
      <c r="G29" s="82">
        <f t="shared" si="65"/>
        <v>28</v>
      </c>
      <c r="H29" s="86">
        <f t="shared" si="65"/>
        <v>29</v>
      </c>
      <c r="I29" s="83">
        <f t="shared" si="65"/>
        <v>30</v>
      </c>
      <c r="J29" s="70">
        <f>J28</f>
        <v>22</v>
      </c>
      <c r="K29" s="87">
        <f>Q27+1</f>
        <v>29</v>
      </c>
      <c r="L29" s="82">
        <f>K29+1</f>
        <v>30</v>
      </c>
      <c r="M29" s="82">
        <f t="shared" ref="M29:Q31" si="66">IF(L29="","",IF(1+L29&lt;32,1+L29,""))</f>
        <v>31</v>
      </c>
      <c r="N29" s="85" t="str">
        <f t="shared" si="66"/>
        <v/>
      </c>
      <c r="O29" s="1334" t="str">
        <f t="shared" si="66"/>
        <v/>
      </c>
      <c r="P29" s="86" t="str">
        <f t="shared" si="66"/>
        <v/>
      </c>
      <c r="Q29" s="83" t="str">
        <f t="shared" si="66"/>
        <v/>
      </c>
      <c r="R29" s="70">
        <f>R28</f>
        <v>26</v>
      </c>
      <c r="S29" s="84">
        <f>Y27+1</f>
        <v>26</v>
      </c>
      <c r="T29" s="82">
        <f t="shared" ref="T29:Y31" si="67">IF(S29="","",IF(1+S29&lt;31,1+S29,""))</f>
        <v>27</v>
      </c>
      <c r="U29" s="82">
        <f t="shared" si="67"/>
        <v>28</v>
      </c>
      <c r="V29" s="82">
        <f t="shared" si="67"/>
        <v>29</v>
      </c>
      <c r="W29" s="1344">
        <f t="shared" si="67"/>
        <v>30</v>
      </c>
      <c r="X29" s="86" t="str">
        <f t="shared" si="67"/>
        <v/>
      </c>
      <c r="Y29" s="83" t="str">
        <f t="shared" si="67"/>
        <v/>
      </c>
      <c r="Z29" s="185" t="s">
        <v>803</v>
      </c>
      <c r="AA29" s="183" t="s">
        <v>498</v>
      </c>
      <c r="AB29" s="1267"/>
      <c r="AC29" s="70">
        <f>AC28</f>
        <v>18</v>
      </c>
      <c r="AD29" s="84">
        <f>AJ27+1</f>
        <v>29</v>
      </c>
      <c r="AE29" s="82">
        <f t="shared" ref="AE29:AJ29" si="68">IF(AD29="","",IF(1+AD29&lt;31,1+AD29,""))</f>
        <v>30</v>
      </c>
      <c r="AF29" s="85" t="str">
        <f t="shared" si="68"/>
        <v/>
      </c>
      <c r="AG29" s="82" t="str">
        <f t="shared" si="68"/>
        <v/>
      </c>
      <c r="AH29" s="82" t="str">
        <f t="shared" si="68"/>
        <v/>
      </c>
      <c r="AI29" s="86" t="str">
        <f t="shared" si="68"/>
        <v/>
      </c>
      <c r="AJ29" s="83" t="str">
        <f t="shared" si="68"/>
        <v/>
      </c>
      <c r="AK29" s="70">
        <f>AK28</f>
        <v>22</v>
      </c>
      <c r="AL29" s="81">
        <f>AR27+1</f>
        <v>27</v>
      </c>
      <c r="AM29" s="82">
        <f>AL29+1</f>
        <v>28</v>
      </c>
      <c r="AN29" s="82">
        <f>IF(AM29="","",IF(1+AM29&lt;32,1+AM29,""))</f>
        <v>29</v>
      </c>
      <c r="AO29" s="1327">
        <f>IF(AN29="","",IF(1+AN29&lt;32,1+AN29,""))</f>
        <v>30</v>
      </c>
      <c r="AP29" s="82">
        <f>IF(AO29="","",IF(1+AO29&lt;32,1+AO29,""))</f>
        <v>31</v>
      </c>
      <c r="AQ29" s="86" t="str">
        <f>IF(AP29="","",IF(1+AP29&lt;32,1+AP29,""))</f>
        <v/>
      </c>
      <c r="AR29" s="83" t="str">
        <f>IF(AQ29="","",IF(1+AQ29&lt;32,1+AQ29,""))</f>
        <v/>
      </c>
      <c r="AS29" s="70">
        <f>AS28</f>
        <v>26</v>
      </c>
      <c r="AT29" s="84">
        <f>AZ27+1</f>
        <v>24</v>
      </c>
      <c r="AU29" s="82">
        <f t="shared" ref="AU29:AZ29" si="69">IF(AT29="","",IF(1+AT29&lt;31,1+AT29,""))</f>
        <v>25</v>
      </c>
      <c r="AV29" s="82">
        <f t="shared" si="69"/>
        <v>26</v>
      </c>
      <c r="AW29" s="82">
        <f t="shared" si="69"/>
        <v>27</v>
      </c>
      <c r="AX29" s="82">
        <f t="shared" si="69"/>
        <v>28</v>
      </c>
      <c r="AY29" s="86">
        <f t="shared" si="69"/>
        <v>29</v>
      </c>
      <c r="AZ29" s="83">
        <f t="shared" si="69"/>
        <v>30</v>
      </c>
      <c r="BA29" s="185" t="s">
        <v>920</v>
      </c>
      <c r="BB29" s="183" t="s">
        <v>498</v>
      </c>
      <c r="BC29" s="63"/>
    </row>
    <row r="30" spans="1:55" ht="5.0999999999999996" customHeight="1" x14ac:dyDescent="0.2">
      <c r="A30" s="63"/>
      <c r="B30" s="1269">
        <f>IF(SUM(C31:I31)=0,B28,1+B28)</f>
        <v>17</v>
      </c>
      <c r="C30" s="1040" t="str">
        <f t="shared" ref="C30:I30" ca="1" si="70">IF(ISNUMBER(C31),INDIRECT(CONCATENATE("'4'!AB",4+C31)),"")</f>
        <v/>
      </c>
      <c r="D30" s="1041" t="str">
        <f t="shared" ca="1" si="70"/>
        <v/>
      </c>
      <c r="E30" s="1041" t="str">
        <f t="shared" ca="1" si="70"/>
        <v/>
      </c>
      <c r="F30" s="1041" t="str">
        <f t="shared" ca="1" si="70"/>
        <v/>
      </c>
      <c r="G30" s="1039" t="str">
        <f t="shared" ca="1" si="70"/>
        <v/>
      </c>
      <c r="H30" s="1042" t="str">
        <f t="shared" ca="1" si="70"/>
        <v/>
      </c>
      <c r="I30" s="1043" t="str">
        <f t="shared" ca="1" si="70"/>
        <v/>
      </c>
      <c r="J30" s="1269">
        <f>IF(SUM(K31:Q31)=0,J28,1+J28)</f>
        <v>22</v>
      </c>
      <c r="K30" s="1040" t="str">
        <f t="shared" ref="K30:Q30" ca="1" si="71">IF(ISNUMBER(K31),INDIRECT(CONCATENATE("'5'!AB",4+K31)),"")</f>
        <v/>
      </c>
      <c r="L30" s="1041" t="str">
        <f t="shared" ca="1" si="71"/>
        <v/>
      </c>
      <c r="M30" s="1041" t="str">
        <f t="shared" ca="1" si="71"/>
        <v/>
      </c>
      <c r="N30" s="1041" t="str">
        <f t="shared" ca="1" si="71"/>
        <v/>
      </c>
      <c r="O30" s="1039" t="str">
        <f t="shared" ca="1" si="71"/>
        <v/>
      </c>
      <c r="P30" s="1042" t="str">
        <f t="shared" ca="1" si="71"/>
        <v/>
      </c>
      <c r="Q30" s="1043" t="str">
        <f t="shared" ca="1" si="71"/>
        <v/>
      </c>
      <c r="R30" s="1269">
        <f>IF(SUM(S31:Y31)=0,R28,1+R28)</f>
        <v>26</v>
      </c>
      <c r="S30" s="1040" t="str">
        <f t="shared" ref="S30:Y30" ca="1" si="72">IF(ISNUMBER(S31),INDIRECT(CONCATENATE("'6'!AB",4+S31)),"")</f>
        <v/>
      </c>
      <c r="T30" s="1041" t="str">
        <f t="shared" ca="1" si="72"/>
        <v/>
      </c>
      <c r="U30" s="1041" t="str">
        <f t="shared" ca="1" si="72"/>
        <v/>
      </c>
      <c r="V30" s="1041" t="str">
        <f t="shared" ca="1" si="72"/>
        <v/>
      </c>
      <c r="W30" s="1039" t="str">
        <f t="shared" ca="1" si="72"/>
        <v/>
      </c>
      <c r="X30" s="1042" t="str">
        <f t="shared" ca="1" si="72"/>
        <v/>
      </c>
      <c r="Y30" s="1043" t="str">
        <f t="shared" ca="1" si="72"/>
        <v/>
      </c>
      <c r="AB30" s="88"/>
      <c r="AC30" s="1269">
        <f>IF(SUM(AD31:AJ31)=0,AC28,1+AC28)</f>
        <v>18</v>
      </c>
      <c r="AD30" s="1040"/>
      <c r="AE30" s="1041"/>
      <c r="AF30" s="1041"/>
      <c r="AG30" s="1041"/>
      <c r="AH30" s="1039"/>
      <c r="AI30" s="1042"/>
      <c r="AJ30" s="1043"/>
      <c r="AK30" s="1269">
        <f>IF(SUM(AL31:AR31)=0,AK28,1+AK28)</f>
        <v>22</v>
      </c>
      <c r="AL30" s="1040"/>
      <c r="AM30" s="1041"/>
      <c r="AN30" s="1041"/>
      <c r="AO30" s="1041"/>
      <c r="AP30" s="1039"/>
      <c r="AQ30" s="1042"/>
      <c r="AR30" s="1043"/>
      <c r="AS30" s="1269">
        <f>IF(SUM(AT31:AZ31)=0,AS28,1+AS28)</f>
        <v>26</v>
      </c>
      <c r="AT30" s="1040"/>
      <c r="AU30" s="1041"/>
      <c r="AV30" s="1041"/>
      <c r="AW30" s="1041"/>
      <c r="AX30" s="1039"/>
      <c r="AY30" s="1042"/>
      <c r="AZ30" s="1043"/>
      <c r="BA30" s="69"/>
      <c r="BB30" s="70"/>
      <c r="BC30" s="63"/>
    </row>
    <row r="31" spans="1:55" ht="14.45" customHeight="1" thickBot="1" x14ac:dyDescent="0.25">
      <c r="A31" s="63"/>
      <c r="B31" s="70" t="str">
        <f>IF(B30=B28,"",B30)</f>
        <v/>
      </c>
      <c r="C31" s="592" t="str">
        <f>IF(I29="","",IF(1+I29&lt;31,1+I29,""))</f>
        <v/>
      </c>
      <c r="D31" s="93" t="str">
        <f t="shared" si="65"/>
        <v/>
      </c>
      <c r="E31" s="93" t="str">
        <f t="shared" si="65"/>
        <v/>
      </c>
      <c r="F31" s="93" t="str">
        <f t="shared" si="65"/>
        <v/>
      </c>
      <c r="G31" s="93" t="str">
        <f t="shared" si="65"/>
        <v/>
      </c>
      <c r="H31" s="94" t="str">
        <f t="shared" si="65"/>
        <v/>
      </c>
      <c r="I31" s="95" t="str">
        <f t="shared" si="65"/>
        <v/>
      </c>
      <c r="J31" s="70" t="str">
        <f>IF(J30=J28,"",J30)</f>
        <v/>
      </c>
      <c r="K31" s="1271" t="str">
        <f>IF(Q29="","",IF(1+Q29&lt;32,1+Q29,""))</f>
        <v/>
      </c>
      <c r="L31" s="93" t="str">
        <f>IF(K31="","",IF(1+K31&lt;32,1+K31,""))</f>
        <v/>
      </c>
      <c r="M31" s="93" t="str">
        <f t="shared" si="66"/>
        <v/>
      </c>
      <c r="N31" s="93" t="str">
        <f t="shared" si="66"/>
        <v/>
      </c>
      <c r="O31" s="93" t="str">
        <f t="shared" si="66"/>
        <v/>
      </c>
      <c r="P31" s="94" t="str">
        <f t="shared" si="66"/>
        <v/>
      </c>
      <c r="Q31" s="95" t="str">
        <f t="shared" si="66"/>
        <v/>
      </c>
      <c r="R31" s="70" t="str">
        <f>IF(R30=R28,"",R30)</f>
        <v/>
      </c>
      <c r="S31" s="92" t="str">
        <f>IF(Y29="","",IF(1+Y29&lt;31,1+Y29,""))</f>
        <v/>
      </c>
      <c r="T31" s="93" t="str">
        <f t="shared" si="67"/>
        <v/>
      </c>
      <c r="U31" s="93" t="str">
        <f t="shared" si="67"/>
        <v/>
      </c>
      <c r="V31" s="93" t="str">
        <f t="shared" si="67"/>
        <v/>
      </c>
      <c r="W31" s="93" t="str">
        <f t="shared" si="67"/>
        <v/>
      </c>
      <c r="X31" s="94" t="str">
        <f t="shared" si="67"/>
        <v/>
      </c>
      <c r="Y31" s="95" t="str">
        <f t="shared" si="67"/>
        <v/>
      </c>
      <c r="Z31" s="721" t="s">
        <v>677</v>
      </c>
      <c r="AA31" s="722" t="s">
        <v>403</v>
      </c>
      <c r="AB31" s="98"/>
      <c r="AC31" s="70" t="str">
        <f>IF(AC30=AC28,"",AC30)</f>
        <v/>
      </c>
      <c r="AD31" s="592" t="str">
        <f>IF(AJ29="","",IF(1+AJ29&lt;31,1+AJ29,""))</f>
        <v/>
      </c>
      <c r="AE31" s="93" t="str">
        <f t="shared" ref="AE31:AJ31" si="73">IF(AD31="","",IF(1+AD31&lt;31,1+AD31,""))</f>
        <v/>
      </c>
      <c r="AF31" s="93" t="str">
        <f t="shared" si="73"/>
        <v/>
      </c>
      <c r="AG31" s="93" t="str">
        <f t="shared" si="73"/>
        <v/>
      </c>
      <c r="AH31" s="93" t="str">
        <f t="shared" si="73"/>
        <v/>
      </c>
      <c r="AI31" s="94" t="str">
        <f t="shared" si="73"/>
        <v/>
      </c>
      <c r="AJ31" s="95" t="str">
        <f t="shared" si="73"/>
        <v/>
      </c>
      <c r="AK31" s="70" t="str">
        <f>IF(AK30=AK28,"",AK30)</f>
        <v/>
      </c>
      <c r="AL31" s="1271" t="str">
        <f>IF(AR29="","",IF(1+AR29&lt;32,1+AR29,""))</f>
        <v/>
      </c>
      <c r="AM31" s="93" t="str">
        <f t="shared" ref="AM31:AR31" si="74">IF(AL31="","",IF(1+AL31&lt;32,1+AL31,""))</f>
        <v/>
      </c>
      <c r="AN31" s="93" t="str">
        <f t="shared" si="74"/>
        <v/>
      </c>
      <c r="AO31" s="93" t="str">
        <f t="shared" si="74"/>
        <v/>
      </c>
      <c r="AP31" s="93" t="str">
        <f t="shared" si="74"/>
        <v/>
      </c>
      <c r="AQ31" s="94" t="str">
        <f t="shared" si="74"/>
        <v/>
      </c>
      <c r="AR31" s="95" t="str">
        <f t="shared" si="74"/>
        <v/>
      </c>
      <c r="AS31" s="70" t="str">
        <f>IF(AS30=AS28,"",AS30)</f>
        <v/>
      </c>
      <c r="AT31" s="92" t="str">
        <f>IF(AZ29="","",IF(1+AZ29&lt;31,1+AZ29,""))</f>
        <v/>
      </c>
      <c r="AU31" s="93" t="str">
        <f t="shared" ref="AU31:AZ31" si="75">IF(AT31="","",IF(1+AT31&lt;31,1+AT31,""))</f>
        <v/>
      </c>
      <c r="AV31" s="93" t="str">
        <f t="shared" si="75"/>
        <v/>
      </c>
      <c r="AW31" s="93" t="str">
        <f t="shared" si="75"/>
        <v/>
      </c>
      <c r="AX31" s="93" t="str">
        <f t="shared" si="75"/>
        <v/>
      </c>
      <c r="AY31" s="94" t="str">
        <f t="shared" si="75"/>
        <v/>
      </c>
      <c r="AZ31" s="95" t="str">
        <f t="shared" si="75"/>
        <v/>
      </c>
      <c r="BA31" s="721" t="s">
        <v>924</v>
      </c>
      <c r="BB31" s="722" t="s">
        <v>403</v>
      </c>
      <c r="BC31" s="63"/>
    </row>
    <row r="32" spans="1:55" ht="13.5" thickBot="1" x14ac:dyDescent="0.25">
      <c r="A32" s="63"/>
      <c r="B32" s="80"/>
      <c r="C32" s="80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  <c r="S32" s="80"/>
      <c r="T32" s="80"/>
      <c r="U32" s="80"/>
      <c r="V32" s="80"/>
      <c r="W32" s="80"/>
      <c r="X32" s="80"/>
      <c r="Y32" s="80"/>
      <c r="Z32" s="185"/>
      <c r="AA32" s="179"/>
      <c r="AB32" s="88"/>
      <c r="AC32" s="80"/>
      <c r="AD32" s="80"/>
      <c r="AE32" s="80"/>
      <c r="AF32" s="80"/>
      <c r="AG32" s="80"/>
      <c r="AH32" s="80"/>
      <c r="AI32" s="80"/>
      <c r="AJ32" s="80"/>
      <c r="AK32" s="80"/>
      <c r="AL32" s="80"/>
      <c r="AM32" s="80"/>
      <c r="AN32" s="80"/>
      <c r="AO32" s="80"/>
      <c r="AP32" s="80"/>
      <c r="AQ32" s="80"/>
      <c r="AR32" s="80"/>
      <c r="AS32" s="80"/>
      <c r="AT32" s="80"/>
      <c r="AU32" s="80"/>
      <c r="AV32" s="80"/>
      <c r="AW32" s="80"/>
      <c r="AX32" s="80"/>
      <c r="AY32" s="80"/>
      <c r="AZ32" s="80"/>
      <c r="BA32" s="185"/>
      <c r="BB32" s="179"/>
      <c r="BC32" s="63"/>
    </row>
    <row r="33" spans="1:55" x14ac:dyDescent="0.2">
      <c r="A33" s="63"/>
      <c r="B33" s="96"/>
      <c r="C33" s="71" t="s">
        <v>73</v>
      </c>
      <c r="D33" s="72"/>
      <c r="E33" s="72"/>
      <c r="F33" s="72"/>
      <c r="G33" s="72"/>
      <c r="H33" s="72"/>
      <c r="I33" s="73"/>
      <c r="J33" s="96"/>
      <c r="K33" s="71" t="s">
        <v>74</v>
      </c>
      <c r="L33" s="72"/>
      <c r="M33" s="72"/>
      <c r="N33" s="72"/>
      <c r="O33" s="72"/>
      <c r="P33" s="72"/>
      <c r="Q33" s="73"/>
      <c r="R33" s="80"/>
      <c r="S33" s="71" t="s">
        <v>75</v>
      </c>
      <c r="T33" s="72"/>
      <c r="U33" s="72"/>
      <c r="V33" s="72"/>
      <c r="W33" s="72"/>
      <c r="X33" s="72"/>
      <c r="Y33" s="73"/>
      <c r="AB33" s="88"/>
      <c r="AC33" s="96"/>
      <c r="AD33" s="71" t="s">
        <v>73</v>
      </c>
      <c r="AE33" s="72"/>
      <c r="AF33" s="72"/>
      <c r="AG33" s="72"/>
      <c r="AH33" s="72"/>
      <c r="AI33" s="72"/>
      <c r="AJ33" s="73"/>
      <c r="AK33" s="96"/>
      <c r="AL33" s="71" t="s">
        <v>74</v>
      </c>
      <c r="AM33" s="72"/>
      <c r="AN33" s="72"/>
      <c r="AO33" s="72"/>
      <c r="AP33" s="72"/>
      <c r="AQ33" s="72"/>
      <c r="AR33" s="73"/>
      <c r="AS33" s="80"/>
      <c r="AT33" s="71" t="s">
        <v>75</v>
      </c>
      <c r="AU33" s="72"/>
      <c r="AV33" s="72"/>
      <c r="AW33" s="72"/>
      <c r="AX33" s="72"/>
      <c r="AY33" s="72"/>
      <c r="AZ33" s="73"/>
      <c r="BA33" s="69"/>
      <c r="BB33" s="70"/>
      <c r="BC33" s="63"/>
    </row>
    <row r="34" spans="1:55" ht="13.5" thickBot="1" x14ac:dyDescent="0.25">
      <c r="A34" s="63"/>
      <c r="B34" s="80"/>
      <c r="C34" s="77" t="s">
        <v>133</v>
      </c>
      <c r="D34" s="78" t="s">
        <v>134</v>
      </c>
      <c r="E34" s="78" t="s">
        <v>135</v>
      </c>
      <c r="F34" s="78" t="s">
        <v>136</v>
      </c>
      <c r="G34" s="78" t="s">
        <v>137</v>
      </c>
      <c r="H34" s="78" t="s">
        <v>138</v>
      </c>
      <c r="I34" s="79" t="s">
        <v>139</v>
      </c>
      <c r="J34" s="80"/>
      <c r="K34" s="77" t="s">
        <v>133</v>
      </c>
      <c r="L34" s="78" t="s">
        <v>134</v>
      </c>
      <c r="M34" s="78" t="s">
        <v>135</v>
      </c>
      <c r="N34" s="78" t="s">
        <v>136</v>
      </c>
      <c r="O34" s="78" t="s">
        <v>137</v>
      </c>
      <c r="P34" s="78" t="s">
        <v>138</v>
      </c>
      <c r="Q34" s="79" t="s">
        <v>139</v>
      </c>
      <c r="R34" s="80"/>
      <c r="S34" s="77" t="s">
        <v>133</v>
      </c>
      <c r="T34" s="78" t="s">
        <v>134</v>
      </c>
      <c r="U34" s="78" t="s">
        <v>135</v>
      </c>
      <c r="V34" s="78" t="s">
        <v>136</v>
      </c>
      <c r="W34" s="78" t="s">
        <v>137</v>
      </c>
      <c r="X34" s="78" t="s">
        <v>138</v>
      </c>
      <c r="Y34" s="79" t="s">
        <v>139</v>
      </c>
      <c r="Z34" s="1049" t="s">
        <v>499</v>
      </c>
      <c r="AA34" s="1050" t="s">
        <v>500</v>
      </c>
      <c r="AB34" s="88"/>
      <c r="AC34" s="80"/>
      <c r="AD34" s="77" t="s">
        <v>133</v>
      </c>
      <c r="AE34" s="78" t="s">
        <v>134</v>
      </c>
      <c r="AF34" s="78" t="s">
        <v>135</v>
      </c>
      <c r="AG34" s="78" t="s">
        <v>136</v>
      </c>
      <c r="AH34" s="78" t="s">
        <v>137</v>
      </c>
      <c r="AI34" s="78" t="s">
        <v>138</v>
      </c>
      <c r="AJ34" s="79" t="s">
        <v>139</v>
      </c>
      <c r="AK34" s="80"/>
      <c r="AL34" s="77" t="s">
        <v>133</v>
      </c>
      <c r="AM34" s="78" t="s">
        <v>134</v>
      </c>
      <c r="AN34" s="78" t="s">
        <v>135</v>
      </c>
      <c r="AO34" s="78" t="s">
        <v>136</v>
      </c>
      <c r="AP34" s="78" t="s">
        <v>137</v>
      </c>
      <c r="AQ34" s="78" t="s">
        <v>138</v>
      </c>
      <c r="AR34" s="79" t="s">
        <v>139</v>
      </c>
      <c r="AS34" s="80"/>
      <c r="AT34" s="77" t="s">
        <v>133</v>
      </c>
      <c r="AU34" s="78" t="s">
        <v>134</v>
      </c>
      <c r="AV34" s="78" t="s">
        <v>135</v>
      </c>
      <c r="AW34" s="78" t="s">
        <v>136</v>
      </c>
      <c r="AX34" s="78" t="s">
        <v>137</v>
      </c>
      <c r="AY34" s="78" t="s">
        <v>138</v>
      </c>
      <c r="AZ34" s="79" t="s">
        <v>139</v>
      </c>
      <c r="BA34" s="1049" t="s">
        <v>499</v>
      </c>
      <c r="BB34" s="1050" t="s">
        <v>500</v>
      </c>
      <c r="BC34" s="63"/>
    </row>
    <row r="35" spans="1:55" ht="5.0999999999999996" customHeight="1" x14ac:dyDescent="0.2">
      <c r="A35" s="63"/>
      <c r="B35" s="1269">
        <f>IF(C36="",R30,R30+1)</f>
        <v>26</v>
      </c>
      <c r="C35" s="1040" t="str">
        <f t="shared" ref="C35:I35" ca="1" si="76">IF(ISNUMBER(C36),INDIRECT(CONCATENATE("'7'!AB",4+C36)),"")</f>
        <v/>
      </c>
      <c r="D35" s="1041" t="str">
        <f t="shared" ca="1" si="76"/>
        <v/>
      </c>
      <c r="E35" s="1041" t="str">
        <f t="shared" ca="1" si="76"/>
        <v/>
      </c>
      <c r="F35" s="1041" t="str">
        <f t="shared" ca="1" si="76"/>
        <v/>
      </c>
      <c r="G35" s="1039" t="str">
        <f t="shared" ca="1" si="76"/>
        <v/>
      </c>
      <c r="H35" s="1042">
        <f t="shared" ca="1" si="76"/>
        <v>0</v>
      </c>
      <c r="I35" s="1043">
        <f t="shared" ca="1" si="76"/>
        <v>0</v>
      </c>
      <c r="J35" s="1269">
        <f>IF(K36="",B45,B45+1)</f>
        <v>31</v>
      </c>
      <c r="K35" s="1328" t="str">
        <f t="shared" ref="K35:Q35" ca="1" si="77">IF(ISNUMBER(K36),INDIRECT(CONCATENATE("'8'!AB",4+K36)),"")</f>
        <v/>
      </c>
      <c r="L35" s="1329">
        <f t="shared" ca="1" si="77"/>
        <v>0</v>
      </c>
      <c r="M35" s="1329">
        <f t="shared" ca="1" si="77"/>
        <v>0</v>
      </c>
      <c r="N35" s="1329">
        <f t="shared" ca="1" si="77"/>
        <v>0</v>
      </c>
      <c r="O35" s="1329">
        <f t="shared" ca="1" si="77"/>
        <v>0</v>
      </c>
      <c r="P35" s="1330">
        <f t="shared" ca="1" si="77"/>
        <v>0</v>
      </c>
      <c r="Q35" s="1331">
        <f t="shared" ca="1" si="77"/>
        <v>0</v>
      </c>
      <c r="R35" s="1269">
        <f>IF(S36="",J45,J45+1)</f>
        <v>35</v>
      </c>
      <c r="S35" s="1040" t="str">
        <f t="shared" ref="S35:Y35" ca="1" si="78">IF(ISNUMBER(S36),INDIRECT(CONCATENATE("'9'!AB",4+S36)),"")</f>
        <v/>
      </c>
      <c r="T35" s="1041" t="str">
        <f t="shared" ca="1" si="78"/>
        <v/>
      </c>
      <c r="U35" s="1041" t="str">
        <f t="shared" ca="1" si="78"/>
        <v/>
      </c>
      <c r="V35" s="1041" t="str">
        <f t="shared" ca="1" si="78"/>
        <v/>
      </c>
      <c r="W35" s="1039">
        <f t="shared" ca="1" si="78"/>
        <v>0</v>
      </c>
      <c r="X35" s="1042">
        <f t="shared" ca="1" si="78"/>
        <v>0</v>
      </c>
      <c r="Y35" s="1043">
        <f t="shared" ca="1" si="78"/>
        <v>0</v>
      </c>
      <c r="Z35" s="185"/>
      <c r="AA35" s="179"/>
      <c r="AB35" s="88"/>
      <c r="AC35" s="1269">
        <f>IF(AD36="",AS30,AS30+1)</f>
        <v>27</v>
      </c>
      <c r="AD35" s="1040"/>
      <c r="AE35" s="1041"/>
      <c r="AF35" s="1041"/>
      <c r="AG35" s="1041"/>
      <c r="AH35" s="1039"/>
      <c r="AI35" s="1042"/>
      <c r="AJ35" s="1043"/>
      <c r="AK35" s="1269">
        <f>IF(AL36="",AC45,AC45+1)</f>
        <v>31</v>
      </c>
      <c r="AL35" s="1328"/>
      <c r="AM35" s="1329"/>
      <c r="AN35" s="1329"/>
      <c r="AO35" s="1329"/>
      <c r="AP35" s="1329"/>
      <c r="AQ35" s="1330"/>
      <c r="AR35" s="1331"/>
      <c r="AS35" s="1269">
        <f>IF(AT36="",AK45,AK45+1)</f>
        <v>35</v>
      </c>
      <c r="AT35" s="1040"/>
      <c r="AU35" s="1041"/>
      <c r="AV35" s="1041"/>
      <c r="AW35" s="1041"/>
      <c r="AX35" s="1039"/>
      <c r="AY35" s="1042"/>
      <c r="AZ35" s="1043"/>
      <c r="BA35" s="185"/>
      <c r="BB35" s="179"/>
      <c r="BC35" s="63"/>
    </row>
    <row r="36" spans="1:55" ht="14.45" customHeight="1" x14ac:dyDescent="0.2">
      <c r="A36" s="63"/>
      <c r="B36" s="70">
        <f>B35</f>
        <v>26</v>
      </c>
      <c r="C36" s="81" t="str">
        <f>IF(WEEKDAY('7'!$B$5,2)=1,1,"")</f>
        <v/>
      </c>
      <c r="D36" s="82" t="str">
        <f>IF(C36="",IF(WEEKDAY('7'!$B$5,2)=2,1,""),C36+1)</f>
        <v/>
      </c>
      <c r="E36" s="82" t="str">
        <f>IF(D36="",IF(WEEKDAY('7'!$B$5,2)=3,1,""),D36+1)</f>
        <v/>
      </c>
      <c r="F36" s="82" t="str">
        <f>IF(E36="",IF(WEEKDAY('7'!$B$5,2)=4,1,""),E36+1)</f>
        <v/>
      </c>
      <c r="G36" s="82" t="str">
        <f>IF(F36="",IF(WEEKDAY('7'!$B$5,2)=5,1,""),F36+1)</f>
        <v/>
      </c>
      <c r="H36" s="86">
        <f>IF(G36="",IF(WEEKDAY('7'!$B$5,2)=6,1,""),G36+1)</f>
        <v>1</v>
      </c>
      <c r="I36" s="83">
        <f>IF(H36="",IF(WEEKDAY('7'!$B$5,2)=7,1,""),H36+1)</f>
        <v>2</v>
      </c>
      <c r="J36" s="70">
        <f>J35</f>
        <v>31</v>
      </c>
      <c r="K36" s="1675" t="str">
        <f>IF(WEEKDAY('8'!$B$5,2)=1,1,"")</f>
        <v/>
      </c>
      <c r="L36" s="1327">
        <f>IF(K36="",IF(WEEKDAY('8'!$B$5,2)=2,1,""),K36+1)</f>
        <v>1</v>
      </c>
      <c r="M36" s="82">
        <f>IF(L36="",IF(WEEKDAY('8'!$B$5,2)=3,1,""),L36+1)</f>
        <v>2</v>
      </c>
      <c r="N36" s="82">
        <f>IF(M36="",IF(WEEKDAY('8'!$B$5,2)=4,1,""),M36+1)</f>
        <v>3</v>
      </c>
      <c r="O36" s="82">
        <f>IF(N36="",IF(WEEKDAY('8'!$B$5,2)=5,1,""),N36+1)</f>
        <v>4</v>
      </c>
      <c r="P36" s="86">
        <f>IF(O36="",IF(WEEKDAY('8'!$B$5,2)=6,1,""),O36+1)</f>
        <v>5</v>
      </c>
      <c r="Q36" s="83">
        <f>IF(P36="",IF(WEEKDAY('8'!$B$5,2)=7,1,""),P36+1)</f>
        <v>6</v>
      </c>
      <c r="R36" s="70">
        <f>R35</f>
        <v>35</v>
      </c>
      <c r="S36" s="81" t="str">
        <f>IF(WEEKDAY('9'!$B$5,2)=1,1,"")</f>
        <v/>
      </c>
      <c r="T36" s="82" t="str">
        <f>IF(S36="",IF(WEEKDAY('9'!$B$5,2)=2,1,""),S36+1)</f>
        <v/>
      </c>
      <c r="U36" s="82" t="str">
        <f>IF(T36="",IF(WEEKDAY('9'!$B$5,2)=3,1,""),T36+1)</f>
        <v/>
      </c>
      <c r="V36" s="82" t="str">
        <f>IF(U36="",IF(WEEKDAY('9'!$B$5,2)=4,1,""),U36+1)</f>
        <v/>
      </c>
      <c r="W36" s="82">
        <f>IF(V36="",IF(WEEKDAY('9'!$B$5,2)=5,1,""),V36+1)</f>
        <v>1</v>
      </c>
      <c r="X36" s="86">
        <f>IF(W36="",IF(WEEKDAY('9'!$B$5,2)=6,1,""),W36+1)</f>
        <v>2</v>
      </c>
      <c r="Y36" s="83">
        <f>IF(X36="",IF(WEEKDAY('9'!$B$5,2)=7,1,""),X36+1)</f>
        <v>3</v>
      </c>
      <c r="Z36" s="185" t="s">
        <v>501</v>
      </c>
      <c r="AA36" s="183" t="s">
        <v>502</v>
      </c>
      <c r="AB36" s="1267"/>
      <c r="AC36" s="70">
        <f>AC35</f>
        <v>27</v>
      </c>
      <c r="AD36" s="81">
        <f>IF(WEEKDAY(DATE(Jahr+1,7,1),2)=1,1,"")</f>
        <v>1</v>
      </c>
      <c r="AE36" s="82">
        <f>IF(AD36="",IF(WEEKDAY(DATE(Jahr+1,7,1),2)=2,1,""),AD36+1)</f>
        <v>2</v>
      </c>
      <c r="AF36" s="82">
        <f>IF(AE36="",IF(WEEKDAY(DATE(Jahr+1,7,1),2)=3,1,""),AE36+1)</f>
        <v>3</v>
      </c>
      <c r="AG36" s="82">
        <f>IF(AF36="",IF(WEEKDAY(DATE(Jahr+1,7,1),2)=4,1,""),AF36+1)</f>
        <v>4</v>
      </c>
      <c r="AH36" s="82">
        <f>IF(AG36="",IF(WEEKDAY(DATE(Jahr+1,7,1),2)=5,1,""),AG36+1)</f>
        <v>5</v>
      </c>
      <c r="AI36" s="86">
        <f>IF(AH36="",IF(WEEKDAY(DATE(Jahr+1,7,1),2)=6,1,""),AH36+1)</f>
        <v>6</v>
      </c>
      <c r="AJ36" s="83">
        <f>IF(AI36="",IF(WEEKDAY(DATE(Jahr+1,7,1),2)=7,1,""),AI36+1)</f>
        <v>7</v>
      </c>
      <c r="AK36" s="70">
        <f>AK35</f>
        <v>31</v>
      </c>
      <c r="AL36" s="1675" t="str">
        <f>IF(WEEKDAY(DATE(Jahr+1,8,1),2)=1,1,"")</f>
        <v/>
      </c>
      <c r="AM36" s="1650" t="str">
        <f>IF(AL36="",IF(WEEKDAY(DATE(Jahr+1,8,1),2)=2,1,""),AL36+1)</f>
        <v/>
      </c>
      <c r="AN36" s="82" t="str">
        <f>IF(AM36="",IF(WEEKDAY(DATE(Jahr+1,8,1),2)=3,1,""),AM36+1)</f>
        <v/>
      </c>
      <c r="AO36" s="1650">
        <f>IF(AN36="",IF(WEEKDAY(DATE(Jahr+1,8,1),2)=4,1,""),AN36+1)</f>
        <v>1</v>
      </c>
      <c r="AP36" s="82">
        <f>IF(AO36="",IF(WEEKDAY(DATE(Jahr+1,8,1),2)=5,1,""),AO36+1)</f>
        <v>2</v>
      </c>
      <c r="AQ36" s="86">
        <f>IF(AP36="",IF(WEEKDAY(DATE(Jahr+1,8,1),2)=6,1,""),AP36+1)</f>
        <v>3</v>
      </c>
      <c r="AR36" s="83">
        <f>IF(AQ36="",IF(WEEKDAY(DATE(Jahr+1,8,1),2)=7,1,""),AQ36+1)</f>
        <v>4</v>
      </c>
      <c r="AS36" s="70">
        <f>AS35</f>
        <v>35</v>
      </c>
      <c r="AT36" s="81" t="str">
        <f>IF(WEEKDAY(DATE(Jahr+1,9,1),2)=1,1,"")</f>
        <v/>
      </c>
      <c r="AU36" s="82" t="str">
        <f>IF(AT36="",IF(WEEKDAY(DATE(Jahr+1,9,1),2)=2,1,""),AT36+1)</f>
        <v/>
      </c>
      <c r="AV36" s="82" t="str">
        <f>IF(AU36="",IF(WEEKDAY(DATE(Jahr+1,9,1),2)=3,1,""),AU36+1)</f>
        <v/>
      </c>
      <c r="AW36" s="82" t="str">
        <f>IF(AV36="",IF(WEEKDAY(DATE(Jahr+1,9,1),2)=4,1,""),AV36+1)</f>
        <v/>
      </c>
      <c r="AX36" s="82" t="str">
        <f>IF(AW36="",IF(WEEKDAY(DATE(Jahr+1,9,1),2)=5,1,""),AW36+1)</f>
        <v/>
      </c>
      <c r="AY36" s="86" t="str">
        <f>IF(AX36="",IF(WEEKDAY(DATE(Jahr+1,9,1),2)=6,1,""),AX36+1)</f>
        <v/>
      </c>
      <c r="AZ36" s="83">
        <f>IF(AY36="",IF(WEEKDAY(DATE(Jahr+1,9,1),2)=7,1,""),AY36+1)</f>
        <v>1</v>
      </c>
      <c r="BA36" s="185" t="s">
        <v>501</v>
      </c>
      <c r="BB36" s="183" t="s">
        <v>502</v>
      </c>
      <c r="BC36" s="63"/>
    </row>
    <row r="37" spans="1:55" ht="5.0999999999999996" customHeight="1" x14ac:dyDescent="0.2">
      <c r="A37" s="63"/>
      <c r="B37" s="1269">
        <f>1+B35</f>
        <v>27</v>
      </c>
      <c r="C37" s="1040">
        <f t="shared" ref="C37:I37" ca="1" si="79">IF(ISNUMBER(C38),INDIRECT(CONCATENATE("'7'!AB",4+C38)),"")</f>
        <v>0</v>
      </c>
      <c r="D37" s="1041">
        <f t="shared" ca="1" si="79"/>
        <v>0</v>
      </c>
      <c r="E37" s="1041">
        <f t="shared" ca="1" si="79"/>
        <v>0</v>
      </c>
      <c r="F37" s="1041">
        <f t="shared" ca="1" si="79"/>
        <v>0</v>
      </c>
      <c r="G37" s="1039">
        <f t="shared" ca="1" si="79"/>
        <v>0</v>
      </c>
      <c r="H37" s="1042">
        <f t="shared" ca="1" si="79"/>
        <v>0</v>
      </c>
      <c r="I37" s="1043">
        <f t="shared" ca="1" si="79"/>
        <v>0</v>
      </c>
      <c r="J37" s="1269">
        <f>1+J35</f>
        <v>32</v>
      </c>
      <c r="K37" s="1040">
        <f t="shared" ref="K37:Q37" ca="1" si="80">IF(ISNUMBER(K38),INDIRECT(CONCATENATE("'8'!AB",4+K38)),"")</f>
        <v>0</v>
      </c>
      <c r="L37" s="1041">
        <f t="shared" ca="1" si="80"/>
        <v>0</v>
      </c>
      <c r="M37" s="1041">
        <f t="shared" ca="1" si="80"/>
        <v>0</v>
      </c>
      <c r="N37" s="1041">
        <f t="shared" ca="1" si="80"/>
        <v>0</v>
      </c>
      <c r="O37" s="1039">
        <f t="shared" ca="1" si="80"/>
        <v>0</v>
      </c>
      <c r="P37" s="1042">
        <f t="shared" ca="1" si="80"/>
        <v>0</v>
      </c>
      <c r="Q37" s="1043">
        <f t="shared" ca="1" si="80"/>
        <v>0</v>
      </c>
      <c r="R37" s="1269">
        <f>1+R35</f>
        <v>36</v>
      </c>
      <c r="S37" s="1040">
        <f t="shared" ref="S37:Y37" ca="1" si="81">IF(ISNUMBER(S38),INDIRECT(CONCATENATE("'9'!AB",4+S38)),"")</f>
        <v>0</v>
      </c>
      <c r="T37" s="1041">
        <f t="shared" ca="1" si="81"/>
        <v>0</v>
      </c>
      <c r="U37" s="1041">
        <f t="shared" ca="1" si="81"/>
        <v>0</v>
      </c>
      <c r="V37" s="1041">
        <f t="shared" ca="1" si="81"/>
        <v>0</v>
      </c>
      <c r="W37" s="1039">
        <f t="shared" ca="1" si="81"/>
        <v>0</v>
      </c>
      <c r="X37" s="1042">
        <f t="shared" ca="1" si="81"/>
        <v>0</v>
      </c>
      <c r="Y37" s="1043">
        <f t="shared" ca="1" si="81"/>
        <v>0</v>
      </c>
      <c r="Z37" s="67"/>
      <c r="AA37" s="67"/>
      <c r="AB37" s="88"/>
      <c r="AC37" s="1269">
        <f>1+AC35</f>
        <v>28</v>
      </c>
      <c r="AD37" s="1040"/>
      <c r="AE37" s="1041"/>
      <c r="AF37" s="1041"/>
      <c r="AG37" s="1041"/>
      <c r="AH37" s="1039"/>
      <c r="AI37" s="1042"/>
      <c r="AJ37" s="1043"/>
      <c r="AK37" s="1269">
        <f>1+AK35</f>
        <v>32</v>
      </c>
      <c r="AL37" s="1040"/>
      <c r="AM37" s="1041"/>
      <c r="AN37" s="1041"/>
      <c r="AO37" s="1041"/>
      <c r="AP37" s="1039"/>
      <c r="AQ37" s="1042"/>
      <c r="AR37" s="1043"/>
      <c r="AS37" s="1269">
        <f>1+AS35</f>
        <v>36</v>
      </c>
      <c r="AT37" s="1040"/>
      <c r="AU37" s="1041"/>
      <c r="AV37" s="1041"/>
      <c r="AW37" s="1041"/>
      <c r="AX37" s="1039"/>
      <c r="AY37" s="1042"/>
      <c r="AZ37" s="1043"/>
      <c r="BC37" s="63"/>
    </row>
    <row r="38" spans="1:55" ht="14.45" customHeight="1" x14ac:dyDescent="0.2">
      <c r="A38" s="63"/>
      <c r="B38" s="70">
        <f>B37</f>
        <v>27</v>
      </c>
      <c r="C38" s="84">
        <f>1+I36</f>
        <v>3</v>
      </c>
      <c r="D38" s="82">
        <f t="shared" ref="D38:I42" si="82">1+C38</f>
        <v>4</v>
      </c>
      <c r="E38" s="82">
        <f t="shared" si="82"/>
        <v>5</v>
      </c>
      <c r="F38" s="82">
        <f t="shared" si="82"/>
        <v>6</v>
      </c>
      <c r="G38" s="82">
        <f t="shared" si="82"/>
        <v>7</v>
      </c>
      <c r="H38" s="86">
        <f t="shared" si="82"/>
        <v>8</v>
      </c>
      <c r="I38" s="83">
        <f t="shared" si="82"/>
        <v>9</v>
      </c>
      <c r="J38" s="70">
        <f>J37</f>
        <v>32</v>
      </c>
      <c r="K38" s="84">
        <f>1+Q36</f>
        <v>7</v>
      </c>
      <c r="L38" s="82">
        <f t="shared" ref="L38:M42" si="83">1+K38</f>
        <v>8</v>
      </c>
      <c r="M38" s="82">
        <f t="shared" si="83"/>
        <v>9</v>
      </c>
      <c r="N38" s="82">
        <f t="shared" ref="N38:Q42" si="84">1+M38</f>
        <v>10</v>
      </c>
      <c r="O38" s="82">
        <f t="shared" si="84"/>
        <v>11</v>
      </c>
      <c r="P38" s="86">
        <f t="shared" si="84"/>
        <v>12</v>
      </c>
      <c r="Q38" s="83">
        <f t="shared" si="84"/>
        <v>13</v>
      </c>
      <c r="R38" s="70">
        <f>R37</f>
        <v>36</v>
      </c>
      <c r="S38" s="84">
        <f>Y36+1</f>
        <v>4</v>
      </c>
      <c r="T38" s="82">
        <f t="shared" ref="T38:U42" si="85">1+S38</f>
        <v>5</v>
      </c>
      <c r="U38" s="82">
        <f t="shared" si="85"/>
        <v>6</v>
      </c>
      <c r="V38" s="82">
        <f t="shared" ref="V38:Y42" si="86">1+U38</f>
        <v>7</v>
      </c>
      <c r="W38" s="82">
        <f t="shared" si="86"/>
        <v>8</v>
      </c>
      <c r="X38" s="86">
        <f t="shared" si="86"/>
        <v>9</v>
      </c>
      <c r="Y38" s="83">
        <f t="shared" si="86"/>
        <v>10</v>
      </c>
      <c r="Z38" s="185" t="s">
        <v>767</v>
      </c>
      <c r="AA38" s="183" t="s">
        <v>768</v>
      </c>
      <c r="AB38" s="88"/>
      <c r="AC38" s="70">
        <f>AC37</f>
        <v>28</v>
      </c>
      <c r="AD38" s="84">
        <f>1+AJ36</f>
        <v>8</v>
      </c>
      <c r="AE38" s="82">
        <f t="shared" ref="AE38:AJ38" si="87">1+AD38</f>
        <v>9</v>
      </c>
      <c r="AF38" s="82">
        <f t="shared" si="87"/>
        <v>10</v>
      </c>
      <c r="AG38" s="82">
        <f t="shared" si="87"/>
        <v>11</v>
      </c>
      <c r="AH38" s="82">
        <f t="shared" si="87"/>
        <v>12</v>
      </c>
      <c r="AI38" s="86">
        <f t="shared" si="87"/>
        <v>13</v>
      </c>
      <c r="AJ38" s="83">
        <f t="shared" si="87"/>
        <v>14</v>
      </c>
      <c r="AK38" s="70">
        <f>AK37</f>
        <v>32</v>
      </c>
      <c r="AL38" s="84">
        <f>1+AR36</f>
        <v>5</v>
      </c>
      <c r="AM38" s="82">
        <f t="shared" ref="AM38:AR38" si="88">1+AL38</f>
        <v>6</v>
      </c>
      <c r="AN38" s="82">
        <f t="shared" si="88"/>
        <v>7</v>
      </c>
      <c r="AO38" s="82">
        <f t="shared" si="88"/>
        <v>8</v>
      </c>
      <c r="AP38" s="82">
        <f t="shared" si="88"/>
        <v>9</v>
      </c>
      <c r="AQ38" s="86">
        <f t="shared" si="88"/>
        <v>10</v>
      </c>
      <c r="AR38" s="83">
        <f t="shared" si="88"/>
        <v>11</v>
      </c>
      <c r="AS38" s="70">
        <f>AS37</f>
        <v>36</v>
      </c>
      <c r="AT38" s="84">
        <f>AZ36+1</f>
        <v>2</v>
      </c>
      <c r="AU38" s="82">
        <f t="shared" ref="AU38:AZ38" si="89">1+AT38</f>
        <v>3</v>
      </c>
      <c r="AV38" s="82">
        <f t="shared" si="89"/>
        <v>4</v>
      </c>
      <c r="AW38" s="82">
        <f t="shared" si="89"/>
        <v>5</v>
      </c>
      <c r="AX38" s="82">
        <f t="shared" si="89"/>
        <v>6</v>
      </c>
      <c r="AY38" s="86">
        <f t="shared" si="89"/>
        <v>7</v>
      </c>
      <c r="AZ38" s="83">
        <f t="shared" si="89"/>
        <v>8</v>
      </c>
      <c r="BA38" s="185" t="s">
        <v>767</v>
      </c>
      <c r="BB38" s="183" t="s">
        <v>768</v>
      </c>
      <c r="BC38" s="63"/>
    </row>
    <row r="39" spans="1:55" ht="5.0999999999999996" customHeight="1" x14ac:dyDescent="0.2">
      <c r="A39" s="63"/>
      <c r="B39" s="1269">
        <f>1+B37</f>
        <v>28</v>
      </c>
      <c r="C39" s="1040">
        <f t="shared" ref="C39:I39" ca="1" si="90">IF(ISNUMBER(C40),INDIRECT(CONCATENATE("'7'!AB",4+C40)),"")</f>
        <v>0</v>
      </c>
      <c r="D39" s="1041">
        <f t="shared" ca="1" si="90"/>
        <v>0</v>
      </c>
      <c r="E39" s="1041">
        <f t="shared" ca="1" si="90"/>
        <v>0</v>
      </c>
      <c r="F39" s="1041">
        <f t="shared" ca="1" si="90"/>
        <v>0</v>
      </c>
      <c r="G39" s="1039">
        <f t="shared" ca="1" si="90"/>
        <v>0</v>
      </c>
      <c r="H39" s="1042">
        <f t="shared" ca="1" si="90"/>
        <v>0</v>
      </c>
      <c r="I39" s="1043">
        <f t="shared" ca="1" si="90"/>
        <v>0</v>
      </c>
      <c r="J39" s="1269">
        <f>1+J37</f>
        <v>33</v>
      </c>
      <c r="K39" s="1040">
        <f t="shared" ref="K39:Q39" ca="1" si="91">IF(ISNUMBER(K40),INDIRECT(CONCATENATE("'8'!AB",4+K40)),"")</f>
        <v>0</v>
      </c>
      <c r="L39" s="1041">
        <f t="shared" ca="1" si="91"/>
        <v>0</v>
      </c>
      <c r="M39" s="1041">
        <f t="shared" ca="1" si="91"/>
        <v>0</v>
      </c>
      <c r="N39" s="1041">
        <f t="shared" ca="1" si="91"/>
        <v>0</v>
      </c>
      <c r="O39" s="1039">
        <f t="shared" ca="1" si="91"/>
        <v>0</v>
      </c>
      <c r="P39" s="1042">
        <f t="shared" ca="1" si="91"/>
        <v>0</v>
      </c>
      <c r="Q39" s="1043">
        <f t="shared" ca="1" si="91"/>
        <v>0</v>
      </c>
      <c r="R39" s="1269">
        <f>1+R37</f>
        <v>37</v>
      </c>
      <c r="S39" s="1040">
        <f t="shared" ref="S39:Y39" ca="1" si="92">IF(ISNUMBER(S40),INDIRECT(CONCATENATE("'9'!AB",4+S40)),"")</f>
        <v>0</v>
      </c>
      <c r="T39" s="1041">
        <f t="shared" ca="1" si="92"/>
        <v>0</v>
      </c>
      <c r="U39" s="1041">
        <f t="shared" ca="1" si="92"/>
        <v>0</v>
      </c>
      <c r="V39" s="1041">
        <f t="shared" ca="1" si="92"/>
        <v>0</v>
      </c>
      <c r="W39" s="1039">
        <f t="shared" ca="1" si="92"/>
        <v>0</v>
      </c>
      <c r="X39" s="1042">
        <f t="shared" ca="1" si="92"/>
        <v>0</v>
      </c>
      <c r="Y39" s="1043">
        <f t="shared" ca="1" si="92"/>
        <v>0</v>
      </c>
      <c r="Z39" s="67"/>
      <c r="AA39" s="67"/>
      <c r="AB39" s="88"/>
      <c r="AC39" s="1269">
        <f>1+AC37</f>
        <v>29</v>
      </c>
      <c r="AD39" s="1040"/>
      <c r="AE39" s="1041"/>
      <c r="AF39" s="1041"/>
      <c r="AG39" s="1041"/>
      <c r="AH39" s="1039"/>
      <c r="AI39" s="1042"/>
      <c r="AJ39" s="1043"/>
      <c r="AK39" s="1269">
        <f>1+AK37</f>
        <v>33</v>
      </c>
      <c r="AL39" s="1040"/>
      <c r="AM39" s="1041"/>
      <c r="AN39" s="1041"/>
      <c r="AO39" s="1041"/>
      <c r="AP39" s="1039"/>
      <c r="AQ39" s="1042"/>
      <c r="AR39" s="1043"/>
      <c r="AS39" s="1269">
        <f>1+AS37</f>
        <v>37</v>
      </c>
      <c r="AT39" s="1040"/>
      <c r="AU39" s="1041"/>
      <c r="AV39" s="1041"/>
      <c r="AW39" s="1041"/>
      <c r="AX39" s="1039"/>
      <c r="AY39" s="1042"/>
      <c r="AZ39" s="1043"/>
      <c r="BC39" s="63"/>
    </row>
    <row r="40" spans="1:55" ht="14.45" customHeight="1" x14ac:dyDescent="0.2">
      <c r="A40" s="63"/>
      <c r="B40" s="70">
        <f>B39</f>
        <v>28</v>
      </c>
      <c r="C40" s="81">
        <f>1+I38</f>
        <v>10</v>
      </c>
      <c r="D40" s="82">
        <f t="shared" si="82"/>
        <v>11</v>
      </c>
      <c r="E40" s="82">
        <f t="shared" si="82"/>
        <v>12</v>
      </c>
      <c r="F40" s="82">
        <f t="shared" si="82"/>
        <v>13</v>
      </c>
      <c r="G40" s="82">
        <f t="shared" si="82"/>
        <v>14</v>
      </c>
      <c r="H40" s="86">
        <f t="shared" si="82"/>
        <v>15</v>
      </c>
      <c r="I40" s="83">
        <f t="shared" si="82"/>
        <v>16</v>
      </c>
      <c r="J40" s="70">
        <f>J39</f>
        <v>33</v>
      </c>
      <c r="K40" s="81">
        <f>1+Q38</f>
        <v>14</v>
      </c>
      <c r="L40" s="1327">
        <f t="shared" si="83"/>
        <v>15</v>
      </c>
      <c r="M40" s="82">
        <f t="shared" si="83"/>
        <v>16</v>
      </c>
      <c r="N40" s="82">
        <f t="shared" si="84"/>
        <v>17</v>
      </c>
      <c r="O40" s="82">
        <f t="shared" si="84"/>
        <v>18</v>
      </c>
      <c r="P40" s="86">
        <f t="shared" si="84"/>
        <v>19</v>
      </c>
      <c r="Q40" s="83">
        <f t="shared" si="84"/>
        <v>20</v>
      </c>
      <c r="R40" s="70">
        <f>R39</f>
        <v>37</v>
      </c>
      <c r="S40" s="81">
        <f>1+Y38</f>
        <v>11</v>
      </c>
      <c r="T40" s="82">
        <f t="shared" si="85"/>
        <v>12</v>
      </c>
      <c r="U40" s="82">
        <f t="shared" si="85"/>
        <v>13</v>
      </c>
      <c r="V40" s="82">
        <f t="shared" si="86"/>
        <v>14</v>
      </c>
      <c r="W40" s="82">
        <f t="shared" si="86"/>
        <v>15</v>
      </c>
      <c r="X40" s="86">
        <f t="shared" si="86"/>
        <v>16</v>
      </c>
      <c r="Y40" s="83">
        <f t="shared" si="86"/>
        <v>17</v>
      </c>
      <c r="Z40" s="67"/>
      <c r="AA40" s="67"/>
      <c r="AB40" s="88"/>
      <c r="AC40" s="70">
        <f>AC39</f>
        <v>29</v>
      </c>
      <c r="AD40" s="81">
        <f>1+AJ38</f>
        <v>15</v>
      </c>
      <c r="AE40" s="82">
        <f t="shared" ref="AE40:AJ40" si="93">1+AD40</f>
        <v>16</v>
      </c>
      <c r="AF40" s="82">
        <f t="shared" si="93"/>
        <v>17</v>
      </c>
      <c r="AG40" s="82">
        <f t="shared" si="93"/>
        <v>18</v>
      </c>
      <c r="AH40" s="82">
        <f t="shared" si="93"/>
        <v>19</v>
      </c>
      <c r="AI40" s="86">
        <f t="shared" si="93"/>
        <v>20</v>
      </c>
      <c r="AJ40" s="83">
        <f t="shared" si="93"/>
        <v>21</v>
      </c>
      <c r="AK40" s="70">
        <f>AK39</f>
        <v>33</v>
      </c>
      <c r="AL40" s="81">
        <f>1+AR38</f>
        <v>12</v>
      </c>
      <c r="AM40" s="82">
        <f t="shared" ref="AM40:AR40" si="94">1+AL40</f>
        <v>13</v>
      </c>
      <c r="AN40" s="82">
        <f t="shared" si="94"/>
        <v>14</v>
      </c>
      <c r="AO40" s="1327">
        <f t="shared" si="94"/>
        <v>15</v>
      </c>
      <c r="AP40" s="82">
        <f t="shared" si="94"/>
        <v>16</v>
      </c>
      <c r="AQ40" s="86">
        <f t="shared" si="94"/>
        <v>17</v>
      </c>
      <c r="AR40" s="83">
        <f t="shared" si="94"/>
        <v>18</v>
      </c>
      <c r="AS40" s="70">
        <f>AS39</f>
        <v>37</v>
      </c>
      <c r="AT40" s="81">
        <f>1+AZ38</f>
        <v>9</v>
      </c>
      <c r="AU40" s="82">
        <f t="shared" ref="AU40:AZ40" si="95">1+AT40</f>
        <v>10</v>
      </c>
      <c r="AV40" s="82">
        <f t="shared" si="95"/>
        <v>11</v>
      </c>
      <c r="AW40" s="82">
        <f t="shared" si="95"/>
        <v>12</v>
      </c>
      <c r="AX40" s="82">
        <f t="shared" si="95"/>
        <v>13</v>
      </c>
      <c r="AY40" s="86">
        <f t="shared" si="95"/>
        <v>14</v>
      </c>
      <c r="AZ40" s="83">
        <f t="shared" si="95"/>
        <v>15</v>
      </c>
      <c r="BC40" s="63"/>
    </row>
    <row r="41" spans="1:55" ht="5.0999999999999996" customHeight="1" x14ac:dyDescent="0.2">
      <c r="A41" s="63"/>
      <c r="B41" s="1269">
        <f>1+B39</f>
        <v>29</v>
      </c>
      <c r="C41" s="1040">
        <f t="shared" ref="C41:I41" ca="1" si="96">IF(ISNUMBER(C42),INDIRECT(CONCATENATE("'7'!AB",4+C42)),"")</f>
        <v>0</v>
      </c>
      <c r="D41" s="1041">
        <f t="shared" ca="1" si="96"/>
        <v>0</v>
      </c>
      <c r="E41" s="1041">
        <f t="shared" ca="1" si="96"/>
        <v>0</v>
      </c>
      <c r="F41" s="1041">
        <f t="shared" ca="1" si="96"/>
        <v>0</v>
      </c>
      <c r="G41" s="1039">
        <f t="shared" ca="1" si="96"/>
        <v>0</v>
      </c>
      <c r="H41" s="1042">
        <f t="shared" ca="1" si="96"/>
        <v>0</v>
      </c>
      <c r="I41" s="1043">
        <f t="shared" ca="1" si="96"/>
        <v>0</v>
      </c>
      <c r="J41" s="1269">
        <f>1+J39</f>
        <v>34</v>
      </c>
      <c r="K41" s="1040">
        <f t="shared" ref="K41:Q41" ca="1" si="97">IF(ISNUMBER(K42),INDIRECT(CONCATENATE("'8'!AB",4+K42)),"")</f>
        <v>0</v>
      </c>
      <c r="L41" s="1041">
        <f t="shared" ca="1" si="97"/>
        <v>0</v>
      </c>
      <c r="M41" s="1041">
        <f t="shared" ca="1" si="97"/>
        <v>0</v>
      </c>
      <c r="N41" s="1041">
        <f t="shared" ca="1" si="97"/>
        <v>0</v>
      </c>
      <c r="O41" s="1039">
        <f t="shared" ca="1" si="97"/>
        <v>0</v>
      </c>
      <c r="P41" s="1042">
        <f t="shared" ca="1" si="97"/>
        <v>0</v>
      </c>
      <c r="Q41" s="1043">
        <f t="shared" ca="1" si="97"/>
        <v>0</v>
      </c>
      <c r="R41" s="1269">
        <f>1+R39</f>
        <v>38</v>
      </c>
      <c r="S41" s="1040">
        <f t="shared" ref="S41:Y41" ca="1" si="98">IF(ISNUMBER(S42),INDIRECT(CONCATENATE("'9'!AB",4+S42)),"")</f>
        <v>0</v>
      </c>
      <c r="T41" s="1041">
        <f t="shared" ca="1" si="98"/>
        <v>0</v>
      </c>
      <c r="U41" s="1041">
        <f t="shared" ca="1" si="98"/>
        <v>0</v>
      </c>
      <c r="V41" s="1041">
        <f t="shared" ca="1" si="98"/>
        <v>0</v>
      </c>
      <c r="W41" s="1039">
        <f t="shared" ca="1" si="98"/>
        <v>0</v>
      </c>
      <c r="X41" s="1042">
        <f t="shared" ca="1" si="98"/>
        <v>0</v>
      </c>
      <c r="Y41" s="1043">
        <f t="shared" ca="1" si="98"/>
        <v>0</v>
      </c>
      <c r="Z41" s="67"/>
      <c r="AA41" s="67"/>
      <c r="AB41" s="88"/>
      <c r="AC41" s="1269">
        <f>1+AC39</f>
        <v>30</v>
      </c>
      <c r="AD41" s="1040"/>
      <c r="AE41" s="1041"/>
      <c r="AF41" s="1041"/>
      <c r="AG41" s="1041"/>
      <c r="AH41" s="1039"/>
      <c r="AI41" s="1042"/>
      <c r="AJ41" s="1043"/>
      <c r="AK41" s="1269">
        <f>1+AK39</f>
        <v>34</v>
      </c>
      <c r="AL41" s="1040"/>
      <c r="AM41" s="1041"/>
      <c r="AN41" s="1041"/>
      <c r="AO41" s="1041"/>
      <c r="AP41" s="1039"/>
      <c r="AQ41" s="1042"/>
      <c r="AR41" s="1043"/>
      <c r="AS41" s="1269">
        <f>1+AS39</f>
        <v>38</v>
      </c>
      <c r="AT41" s="1040"/>
      <c r="AU41" s="1041"/>
      <c r="AV41" s="1041"/>
      <c r="AW41" s="1041"/>
      <c r="AX41" s="1039"/>
      <c r="AY41" s="1042"/>
      <c r="AZ41" s="1043"/>
      <c r="BC41" s="63"/>
    </row>
    <row r="42" spans="1:55" ht="14.45" customHeight="1" x14ac:dyDescent="0.2">
      <c r="A42" s="63"/>
      <c r="B42" s="70">
        <f>B41</f>
        <v>29</v>
      </c>
      <c r="C42" s="81">
        <f>1+I40</f>
        <v>17</v>
      </c>
      <c r="D42" s="82">
        <f t="shared" si="82"/>
        <v>18</v>
      </c>
      <c r="E42" s="82">
        <f t="shared" si="82"/>
        <v>19</v>
      </c>
      <c r="F42" s="82">
        <f t="shared" si="82"/>
        <v>20</v>
      </c>
      <c r="G42" s="82">
        <f t="shared" si="82"/>
        <v>21</v>
      </c>
      <c r="H42" s="86">
        <f t="shared" si="82"/>
        <v>22</v>
      </c>
      <c r="I42" s="83">
        <f t="shared" si="82"/>
        <v>23</v>
      </c>
      <c r="J42" s="70">
        <f>J41</f>
        <v>34</v>
      </c>
      <c r="K42" s="81">
        <f>1+Q40</f>
        <v>21</v>
      </c>
      <c r="L42" s="82">
        <f t="shared" si="83"/>
        <v>22</v>
      </c>
      <c r="M42" s="82">
        <f t="shared" si="83"/>
        <v>23</v>
      </c>
      <c r="N42" s="82">
        <f t="shared" si="84"/>
        <v>24</v>
      </c>
      <c r="O42" s="82">
        <f t="shared" si="84"/>
        <v>25</v>
      </c>
      <c r="P42" s="86">
        <f t="shared" si="84"/>
        <v>26</v>
      </c>
      <c r="Q42" s="83">
        <f t="shared" si="84"/>
        <v>27</v>
      </c>
      <c r="R42" s="70">
        <f>R41</f>
        <v>38</v>
      </c>
      <c r="S42" s="81">
        <f>1+Y40</f>
        <v>18</v>
      </c>
      <c r="T42" s="82">
        <f t="shared" si="85"/>
        <v>19</v>
      </c>
      <c r="U42" s="1327">
        <f t="shared" si="85"/>
        <v>20</v>
      </c>
      <c r="V42" s="82">
        <f t="shared" si="86"/>
        <v>21</v>
      </c>
      <c r="W42" s="82">
        <f t="shared" si="86"/>
        <v>22</v>
      </c>
      <c r="X42" s="86">
        <f t="shared" si="86"/>
        <v>23</v>
      </c>
      <c r="Y42" s="83">
        <f t="shared" si="86"/>
        <v>24</v>
      </c>
      <c r="Z42" s="721" t="s">
        <v>804</v>
      </c>
      <c r="AA42" s="722" t="s">
        <v>406</v>
      </c>
      <c r="AB42" s="88"/>
      <c r="AC42" s="70">
        <f>AC41</f>
        <v>30</v>
      </c>
      <c r="AD42" s="81">
        <f>1+AJ40</f>
        <v>22</v>
      </c>
      <c r="AE42" s="82">
        <f t="shared" ref="AE42:AJ42" si="99">1+AD42</f>
        <v>23</v>
      </c>
      <c r="AF42" s="82">
        <f t="shared" si="99"/>
        <v>24</v>
      </c>
      <c r="AG42" s="82">
        <f t="shared" si="99"/>
        <v>25</v>
      </c>
      <c r="AH42" s="82">
        <f t="shared" si="99"/>
        <v>26</v>
      </c>
      <c r="AI42" s="86">
        <f t="shared" si="99"/>
        <v>27</v>
      </c>
      <c r="AJ42" s="83">
        <f t="shared" si="99"/>
        <v>28</v>
      </c>
      <c r="AK42" s="70">
        <f>AK41</f>
        <v>34</v>
      </c>
      <c r="AL42" s="81">
        <f>1+AR40</f>
        <v>19</v>
      </c>
      <c r="AM42" s="82">
        <f t="shared" ref="AM42:AR42" si="100">1+AL42</f>
        <v>20</v>
      </c>
      <c r="AN42" s="82">
        <f t="shared" si="100"/>
        <v>21</v>
      </c>
      <c r="AO42" s="82">
        <f t="shared" si="100"/>
        <v>22</v>
      </c>
      <c r="AP42" s="82">
        <f t="shared" si="100"/>
        <v>23</v>
      </c>
      <c r="AQ42" s="86">
        <f t="shared" si="100"/>
        <v>24</v>
      </c>
      <c r="AR42" s="83">
        <f t="shared" si="100"/>
        <v>25</v>
      </c>
      <c r="AS42" s="70">
        <f>AS41</f>
        <v>38</v>
      </c>
      <c r="AT42" s="81">
        <f>1+AZ40</f>
        <v>16</v>
      </c>
      <c r="AU42" s="82">
        <f t="shared" ref="AU42:AZ42" si="101">1+AT42</f>
        <v>17</v>
      </c>
      <c r="AV42" s="82">
        <f t="shared" si="101"/>
        <v>18</v>
      </c>
      <c r="AW42" s="82">
        <f t="shared" si="101"/>
        <v>19</v>
      </c>
      <c r="AX42" s="1327">
        <f t="shared" si="101"/>
        <v>20</v>
      </c>
      <c r="AY42" s="86">
        <f t="shared" si="101"/>
        <v>21</v>
      </c>
      <c r="AZ42" s="83">
        <f t="shared" si="101"/>
        <v>22</v>
      </c>
      <c r="BA42" s="721" t="s">
        <v>921</v>
      </c>
      <c r="BB42" s="722" t="s">
        <v>406</v>
      </c>
      <c r="BC42" s="63"/>
    </row>
    <row r="43" spans="1:55" ht="5.0999999999999996" customHeight="1" x14ac:dyDescent="0.2">
      <c r="A43" s="63"/>
      <c r="B43" s="1269">
        <f>1+B41</f>
        <v>30</v>
      </c>
      <c r="C43" s="1040">
        <f t="shared" ref="C43:I43" ca="1" si="102">IF(ISNUMBER(C44),INDIRECT(CONCATENATE("'7'!AB",4+C44)),"")</f>
        <v>0</v>
      </c>
      <c r="D43" s="1041">
        <f t="shared" ca="1" si="102"/>
        <v>0</v>
      </c>
      <c r="E43" s="1041">
        <f t="shared" ca="1" si="102"/>
        <v>0</v>
      </c>
      <c r="F43" s="1041">
        <f t="shared" ca="1" si="102"/>
        <v>0</v>
      </c>
      <c r="G43" s="1039">
        <f t="shared" ca="1" si="102"/>
        <v>0</v>
      </c>
      <c r="H43" s="1042">
        <f t="shared" ca="1" si="102"/>
        <v>0</v>
      </c>
      <c r="I43" s="1043">
        <f t="shared" ca="1" si="102"/>
        <v>0</v>
      </c>
      <c r="J43" s="1269">
        <f>1+J41</f>
        <v>35</v>
      </c>
      <c r="K43" s="1040">
        <f t="shared" ref="K43:Q43" ca="1" si="103">IF(ISNUMBER(K44),INDIRECT(CONCATENATE("'8'!AB",4+K44)),"")</f>
        <v>0</v>
      </c>
      <c r="L43" s="1041">
        <f t="shared" ca="1" si="103"/>
        <v>0</v>
      </c>
      <c r="M43" s="1041">
        <f t="shared" ca="1" si="103"/>
        <v>0</v>
      </c>
      <c r="N43" s="1041">
        <f t="shared" ca="1" si="103"/>
        <v>0</v>
      </c>
      <c r="O43" s="1039" t="str">
        <f t="shared" ca="1" si="103"/>
        <v/>
      </c>
      <c r="P43" s="1042" t="str">
        <f t="shared" ca="1" si="103"/>
        <v/>
      </c>
      <c r="Q43" s="1043" t="str">
        <f t="shared" ca="1" si="103"/>
        <v/>
      </c>
      <c r="R43" s="1269">
        <f>1+R41</f>
        <v>39</v>
      </c>
      <c r="S43" s="1040">
        <f t="shared" ref="S43:Y43" ca="1" si="104">IF(ISNUMBER(S44),INDIRECT(CONCATENATE("'9'!AB",4+S44)),"")</f>
        <v>0</v>
      </c>
      <c r="T43" s="1041">
        <f t="shared" ca="1" si="104"/>
        <v>0</v>
      </c>
      <c r="U43" s="1041">
        <f t="shared" ca="1" si="104"/>
        <v>0</v>
      </c>
      <c r="V43" s="1041">
        <f t="shared" ca="1" si="104"/>
        <v>0</v>
      </c>
      <c r="W43" s="1039">
        <f t="shared" ca="1" si="104"/>
        <v>0</v>
      </c>
      <c r="X43" s="1042">
        <f t="shared" ca="1" si="104"/>
        <v>0</v>
      </c>
      <c r="Y43" s="1043" t="str">
        <f t="shared" ca="1" si="104"/>
        <v/>
      </c>
      <c r="Z43" s="67"/>
      <c r="AA43" s="67"/>
      <c r="AB43" s="88"/>
      <c r="AC43" s="1269">
        <f>1+AC41</f>
        <v>31</v>
      </c>
      <c r="AD43" s="1040"/>
      <c r="AE43" s="1041"/>
      <c r="AF43" s="1041"/>
      <c r="AG43" s="1041"/>
      <c r="AH43" s="1039"/>
      <c r="AI43" s="1042"/>
      <c r="AJ43" s="1043"/>
      <c r="AK43" s="1269">
        <f>1+AK41</f>
        <v>35</v>
      </c>
      <c r="AL43" s="1040"/>
      <c r="AM43" s="1041"/>
      <c r="AN43" s="1041"/>
      <c r="AO43" s="1041"/>
      <c r="AP43" s="1039"/>
      <c r="AQ43" s="1042"/>
      <c r="AR43" s="1043"/>
      <c r="AS43" s="1269">
        <f>1+AS41</f>
        <v>39</v>
      </c>
      <c r="AT43" s="1040"/>
      <c r="AU43" s="1041"/>
      <c r="AV43" s="1041"/>
      <c r="AW43" s="1041"/>
      <c r="AX43" s="1039"/>
      <c r="AY43" s="1042"/>
      <c r="AZ43" s="1043"/>
      <c r="BC43" s="63"/>
    </row>
    <row r="44" spans="1:55" ht="14.45" customHeight="1" x14ac:dyDescent="0.2">
      <c r="A44" s="63"/>
      <c r="B44" s="70">
        <f>B43</f>
        <v>30</v>
      </c>
      <c r="C44" s="81">
        <f>I42+1</f>
        <v>24</v>
      </c>
      <c r="D44" s="82">
        <f>C44+1</f>
        <v>25</v>
      </c>
      <c r="E44" s="85">
        <f t="shared" ref="E44:I46" si="105">IF(D44="","",IF(1+D44&lt;32,1+D44,""))</f>
        <v>26</v>
      </c>
      <c r="F44" s="82">
        <f t="shared" si="105"/>
        <v>27</v>
      </c>
      <c r="G44" s="82">
        <f t="shared" si="105"/>
        <v>28</v>
      </c>
      <c r="H44" s="86">
        <f t="shared" si="105"/>
        <v>29</v>
      </c>
      <c r="I44" s="83">
        <f t="shared" si="105"/>
        <v>30</v>
      </c>
      <c r="J44" s="70">
        <f>J43</f>
        <v>35</v>
      </c>
      <c r="K44" s="81">
        <f>Q42+1</f>
        <v>28</v>
      </c>
      <c r="L44" s="82">
        <f>K44+1</f>
        <v>29</v>
      </c>
      <c r="M44" s="85">
        <f t="shared" ref="M44:Q46" si="106">IF(L44="","",IF(1+L44&lt;32,1+L44,""))</f>
        <v>30</v>
      </c>
      <c r="N44" s="85">
        <f t="shared" si="106"/>
        <v>31</v>
      </c>
      <c r="O44" s="82" t="str">
        <f t="shared" si="106"/>
        <v/>
      </c>
      <c r="P44" s="86" t="str">
        <f t="shared" si="106"/>
        <v/>
      </c>
      <c r="Q44" s="83" t="str">
        <f t="shared" si="106"/>
        <v/>
      </c>
      <c r="R44" s="70">
        <f>R43</f>
        <v>39</v>
      </c>
      <c r="S44" s="81">
        <f>Y42+1</f>
        <v>25</v>
      </c>
      <c r="T44" s="82">
        <f t="shared" ref="T44:Y46" si="107">IF(S44="","",IF(1+S44&lt;31,1+S44,""))</f>
        <v>26</v>
      </c>
      <c r="U44" s="85">
        <f t="shared" si="107"/>
        <v>27</v>
      </c>
      <c r="V44" s="82">
        <f t="shared" si="107"/>
        <v>28</v>
      </c>
      <c r="W44" s="82">
        <f t="shared" si="107"/>
        <v>29</v>
      </c>
      <c r="X44" s="86">
        <f t="shared" si="107"/>
        <v>30</v>
      </c>
      <c r="Y44" s="83" t="str">
        <f t="shared" si="107"/>
        <v/>
      </c>
      <c r="Z44" s="185" t="s">
        <v>503</v>
      </c>
      <c r="AA44" s="183" t="s">
        <v>504</v>
      </c>
      <c r="AB44" s="88"/>
      <c r="AC44" s="70">
        <f>AC43</f>
        <v>31</v>
      </c>
      <c r="AD44" s="81">
        <f>AJ42+1</f>
        <v>29</v>
      </c>
      <c r="AE44" s="82">
        <f>AD44+1</f>
        <v>30</v>
      </c>
      <c r="AF44" s="85">
        <f>IF(AE44="","",IF(1+AE44&lt;32,1+AE44,""))</f>
        <v>31</v>
      </c>
      <c r="AG44" s="82" t="str">
        <f>IF(AF44="","",IF(1+AF44&lt;32,1+AF44,""))</f>
        <v/>
      </c>
      <c r="AH44" s="82" t="str">
        <f>IF(AG44="","",IF(1+AG44&lt;32,1+AG44,""))</f>
        <v/>
      </c>
      <c r="AI44" s="86" t="str">
        <f>IF(AH44="","",IF(1+AH44&lt;32,1+AH44,""))</f>
        <v/>
      </c>
      <c r="AJ44" s="83" t="str">
        <f>IF(AI44="","",IF(1+AI44&lt;32,1+AI44,""))</f>
        <v/>
      </c>
      <c r="AK44" s="70">
        <f>AK43</f>
        <v>35</v>
      </c>
      <c r="AL44" s="81">
        <f>AR42+1</f>
        <v>26</v>
      </c>
      <c r="AM44" s="82">
        <f>AL44+1</f>
        <v>27</v>
      </c>
      <c r="AN44" s="85">
        <f>IF(AM44="","",IF(1+AM44&lt;32,1+AM44,""))</f>
        <v>28</v>
      </c>
      <c r="AO44" s="85">
        <f>IF(AN44="","",IF(1+AN44&lt;32,1+AN44,""))</f>
        <v>29</v>
      </c>
      <c r="AP44" s="82">
        <f>IF(AO44="","",IF(1+AO44&lt;32,1+AO44,""))</f>
        <v>30</v>
      </c>
      <c r="AQ44" s="86">
        <f>IF(AP44="","",IF(1+AP44&lt;32,1+AP44,""))</f>
        <v>31</v>
      </c>
      <c r="AR44" s="83" t="str">
        <f>IF(AQ44="","",IF(1+AQ44&lt;32,1+AQ44,""))</f>
        <v/>
      </c>
      <c r="AS44" s="70">
        <f>AS43</f>
        <v>39</v>
      </c>
      <c r="AT44" s="81">
        <f>AZ42+1</f>
        <v>23</v>
      </c>
      <c r="AU44" s="82">
        <f t="shared" ref="AU44:AZ44" si="108">IF(AT44="","",IF(1+AT44&lt;31,1+AT44,""))</f>
        <v>24</v>
      </c>
      <c r="AV44" s="85">
        <f t="shared" si="108"/>
        <v>25</v>
      </c>
      <c r="AW44" s="82">
        <f t="shared" si="108"/>
        <v>26</v>
      </c>
      <c r="AX44" s="82">
        <f t="shared" si="108"/>
        <v>27</v>
      </c>
      <c r="AY44" s="86">
        <f t="shared" si="108"/>
        <v>28</v>
      </c>
      <c r="AZ44" s="83">
        <f t="shared" si="108"/>
        <v>29</v>
      </c>
      <c r="BA44" s="185" t="s">
        <v>503</v>
      </c>
      <c r="BB44" s="183" t="s">
        <v>504</v>
      </c>
      <c r="BC44" s="63"/>
    </row>
    <row r="45" spans="1:55" ht="5.0999999999999996" customHeight="1" x14ac:dyDescent="0.2">
      <c r="A45" s="63"/>
      <c r="B45" s="1269">
        <f>IF(SUM(C46:I46)=0,B43,1+B43)</f>
        <v>31</v>
      </c>
      <c r="C45" s="1040">
        <f t="shared" ref="C45:I45" ca="1" si="109">IF(ISNUMBER(C46),INDIRECT(CONCATENATE("'7'!AB",4+C46)),"")</f>
        <v>0</v>
      </c>
      <c r="D45" s="1041" t="str">
        <f t="shared" ca="1" si="109"/>
        <v/>
      </c>
      <c r="E45" s="1041" t="str">
        <f t="shared" ca="1" si="109"/>
        <v/>
      </c>
      <c r="F45" s="1041" t="str">
        <f t="shared" ca="1" si="109"/>
        <v/>
      </c>
      <c r="G45" s="1039" t="str">
        <f t="shared" ca="1" si="109"/>
        <v/>
      </c>
      <c r="H45" s="1042" t="str">
        <f t="shared" ca="1" si="109"/>
        <v/>
      </c>
      <c r="I45" s="1043" t="str">
        <f t="shared" ca="1" si="109"/>
        <v/>
      </c>
      <c r="J45" s="1269">
        <f>IF(SUM(K46:Q46)=0,J43,1+J43)</f>
        <v>35</v>
      </c>
      <c r="K45" s="1040" t="str">
        <f t="shared" ref="K45:Q45" ca="1" si="110">IF(ISNUMBER(K46),INDIRECT(CONCATENATE("'8'!AB",4+K46)),"")</f>
        <v/>
      </c>
      <c r="L45" s="1041" t="str">
        <f t="shared" ca="1" si="110"/>
        <v/>
      </c>
      <c r="M45" s="1041" t="str">
        <f t="shared" ca="1" si="110"/>
        <v/>
      </c>
      <c r="N45" s="1041" t="str">
        <f t="shared" ca="1" si="110"/>
        <v/>
      </c>
      <c r="O45" s="1039" t="str">
        <f t="shared" ca="1" si="110"/>
        <v/>
      </c>
      <c r="P45" s="1042" t="str">
        <f t="shared" ca="1" si="110"/>
        <v/>
      </c>
      <c r="Q45" s="1043" t="str">
        <f t="shared" ca="1" si="110"/>
        <v/>
      </c>
      <c r="R45" s="1269">
        <f>IF(SUM(S46:Y46)=0,R43,1+R43)</f>
        <v>39</v>
      </c>
      <c r="S45" s="1040" t="str">
        <f t="shared" ref="S45:Y45" ca="1" si="111">IF(ISNUMBER(S46),INDIRECT(CONCATENATE("'9'!AB",4+S46)),"")</f>
        <v/>
      </c>
      <c r="T45" s="1041" t="str">
        <f t="shared" ca="1" si="111"/>
        <v/>
      </c>
      <c r="U45" s="1041" t="str">
        <f t="shared" ca="1" si="111"/>
        <v/>
      </c>
      <c r="V45" s="1041" t="str">
        <f t="shared" ca="1" si="111"/>
        <v/>
      </c>
      <c r="W45" s="1039" t="str">
        <f t="shared" ca="1" si="111"/>
        <v/>
      </c>
      <c r="X45" s="1042" t="str">
        <f t="shared" ca="1" si="111"/>
        <v/>
      </c>
      <c r="Y45" s="1043" t="str">
        <f t="shared" ca="1" si="111"/>
        <v/>
      </c>
      <c r="Z45" s="67"/>
      <c r="AA45" s="67"/>
      <c r="AB45" s="88"/>
      <c r="AC45" s="1269">
        <f>IF(SUM(AD46:AJ46)=0,AC43,1+AC43)</f>
        <v>31</v>
      </c>
      <c r="AD45" s="1040"/>
      <c r="AE45" s="1041"/>
      <c r="AF45" s="1041"/>
      <c r="AG45" s="1041"/>
      <c r="AH45" s="1039"/>
      <c r="AI45" s="1042"/>
      <c r="AJ45" s="1043"/>
      <c r="AK45" s="1269">
        <f>IF(SUM(AL46:AR46)=0,AK43,1+AK43)</f>
        <v>35</v>
      </c>
      <c r="AL45" s="1040"/>
      <c r="AM45" s="1041"/>
      <c r="AN45" s="1041"/>
      <c r="AO45" s="1041"/>
      <c r="AP45" s="1039"/>
      <c r="AQ45" s="1042"/>
      <c r="AR45" s="1043"/>
      <c r="AS45" s="1269">
        <f>IF(SUM(AT46:AZ46)=0,AS43,1+AS43)</f>
        <v>40</v>
      </c>
      <c r="AT45" s="1040"/>
      <c r="AU45" s="1041"/>
      <c r="AV45" s="1041"/>
      <c r="AW45" s="1041"/>
      <c r="AX45" s="1039"/>
      <c r="AY45" s="1042"/>
      <c r="AZ45" s="1043"/>
      <c r="BC45" s="63"/>
    </row>
    <row r="46" spans="1:55" ht="14.45" customHeight="1" thickBot="1" x14ac:dyDescent="0.25">
      <c r="A46" s="63"/>
      <c r="B46" s="70">
        <f>IF(B45=B43,"",B45)</f>
        <v>31</v>
      </c>
      <c r="C46" s="92">
        <f>IF(I44="","",IF(1+I44&lt;32,1+I44,""))</f>
        <v>31</v>
      </c>
      <c r="D46" s="93" t="str">
        <f>IF(C46="","",IF(1+C46&lt;32,1+C46,""))</f>
        <v/>
      </c>
      <c r="E46" s="93" t="str">
        <f t="shared" si="105"/>
        <v/>
      </c>
      <c r="F46" s="93" t="str">
        <f t="shared" si="105"/>
        <v/>
      </c>
      <c r="G46" s="93" t="str">
        <f t="shared" si="105"/>
        <v/>
      </c>
      <c r="H46" s="94" t="str">
        <f t="shared" si="105"/>
        <v/>
      </c>
      <c r="I46" s="95" t="str">
        <f t="shared" si="105"/>
        <v/>
      </c>
      <c r="J46" s="70" t="str">
        <f>IF(J45=J43,"",J45)</f>
        <v/>
      </c>
      <c r="K46" s="92" t="str">
        <f>IF(Q44="","",IF(1+Q44&lt;32,1+Q44,""))</f>
        <v/>
      </c>
      <c r="L46" s="93" t="str">
        <f>IF(K46="","",IF(1+K46&lt;32,1+K46,""))</f>
        <v/>
      </c>
      <c r="M46" s="93" t="str">
        <f t="shared" si="106"/>
        <v/>
      </c>
      <c r="N46" s="93" t="str">
        <f t="shared" si="106"/>
        <v/>
      </c>
      <c r="O46" s="93" t="str">
        <f t="shared" si="106"/>
        <v/>
      </c>
      <c r="P46" s="94" t="str">
        <f t="shared" si="106"/>
        <v/>
      </c>
      <c r="Q46" s="95" t="str">
        <f t="shared" si="106"/>
        <v/>
      </c>
      <c r="R46" s="70" t="str">
        <f>IF(R45=R43,"",R45)</f>
        <v/>
      </c>
      <c r="S46" s="92" t="str">
        <f>IF(Y44="","",IF(1+Y44&lt;31,1+Y44,""))</f>
        <v/>
      </c>
      <c r="T46" s="93" t="str">
        <f t="shared" si="107"/>
        <v/>
      </c>
      <c r="U46" s="93" t="str">
        <f t="shared" si="107"/>
        <v/>
      </c>
      <c r="V46" s="93" t="str">
        <f t="shared" si="107"/>
        <v/>
      </c>
      <c r="W46" s="93" t="str">
        <f t="shared" si="107"/>
        <v/>
      </c>
      <c r="X46" s="94" t="str">
        <f t="shared" si="107"/>
        <v/>
      </c>
      <c r="Y46" s="95" t="str">
        <f t="shared" si="107"/>
        <v/>
      </c>
      <c r="Z46" s="1049" t="s">
        <v>505</v>
      </c>
      <c r="AA46" s="1050" t="s">
        <v>506</v>
      </c>
      <c r="AB46" s="88"/>
      <c r="AC46" s="70" t="str">
        <f>IF(AC45=AC43,"",AC45)</f>
        <v/>
      </c>
      <c r="AD46" s="92" t="str">
        <f>IF(AJ44="","",IF(1+AJ44&lt;32,1+AJ44,""))</f>
        <v/>
      </c>
      <c r="AE46" s="93" t="str">
        <f t="shared" ref="AE46:AJ46" si="112">IF(AD46="","",IF(1+AD46&lt;32,1+AD46,""))</f>
        <v/>
      </c>
      <c r="AF46" s="93" t="str">
        <f t="shared" si="112"/>
        <v/>
      </c>
      <c r="AG46" s="93" t="str">
        <f t="shared" si="112"/>
        <v/>
      </c>
      <c r="AH46" s="93" t="str">
        <f t="shared" si="112"/>
        <v/>
      </c>
      <c r="AI46" s="94" t="str">
        <f t="shared" si="112"/>
        <v/>
      </c>
      <c r="AJ46" s="95" t="str">
        <f t="shared" si="112"/>
        <v/>
      </c>
      <c r="AK46" s="70" t="str">
        <f>IF(AK45=AK43,"",AK45)</f>
        <v/>
      </c>
      <c r="AL46" s="92" t="str">
        <f>IF(AR44="","",IF(1+AR44&lt;32,1+AR44,""))</f>
        <v/>
      </c>
      <c r="AM46" s="93" t="str">
        <f t="shared" ref="AM46:AR46" si="113">IF(AL46="","",IF(1+AL46&lt;32,1+AL46,""))</f>
        <v/>
      </c>
      <c r="AN46" s="93" t="str">
        <f t="shared" si="113"/>
        <v/>
      </c>
      <c r="AO46" s="93" t="str">
        <f t="shared" si="113"/>
        <v/>
      </c>
      <c r="AP46" s="93" t="str">
        <f t="shared" si="113"/>
        <v/>
      </c>
      <c r="AQ46" s="94" t="str">
        <f t="shared" si="113"/>
        <v/>
      </c>
      <c r="AR46" s="95" t="str">
        <f t="shared" si="113"/>
        <v/>
      </c>
      <c r="AS46" s="70">
        <f>IF(AS45=AS43,"",AS45)</f>
        <v>40</v>
      </c>
      <c r="AT46" s="92">
        <f>IF(AZ44="","",IF(1+AZ44&lt;31,1+AZ44,""))</f>
        <v>30</v>
      </c>
      <c r="AU46" s="93" t="str">
        <f t="shared" ref="AU46:AZ46" si="114">IF(AT46="","",IF(1+AT46&lt;31,1+AT46,""))</f>
        <v/>
      </c>
      <c r="AV46" s="93" t="str">
        <f t="shared" si="114"/>
        <v/>
      </c>
      <c r="AW46" s="93" t="str">
        <f t="shared" si="114"/>
        <v/>
      </c>
      <c r="AX46" s="93" t="str">
        <f t="shared" si="114"/>
        <v/>
      </c>
      <c r="AY46" s="94" t="str">
        <f t="shared" si="114"/>
        <v/>
      </c>
      <c r="AZ46" s="95" t="str">
        <f t="shared" si="114"/>
        <v/>
      </c>
      <c r="BA46" s="1049" t="s">
        <v>505</v>
      </c>
      <c r="BB46" s="1050" t="s">
        <v>506</v>
      </c>
      <c r="BC46" s="63"/>
    </row>
    <row r="47" spans="1:55" ht="13.5" thickBot="1" x14ac:dyDescent="0.25">
      <c r="A47" s="63"/>
      <c r="B47" s="80"/>
      <c r="C47" s="80"/>
      <c r="D47" s="80"/>
      <c r="E47" s="80"/>
      <c r="F47" s="80"/>
      <c r="G47" s="80"/>
      <c r="H47" s="80"/>
      <c r="I47" s="80"/>
      <c r="J47" s="80"/>
      <c r="K47" s="80"/>
      <c r="L47" s="80"/>
      <c r="M47" s="80"/>
      <c r="N47" s="80"/>
      <c r="O47" s="80"/>
      <c r="P47" s="80"/>
      <c r="Q47" s="80"/>
      <c r="R47" s="80"/>
      <c r="S47" s="80"/>
      <c r="T47" s="80"/>
      <c r="U47" s="80"/>
      <c r="V47" s="80"/>
      <c r="W47" s="80"/>
      <c r="X47" s="80"/>
      <c r="Y47" s="80"/>
      <c r="AB47" s="88"/>
      <c r="AC47" s="80"/>
      <c r="AD47" s="80"/>
      <c r="AE47" s="80"/>
      <c r="AF47" s="80"/>
      <c r="AG47" s="80"/>
      <c r="AH47" s="80"/>
      <c r="AI47" s="80"/>
      <c r="AJ47" s="80"/>
      <c r="AK47" s="80"/>
      <c r="AL47" s="80"/>
      <c r="AM47" s="80"/>
      <c r="AN47" s="80"/>
      <c r="AO47" s="80"/>
      <c r="AP47" s="80"/>
      <c r="AQ47" s="80"/>
      <c r="AR47" s="80"/>
      <c r="AS47" s="80"/>
      <c r="AT47" s="80"/>
      <c r="AU47" s="80"/>
      <c r="AV47" s="80"/>
      <c r="AW47" s="80"/>
      <c r="AX47" s="80"/>
      <c r="AY47" s="80"/>
      <c r="AZ47" s="80"/>
      <c r="BA47" s="69"/>
      <c r="BB47" s="70"/>
      <c r="BC47" s="63"/>
    </row>
    <row r="48" spans="1:55" x14ac:dyDescent="0.2">
      <c r="A48" s="63"/>
      <c r="B48" s="96"/>
      <c r="C48" s="71" t="s">
        <v>76</v>
      </c>
      <c r="D48" s="72"/>
      <c r="E48" s="72"/>
      <c r="F48" s="72"/>
      <c r="G48" s="72"/>
      <c r="H48" s="72"/>
      <c r="I48" s="73"/>
      <c r="J48" s="96"/>
      <c r="K48" s="71" t="s">
        <v>77</v>
      </c>
      <c r="L48" s="72"/>
      <c r="M48" s="72"/>
      <c r="N48" s="72"/>
      <c r="O48" s="72"/>
      <c r="P48" s="72"/>
      <c r="Q48" s="73"/>
      <c r="R48" s="80"/>
      <c r="S48" s="71" t="s">
        <v>78</v>
      </c>
      <c r="T48" s="72"/>
      <c r="U48" s="72"/>
      <c r="V48" s="72"/>
      <c r="W48" s="72"/>
      <c r="X48" s="72"/>
      <c r="Y48" s="73"/>
      <c r="Z48" s="185"/>
      <c r="AA48" s="179"/>
      <c r="AB48" s="88"/>
      <c r="AC48" s="96"/>
      <c r="AD48" s="71" t="s">
        <v>76</v>
      </c>
      <c r="AE48" s="72"/>
      <c r="AF48" s="72"/>
      <c r="AG48" s="72"/>
      <c r="AH48" s="72"/>
      <c r="AI48" s="72"/>
      <c r="AJ48" s="73"/>
      <c r="AK48" s="96"/>
      <c r="AL48" s="71" t="s">
        <v>77</v>
      </c>
      <c r="AM48" s="72"/>
      <c r="AN48" s="72"/>
      <c r="AO48" s="72"/>
      <c r="AP48" s="72"/>
      <c r="AQ48" s="72"/>
      <c r="AR48" s="73"/>
      <c r="AS48" s="80"/>
      <c r="AT48" s="71" t="s">
        <v>78</v>
      </c>
      <c r="AU48" s="72"/>
      <c r="AV48" s="72"/>
      <c r="AW48" s="72"/>
      <c r="AX48" s="72"/>
      <c r="AY48" s="72"/>
      <c r="AZ48" s="73"/>
      <c r="BA48" s="185"/>
      <c r="BB48" s="179"/>
      <c r="BC48" s="63"/>
    </row>
    <row r="49" spans="1:55" ht="13.5" thickBot="1" x14ac:dyDescent="0.25">
      <c r="A49" s="63"/>
      <c r="B49" s="80"/>
      <c r="C49" s="77" t="s">
        <v>133</v>
      </c>
      <c r="D49" s="78" t="s">
        <v>134</v>
      </c>
      <c r="E49" s="78" t="s">
        <v>135</v>
      </c>
      <c r="F49" s="78" t="s">
        <v>136</v>
      </c>
      <c r="G49" s="78" t="s">
        <v>137</v>
      </c>
      <c r="H49" s="78" t="s">
        <v>138</v>
      </c>
      <c r="I49" s="79" t="s">
        <v>139</v>
      </c>
      <c r="J49" s="80"/>
      <c r="K49" s="77" t="s">
        <v>133</v>
      </c>
      <c r="L49" s="78" t="s">
        <v>134</v>
      </c>
      <c r="M49" s="78" t="s">
        <v>135</v>
      </c>
      <c r="N49" s="78" t="s">
        <v>136</v>
      </c>
      <c r="O49" s="78" t="s">
        <v>137</v>
      </c>
      <c r="P49" s="78" t="s">
        <v>138</v>
      </c>
      <c r="Q49" s="79" t="s">
        <v>139</v>
      </c>
      <c r="R49" s="80"/>
      <c r="S49" s="77" t="s">
        <v>133</v>
      </c>
      <c r="T49" s="78" t="s">
        <v>134</v>
      </c>
      <c r="U49" s="78" t="s">
        <v>135</v>
      </c>
      <c r="V49" s="78" t="s">
        <v>136</v>
      </c>
      <c r="W49" s="78" t="s">
        <v>137</v>
      </c>
      <c r="X49" s="78" t="s">
        <v>138</v>
      </c>
      <c r="Y49" s="79" t="s">
        <v>139</v>
      </c>
      <c r="Z49" s="185" t="s">
        <v>507</v>
      </c>
      <c r="AA49" s="183" t="s">
        <v>508</v>
      </c>
      <c r="AB49" s="88"/>
      <c r="AC49" s="80"/>
      <c r="AD49" s="77" t="s">
        <v>133</v>
      </c>
      <c r="AE49" s="78" t="s">
        <v>134</v>
      </c>
      <c r="AF49" s="78" t="s">
        <v>135</v>
      </c>
      <c r="AG49" s="78" t="s">
        <v>136</v>
      </c>
      <c r="AH49" s="78" t="s">
        <v>137</v>
      </c>
      <c r="AI49" s="78" t="s">
        <v>138</v>
      </c>
      <c r="AJ49" s="79" t="s">
        <v>139</v>
      </c>
      <c r="AK49" s="80"/>
      <c r="AL49" s="77" t="s">
        <v>133</v>
      </c>
      <c r="AM49" s="78" t="s">
        <v>134</v>
      </c>
      <c r="AN49" s="78" t="s">
        <v>135</v>
      </c>
      <c r="AO49" s="78" t="s">
        <v>136</v>
      </c>
      <c r="AP49" s="78" t="s">
        <v>137</v>
      </c>
      <c r="AQ49" s="78" t="s">
        <v>138</v>
      </c>
      <c r="AR49" s="79" t="s">
        <v>139</v>
      </c>
      <c r="AS49" s="80"/>
      <c r="AT49" s="77" t="s">
        <v>133</v>
      </c>
      <c r="AU49" s="78" t="s">
        <v>134</v>
      </c>
      <c r="AV49" s="78" t="s">
        <v>135</v>
      </c>
      <c r="AW49" s="78" t="s">
        <v>136</v>
      </c>
      <c r="AX49" s="78" t="s">
        <v>137</v>
      </c>
      <c r="AY49" s="78" t="s">
        <v>138</v>
      </c>
      <c r="AZ49" s="79" t="s">
        <v>139</v>
      </c>
      <c r="BA49" s="185" t="s">
        <v>507</v>
      </c>
      <c r="BB49" s="183" t="s">
        <v>508</v>
      </c>
      <c r="BC49" s="63"/>
    </row>
    <row r="50" spans="1:55" ht="5.0999999999999996" customHeight="1" x14ac:dyDescent="0.2">
      <c r="A50" s="63"/>
      <c r="B50" s="1269">
        <f>IF(C51="",R45,R45+1)</f>
        <v>39</v>
      </c>
      <c r="C50" s="1040" t="str">
        <f t="shared" ref="C50:I50" ca="1" si="115">IF(ISNUMBER(C51),INDIRECT(CONCATENATE("'10'!AB",4+C51)),"")</f>
        <v/>
      </c>
      <c r="D50" s="1041" t="str">
        <f t="shared" ca="1" si="115"/>
        <v/>
      </c>
      <c r="E50" s="1041" t="str">
        <f t="shared" ca="1" si="115"/>
        <v/>
      </c>
      <c r="F50" s="1041" t="str">
        <f t="shared" ca="1" si="115"/>
        <v/>
      </c>
      <c r="G50" s="1039" t="str">
        <f t="shared" ca="1" si="115"/>
        <v/>
      </c>
      <c r="H50" s="1042" t="str">
        <f t="shared" ca="1" si="115"/>
        <v/>
      </c>
      <c r="I50" s="1043">
        <f t="shared" ca="1" si="115"/>
        <v>0</v>
      </c>
      <c r="J50" s="1269">
        <f>IF(K51="",B60,B60+1)</f>
        <v>44</v>
      </c>
      <c r="K50" s="1040" t="str">
        <f t="shared" ref="K50:Q50" ca="1" si="116">IF(ISNUMBER(K51),INDIRECT(CONCATENATE("'11'!AB",4+K51)),"")</f>
        <v/>
      </c>
      <c r="L50" s="1041" t="str">
        <f t="shared" ca="1" si="116"/>
        <v/>
      </c>
      <c r="M50" s="1041">
        <f t="shared" ca="1" si="116"/>
        <v>0</v>
      </c>
      <c r="N50" s="1041">
        <f t="shared" ca="1" si="116"/>
        <v>0</v>
      </c>
      <c r="O50" s="1039">
        <f t="shared" ca="1" si="116"/>
        <v>0</v>
      </c>
      <c r="P50" s="1042">
        <f t="shared" ca="1" si="116"/>
        <v>0</v>
      </c>
      <c r="Q50" s="1043">
        <f t="shared" ca="1" si="116"/>
        <v>0</v>
      </c>
      <c r="R50" s="1269">
        <f>IF(S51="",J60,J60+1)</f>
        <v>48</v>
      </c>
      <c r="S50" s="1328" t="str">
        <f t="shared" ref="S50:Y50" ca="1" si="117">IF(ISNUMBER(S51),INDIRECT(CONCATENATE("'12'!AB",4+S51)),"")</f>
        <v/>
      </c>
      <c r="T50" s="1329" t="str">
        <f t="shared" ca="1" si="117"/>
        <v/>
      </c>
      <c r="U50" s="1329" t="str">
        <f t="shared" ca="1" si="117"/>
        <v/>
      </c>
      <c r="V50" s="1329" t="str">
        <f t="shared" ca="1" si="117"/>
        <v/>
      </c>
      <c r="W50" s="1329">
        <f t="shared" ca="1" si="117"/>
        <v>0</v>
      </c>
      <c r="X50" s="1330">
        <f t="shared" ca="1" si="117"/>
        <v>0</v>
      </c>
      <c r="Y50" s="1331">
        <f t="shared" ca="1" si="117"/>
        <v>0</v>
      </c>
      <c r="Z50" s="185"/>
      <c r="AA50" s="179"/>
      <c r="AB50" s="88"/>
      <c r="AC50" s="1269">
        <f>IF(AD51="",AS45,AS45+1)</f>
        <v>40</v>
      </c>
      <c r="AD50" s="1040"/>
      <c r="AE50" s="1041"/>
      <c r="AF50" s="1041"/>
      <c r="AG50" s="1042"/>
      <c r="AH50" s="1039"/>
      <c r="AI50" s="1042"/>
      <c r="AJ50" s="1043"/>
      <c r="AK50" s="1269">
        <f>IF(AL51="",AC60,AC60+1)</f>
        <v>44</v>
      </c>
      <c r="AL50" s="1040"/>
      <c r="AM50" s="1041"/>
      <c r="AN50" s="1041"/>
      <c r="AO50" s="1041"/>
      <c r="AP50" s="1039"/>
      <c r="AQ50" s="1042"/>
      <c r="AR50" s="1043"/>
      <c r="AS50" s="1269">
        <f>IF(AT51="",AK60,AK60+1)</f>
        <v>48</v>
      </c>
      <c r="AT50" s="1328"/>
      <c r="AU50" s="1329"/>
      <c r="AV50" s="1329"/>
      <c r="AW50" s="1329"/>
      <c r="AX50" s="1329"/>
      <c r="AY50" s="1330"/>
      <c r="AZ50" s="1331"/>
      <c r="BA50" s="185"/>
      <c r="BB50" s="179"/>
      <c r="BC50" s="63"/>
    </row>
    <row r="51" spans="1:55" ht="14.45" customHeight="1" x14ac:dyDescent="0.2">
      <c r="A51" s="63"/>
      <c r="B51" s="70">
        <f>B50</f>
        <v>39</v>
      </c>
      <c r="C51" s="81" t="str">
        <f>IF(WEEKDAY('10'!$B$5,2)=1,1,"")</f>
        <v/>
      </c>
      <c r="D51" s="82" t="str">
        <f>IF(C51="",IF(WEEKDAY('10'!$B$5,2)=2,1,""),C51+1)</f>
        <v/>
      </c>
      <c r="E51" s="82" t="str">
        <f>IF(D51="",IF(WEEKDAY('10'!$B$5,2)=3,1,""),D51+1)</f>
        <v/>
      </c>
      <c r="F51" s="82" t="str">
        <f>IF(E51="",IF(WEEKDAY('10'!$B$5,2)=4,1,""),E51+1)</f>
        <v/>
      </c>
      <c r="G51" s="82" t="str">
        <f>IF(F51="",IF(WEEKDAY('10'!$B$5,2)=5,1,""),F51+1)</f>
        <v/>
      </c>
      <c r="H51" s="86" t="str">
        <f>IF(G51="",IF(WEEKDAY('10'!$B$5,2)=6,1,""),G51+1)</f>
        <v/>
      </c>
      <c r="I51" s="723">
        <f>IF(H51="",IF(WEEKDAY('10'!$B$5,2)=7,1,""),H51+1)</f>
        <v>1</v>
      </c>
      <c r="J51" s="70">
        <f>J50</f>
        <v>44</v>
      </c>
      <c r="K51" s="1298" t="str">
        <f>IF(WEEKDAY('11'!$B$5,2)=1,1,"")</f>
        <v/>
      </c>
      <c r="L51" s="1327" t="str">
        <f>IF(K51="",IF(WEEKDAY('11'!$B$5,2)=2,1,""),K51+1)</f>
        <v/>
      </c>
      <c r="M51" s="1332">
        <f>IF(L51="",IF(WEEKDAY('11'!$B$5,2)=3,1,""),L51+1)</f>
        <v>1</v>
      </c>
      <c r="N51" s="82">
        <f>IF(M51="",IF(WEEKDAY('11'!$B$5,2)=4,1,""),M51+1)</f>
        <v>2</v>
      </c>
      <c r="O51" s="82">
        <f>IF(N51="",IF(WEEKDAY('11'!$B$5,2)=5,1,""),N51+1)</f>
        <v>3</v>
      </c>
      <c r="P51" s="86">
        <f>IF(O51="",IF(WEEKDAY('11'!$B$5,2)=6,1,""),O51+1)</f>
        <v>4</v>
      </c>
      <c r="Q51" s="83">
        <f>IF(P51="",IF(WEEKDAY('11'!$B$5,2)=7,1,""),P51+1)</f>
        <v>5</v>
      </c>
      <c r="R51" s="70">
        <f>R50</f>
        <v>48</v>
      </c>
      <c r="S51" s="81" t="str">
        <f>IF(WEEKDAY('12'!$B$5,2)=1,1,"")</f>
        <v/>
      </c>
      <c r="T51" s="82" t="str">
        <f>IF(S51="",IF(WEEKDAY('12'!$B$5,2)=2,1,""),S51+1)</f>
        <v/>
      </c>
      <c r="U51" s="82" t="str">
        <f>IF(T51="",IF(WEEKDAY('12'!$B$5,2)=3,1,""),T51+1)</f>
        <v/>
      </c>
      <c r="V51" s="82" t="str">
        <f>IF(U51="",IF(WEEKDAY('12'!$B$5,2)=4,1,""),U51+1)</f>
        <v/>
      </c>
      <c r="W51" s="82">
        <f>IF(V51="",IF(WEEKDAY('12'!$B$5,2)=5,1,""),V51+1)</f>
        <v>1</v>
      </c>
      <c r="X51" s="86">
        <f>IF(W51="",IF(WEEKDAY('12'!$B$5,2)=6,1,""),W51+1)</f>
        <v>2</v>
      </c>
      <c r="Y51" s="723">
        <f>IF(X51="",IF(WEEKDAY('12'!$B$5,2)=7,1,""),X51+1)</f>
        <v>3</v>
      </c>
      <c r="Z51" s="185" t="s">
        <v>509</v>
      </c>
      <c r="AA51" s="183" t="s">
        <v>510</v>
      </c>
      <c r="AB51" s="1266"/>
      <c r="AC51" s="70">
        <f>AC50</f>
        <v>40</v>
      </c>
      <c r="AD51" s="81" t="str">
        <f>IF(WEEKDAY(DATE(Jahr+1,10,1),2)=1,1,"")</f>
        <v/>
      </c>
      <c r="AE51" s="82">
        <f>IF(AD51="",IF(WEEKDAY(DATE(Jahr+1,10,1),2)=2,1,""),AD51+1)</f>
        <v>1</v>
      </c>
      <c r="AF51" s="82">
        <f>IF(AE51="",IF(WEEKDAY(DATE(Jahr+1,10,1),2)=3,1,""),AE51+1)</f>
        <v>2</v>
      </c>
      <c r="AG51" s="1326">
        <f>IF(AF51="",IF(WEEKDAY(DATE(Jahr+1,10,1),2)=4,1,""),AF51+1)</f>
        <v>3</v>
      </c>
      <c r="AH51" s="1334">
        <f>IF(AG51="",IF(WEEKDAY(DATE(Jahr+1,10,1),2)=5,1,""),AG51+1)</f>
        <v>4</v>
      </c>
      <c r="AI51" s="86">
        <f>IF(AH51="",IF(WEEKDAY(DATE(Jahr+1,10,1),2)=6,1,""),AH51+1)</f>
        <v>5</v>
      </c>
      <c r="AJ51" s="723">
        <f>IF(AI51="",IF(WEEKDAY(DATE(Jahr+1,10,1),2)=7,1,""),AI51+1)</f>
        <v>6</v>
      </c>
      <c r="AK51" s="70">
        <f>AK50</f>
        <v>44</v>
      </c>
      <c r="AL51" s="1298" t="str">
        <f>IF(WEEKDAY(DATE(Jahr+1,11,1),2)=1,1,"")</f>
        <v/>
      </c>
      <c r="AM51" s="1327" t="str">
        <f>IF(AL51="",IF(WEEKDAY(DATE(Jahr+1,11,1),2)=2,1,""),AL51+1)</f>
        <v/>
      </c>
      <c r="AN51" s="1332" t="str">
        <f>IF(AM51="",IF(WEEKDAY(DATE(Jahr+1,11,1),2)=3,1,""),AM51+1)</f>
        <v/>
      </c>
      <c r="AO51" s="82" t="str">
        <f>IF(AN51="",IF(WEEKDAY(DATE(Jahr+1,11,1),2)=4,1,""),AN51+1)</f>
        <v/>
      </c>
      <c r="AP51" s="1327">
        <f>IF(AO51="",IF(WEEKDAY(DATE(Jahr+1,11,1),2)=5,1,""),AO51+1)</f>
        <v>1</v>
      </c>
      <c r="AQ51" s="86">
        <f>IF(AP51="",IF(WEEKDAY(DATE(Jahr+1,11,1),2)=6,1,""),AP51+1)</f>
        <v>2</v>
      </c>
      <c r="AR51" s="83">
        <f>IF(AQ51="",IF(WEEKDAY(DATE(Jahr+1,11,1),2)=7,1,""),AQ51+1)</f>
        <v>3</v>
      </c>
      <c r="AS51" s="70">
        <f>AS50</f>
        <v>48</v>
      </c>
      <c r="AT51" s="81" t="str">
        <f>IF(WEEKDAY(DATE(Jahr+1,12,1),2)=1,1,"")</f>
        <v/>
      </c>
      <c r="AU51" s="82" t="str">
        <f>IF(AT51="",IF(WEEKDAY(DATE(Jahr+1,12,1),2)=2,1,""),AT51+1)</f>
        <v/>
      </c>
      <c r="AV51" s="82" t="str">
        <f>IF(AU51="",IF(WEEKDAY(DATE(Jahr+1,12,1),2)=3,1,""),AU51+1)</f>
        <v/>
      </c>
      <c r="AW51" s="82" t="str">
        <f>IF(AV51="",IF(WEEKDAY(DATE(Jahr+1,12,1),2)=4,1,""),AV51+1)</f>
        <v/>
      </c>
      <c r="AX51" s="82" t="str">
        <f>IF(AW51="",IF(WEEKDAY(DATE(Jahr+1,12,1),2)=5,1,""),AW51+1)</f>
        <v/>
      </c>
      <c r="AY51" s="86" t="str">
        <f>IF(AX51="",IF(WEEKDAY(DATE(Jahr+1,12,1),2)=6,1,""),AX51+1)</f>
        <v/>
      </c>
      <c r="AZ51" s="723">
        <f>IF(AY51="",IF(WEEKDAY(DATE(Jahr+1,12,1),2)=7,1,""),AY51+1)</f>
        <v>1</v>
      </c>
      <c r="BA51" s="185" t="s">
        <v>509</v>
      </c>
      <c r="BB51" s="183" t="s">
        <v>510</v>
      </c>
      <c r="BC51" s="63"/>
    </row>
    <row r="52" spans="1:55" ht="5.0999999999999996" customHeight="1" x14ac:dyDescent="0.2">
      <c r="A52" s="63"/>
      <c r="B52" s="1269">
        <f>1+B50</f>
        <v>40</v>
      </c>
      <c r="C52" s="1040">
        <f t="shared" ref="C52:I52" ca="1" si="118">IF(ISNUMBER(C53),INDIRECT(CONCATENATE("'10'!AB",4+C53)),"")</f>
        <v>0</v>
      </c>
      <c r="D52" s="1042">
        <f t="shared" ca="1" si="118"/>
        <v>0</v>
      </c>
      <c r="E52" s="1041">
        <f t="shared" ca="1" si="118"/>
        <v>0</v>
      </c>
      <c r="F52" s="1041">
        <f t="shared" ca="1" si="118"/>
        <v>0</v>
      </c>
      <c r="G52" s="1039">
        <f t="shared" ca="1" si="118"/>
        <v>0</v>
      </c>
      <c r="H52" s="1042">
        <f t="shared" ca="1" si="118"/>
        <v>0</v>
      </c>
      <c r="I52" s="1043">
        <f t="shared" ca="1" si="118"/>
        <v>0</v>
      </c>
      <c r="J52" s="1269">
        <f>1+J50</f>
        <v>45</v>
      </c>
      <c r="K52" s="1040">
        <f t="shared" ref="K52:Q52" ca="1" si="119">IF(ISNUMBER(K53),INDIRECT(CONCATENATE("'11'!AB",4+K53)),"")</f>
        <v>0</v>
      </c>
      <c r="L52" s="1041">
        <f t="shared" ca="1" si="119"/>
        <v>0</v>
      </c>
      <c r="M52" s="1041">
        <f t="shared" ca="1" si="119"/>
        <v>0</v>
      </c>
      <c r="N52" s="1041">
        <f t="shared" ca="1" si="119"/>
        <v>0</v>
      </c>
      <c r="O52" s="1039">
        <f t="shared" ca="1" si="119"/>
        <v>0</v>
      </c>
      <c r="P52" s="1042">
        <f t="shared" ca="1" si="119"/>
        <v>0</v>
      </c>
      <c r="Q52" s="1043">
        <f t="shared" ca="1" si="119"/>
        <v>0</v>
      </c>
      <c r="R52" s="1269">
        <f>1+R50</f>
        <v>49</v>
      </c>
      <c r="S52" s="1040">
        <f t="shared" ref="S52:Y52" ca="1" si="120">IF(ISNUMBER(S53),INDIRECT(CONCATENATE("'12'!AB",4+S53)),"")</f>
        <v>0</v>
      </c>
      <c r="T52" s="1041">
        <f t="shared" ca="1" si="120"/>
        <v>0</v>
      </c>
      <c r="U52" s="1041">
        <f t="shared" ca="1" si="120"/>
        <v>0</v>
      </c>
      <c r="V52" s="1041">
        <f t="shared" ca="1" si="120"/>
        <v>0</v>
      </c>
      <c r="W52" s="1039">
        <f t="shared" ca="1" si="120"/>
        <v>0</v>
      </c>
      <c r="X52" s="1042">
        <f t="shared" ca="1" si="120"/>
        <v>0</v>
      </c>
      <c r="Y52" s="1043">
        <f t="shared" ca="1" si="120"/>
        <v>0</v>
      </c>
      <c r="Z52" s="185"/>
      <c r="AA52" s="179"/>
      <c r="AB52" s="88"/>
      <c r="AC52" s="1269">
        <f>1+AC50</f>
        <v>41</v>
      </c>
      <c r="AD52" s="1040"/>
      <c r="AE52" s="1041"/>
      <c r="AF52" s="1041"/>
      <c r="AG52" s="1041"/>
      <c r="AH52" s="1039"/>
      <c r="AI52" s="1042"/>
      <c r="AJ52" s="1043"/>
      <c r="AK52" s="1269">
        <f>1+AK50</f>
        <v>45</v>
      </c>
      <c r="AL52" s="1040"/>
      <c r="AM52" s="1041"/>
      <c r="AN52" s="1041"/>
      <c r="AO52" s="1041"/>
      <c r="AP52" s="1039"/>
      <c r="AQ52" s="1042"/>
      <c r="AR52" s="1043"/>
      <c r="AS52" s="1269">
        <f>1+AS50</f>
        <v>49</v>
      </c>
      <c r="AT52" s="1040"/>
      <c r="AU52" s="1041"/>
      <c r="AV52" s="1041"/>
      <c r="AW52" s="1041"/>
      <c r="AX52" s="1039"/>
      <c r="AY52" s="1042"/>
      <c r="AZ52" s="1043"/>
      <c r="BA52" s="185"/>
      <c r="BB52" s="179"/>
      <c r="BC52" s="63"/>
    </row>
    <row r="53" spans="1:55" ht="14.45" customHeight="1" x14ac:dyDescent="0.2">
      <c r="A53" s="63"/>
      <c r="B53" s="70">
        <f>B52</f>
        <v>40</v>
      </c>
      <c r="C53" s="1334">
        <f>1+I51</f>
        <v>2</v>
      </c>
      <c r="D53" s="1326">
        <f t="shared" ref="D53:H57" si="121">1+C53</f>
        <v>3</v>
      </c>
      <c r="E53" s="82">
        <f t="shared" si="121"/>
        <v>4</v>
      </c>
      <c r="F53" s="82">
        <f t="shared" si="121"/>
        <v>5</v>
      </c>
      <c r="G53" s="82">
        <f t="shared" si="121"/>
        <v>6</v>
      </c>
      <c r="H53" s="86">
        <f t="shared" si="121"/>
        <v>7</v>
      </c>
      <c r="I53" s="83">
        <f>1+H53</f>
        <v>8</v>
      </c>
      <c r="J53" s="70">
        <f>J52</f>
        <v>45</v>
      </c>
      <c r="K53" s="84">
        <f>1+Q51</f>
        <v>6</v>
      </c>
      <c r="L53" s="82">
        <f t="shared" ref="L53:O57" si="122">1+K53</f>
        <v>7</v>
      </c>
      <c r="M53" s="85">
        <f t="shared" si="122"/>
        <v>8</v>
      </c>
      <c r="N53" s="82">
        <f t="shared" si="122"/>
        <v>9</v>
      </c>
      <c r="O53" s="82">
        <f t="shared" si="122"/>
        <v>10</v>
      </c>
      <c r="P53" s="86">
        <f t="shared" ref="P53:Q57" si="123">1+O53</f>
        <v>11</v>
      </c>
      <c r="Q53" s="83">
        <f t="shared" si="123"/>
        <v>12</v>
      </c>
      <c r="R53" s="70">
        <f>R52</f>
        <v>49</v>
      </c>
      <c r="S53" s="84">
        <f>1+Y51</f>
        <v>4</v>
      </c>
      <c r="T53" s="82">
        <f t="shared" ref="T53:Y57" si="124">1+S53</f>
        <v>5</v>
      </c>
      <c r="U53" s="82">
        <f t="shared" si="124"/>
        <v>6</v>
      </c>
      <c r="V53" s="82">
        <f t="shared" si="124"/>
        <v>7</v>
      </c>
      <c r="W53" s="1650">
        <f t="shared" si="124"/>
        <v>8</v>
      </c>
      <c r="X53" s="86">
        <f t="shared" si="124"/>
        <v>9</v>
      </c>
      <c r="Y53" s="1445">
        <f t="shared" si="124"/>
        <v>10</v>
      </c>
      <c r="Z53" s="185" t="s">
        <v>805</v>
      </c>
      <c r="AA53" s="183" t="s">
        <v>511</v>
      </c>
      <c r="AB53" s="1266"/>
      <c r="AC53" s="70">
        <f>AC52</f>
        <v>41</v>
      </c>
      <c r="AD53" s="81">
        <f>1+AJ51</f>
        <v>7</v>
      </c>
      <c r="AE53" s="82">
        <f t="shared" ref="AE53:AJ53" si="125">1+AD53</f>
        <v>8</v>
      </c>
      <c r="AF53" s="82">
        <f t="shared" si="125"/>
        <v>9</v>
      </c>
      <c r="AG53" s="82">
        <f t="shared" si="125"/>
        <v>10</v>
      </c>
      <c r="AH53" s="82">
        <f t="shared" si="125"/>
        <v>11</v>
      </c>
      <c r="AI53" s="86">
        <f t="shared" si="125"/>
        <v>12</v>
      </c>
      <c r="AJ53" s="83">
        <f t="shared" si="125"/>
        <v>13</v>
      </c>
      <c r="AK53" s="70">
        <f>AK52</f>
        <v>45</v>
      </c>
      <c r="AL53" s="84">
        <f>1+AR51</f>
        <v>4</v>
      </c>
      <c r="AM53" s="82">
        <f t="shared" ref="AM53:AR53" si="126">1+AL53</f>
        <v>5</v>
      </c>
      <c r="AN53" s="85">
        <f t="shared" si="126"/>
        <v>6</v>
      </c>
      <c r="AO53" s="82">
        <f t="shared" si="126"/>
        <v>7</v>
      </c>
      <c r="AP53" s="82">
        <f t="shared" si="126"/>
        <v>8</v>
      </c>
      <c r="AQ53" s="86">
        <f t="shared" si="126"/>
        <v>9</v>
      </c>
      <c r="AR53" s="83">
        <f t="shared" si="126"/>
        <v>10</v>
      </c>
      <c r="AS53" s="70">
        <f>AS52</f>
        <v>49</v>
      </c>
      <c r="AT53" s="84">
        <f>1+AZ51</f>
        <v>2</v>
      </c>
      <c r="AU53" s="82">
        <f t="shared" ref="AU53:AZ53" si="127">1+AT53</f>
        <v>3</v>
      </c>
      <c r="AV53" s="82">
        <f t="shared" si="127"/>
        <v>4</v>
      </c>
      <c r="AW53" s="82">
        <f t="shared" si="127"/>
        <v>5</v>
      </c>
      <c r="AX53" s="82">
        <f t="shared" si="127"/>
        <v>6</v>
      </c>
      <c r="AY53" s="86">
        <f t="shared" si="127"/>
        <v>7</v>
      </c>
      <c r="AZ53" s="1445">
        <f t="shared" si="127"/>
        <v>8</v>
      </c>
      <c r="BA53" s="185" t="s">
        <v>923</v>
      </c>
      <c r="BB53" s="183" t="s">
        <v>511</v>
      </c>
      <c r="BC53" s="63"/>
    </row>
    <row r="54" spans="1:55" ht="5.0999999999999996" customHeight="1" x14ac:dyDescent="0.2">
      <c r="A54" s="63"/>
      <c r="B54" s="1269">
        <f>1+B52</f>
        <v>41</v>
      </c>
      <c r="C54" s="1040">
        <f t="shared" ref="C54:I54" ca="1" si="128">IF(ISNUMBER(C55),INDIRECT(CONCATENATE("'10'!AB",4+C55)),"")</f>
        <v>0</v>
      </c>
      <c r="D54" s="1041">
        <f t="shared" ca="1" si="128"/>
        <v>0</v>
      </c>
      <c r="E54" s="1041">
        <f t="shared" ca="1" si="128"/>
        <v>0</v>
      </c>
      <c r="F54" s="1041">
        <f t="shared" ca="1" si="128"/>
        <v>0</v>
      </c>
      <c r="G54" s="1039">
        <f t="shared" ca="1" si="128"/>
        <v>0</v>
      </c>
      <c r="H54" s="1042">
        <f t="shared" ca="1" si="128"/>
        <v>0</v>
      </c>
      <c r="I54" s="1043">
        <f t="shared" ca="1" si="128"/>
        <v>0</v>
      </c>
      <c r="J54" s="1269">
        <f>1+J52</f>
        <v>46</v>
      </c>
      <c r="K54" s="1040">
        <f t="shared" ref="K54:Q54" ca="1" si="129">IF(ISNUMBER(K55),INDIRECT(CONCATENATE("'11'!AB",4+K55)),"")</f>
        <v>0</v>
      </c>
      <c r="L54" s="1041">
        <f t="shared" ca="1" si="129"/>
        <v>0</v>
      </c>
      <c r="M54" s="1041">
        <f t="shared" ca="1" si="129"/>
        <v>0</v>
      </c>
      <c r="N54" s="1041">
        <f t="shared" ca="1" si="129"/>
        <v>0</v>
      </c>
      <c r="O54" s="1039">
        <f t="shared" ca="1" si="129"/>
        <v>0</v>
      </c>
      <c r="P54" s="1042">
        <f t="shared" ca="1" si="129"/>
        <v>0</v>
      </c>
      <c r="Q54" s="1043">
        <f t="shared" ca="1" si="129"/>
        <v>0</v>
      </c>
      <c r="R54" s="1269">
        <f>1+R52</f>
        <v>50</v>
      </c>
      <c r="S54" s="1040">
        <f t="shared" ref="S54:Y54" ca="1" si="130">IF(ISNUMBER(S55),INDIRECT(CONCATENATE("'12'!AB",4+S55)),"")</f>
        <v>0</v>
      </c>
      <c r="T54" s="1041">
        <f t="shared" ca="1" si="130"/>
        <v>0</v>
      </c>
      <c r="U54" s="1041">
        <f t="shared" ca="1" si="130"/>
        <v>0</v>
      </c>
      <c r="V54" s="1041">
        <f t="shared" ca="1" si="130"/>
        <v>0</v>
      </c>
      <c r="W54" s="1039">
        <f t="shared" ca="1" si="130"/>
        <v>0</v>
      </c>
      <c r="X54" s="1042">
        <f t="shared" ca="1" si="130"/>
        <v>0</v>
      </c>
      <c r="Y54" s="1446">
        <f t="shared" ca="1" si="130"/>
        <v>0</v>
      </c>
      <c r="Z54" s="67"/>
      <c r="AA54" s="67"/>
      <c r="AB54" s="88"/>
      <c r="AC54" s="1269">
        <f>1+AC52</f>
        <v>42</v>
      </c>
      <c r="AD54" s="1040"/>
      <c r="AE54" s="1041"/>
      <c r="AF54" s="1041"/>
      <c r="AG54" s="1041"/>
      <c r="AH54" s="1039"/>
      <c r="AI54" s="1042"/>
      <c r="AJ54" s="1043"/>
      <c r="AK54" s="1269">
        <f>1+AK52</f>
        <v>46</v>
      </c>
      <c r="AL54" s="1040"/>
      <c r="AM54" s="1041"/>
      <c r="AN54" s="1041"/>
      <c r="AO54" s="1041"/>
      <c r="AP54" s="1039"/>
      <c r="AQ54" s="1042"/>
      <c r="AR54" s="1043"/>
      <c r="AS54" s="1269">
        <f>1+AS52</f>
        <v>50</v>
      </c>
      <c r="AT54" s="1040"/>
      <c r="AU54" s="1041"/>
      <c r="AV54" s="1041"/>
      <c r="AW54" s="1041"/>
      <c r="AX54" s="1039"/>
      <c r="AY54" s="1042"/>
      <c r="AZ54" s="1446"/>
      <c r="BC54" s="63"/>
    </row>
    <row r="55" spans="1:55" ht="14.45" customHeight="1" x14ac:dyDescent="0.2">
      <c r="A55" s="63"/>
      <c r="B55" s="70">
        <f>B54</f>
        <v>41</v>
      </c>
      <c r="C55" s="81">
        <f>1+I53</f>
        <v>9</v>
      </c>
      <c r="D55" s="82">
        <f t="shared" si="121"/>
        <v>10</v>
      </c>
      <c r="E55" s="82">
        <f t="shared" si="121"/>
        <v>11</v>
      </c>
      <c r="F55" s="82">
        <f t="shared" si="121"/>
        <v>12</v>
      </c>
      <c r="G55" s="82">
        <f t="shared" si="121"/>
        <v>13</v>
      </c>
      <c r="H55" s="86">
        <f t="shared" si="121"/>
        <v>14</v>
      </c>
      <c r="I55" s="83">
        <f>1+H55</f>
        <v>15</v>
      </c>
      <c r="J55" s="70">
        <f>J54</f>
        <v>46</v>
      </c>
      <c r="K55" s="81">
        <f>1+Q53</f>
        <v>13</v>
      </c>
      <c r="L55" s="82">
        <f t="shared" si="122"/>
        <v>14</v>
      </c>
      <c r="M55" s="82">
        <f t="shared" si="122"/>
        <v>15</v>
      </c>
      <c r="N55" s="82">
        <f t="shared" si="122"/>
        <v>16</v>
      </c>
      <c r="O55" s="82">
        <f t="shared" si="122"/>
        <v>17</v>
      </c>
      <c r="P55" s="86">
        <f t="shared" si="123"/>
        <v>18</v>
      </c>
      <c r="Q55" s="83">
        <f t="shared" si="123"/>
        <v>19</v>
      </c>
      <c r="R55" s="70">
        <f>R54</f>
        <v>50</v>
      </c>
      <c r="S55" s="81">
        <f>1+Y53</f>
        <v>11</v>
      </c>
      <c r="T55" s="82">
        <f t="shared" si="124"/>
        <v>12</v>
      </c>
      <c r="U55" s="82">
        <f t="shared" si="124"/>
        <v>13</v>
      </c>
      <c r="V55" s="82">
        <f t="shared" si="124"/>
        <v>14</v>
      </c>
      <c r="W55" s="82">
        <f t="shared" si="124"/>
        <v>15</v>
      </c>
      <c r="X55" s="1651">
        <f t="shared" si="124"/>
        <v>16</v>
      </c>
      <c r="Y55" s="1445">
        <f t="shared" si="124"/>
        <v>17</v>
      </c>
      <c r="Z55" s="721" t="s">
        <v>806</v>
      </c>
      <c r="AA55" s="722" t="s">
        <v>410</v>
      </c>
      <c r="AB55" s="1267"/>
      <c r="AC55" s="70">
        <f>AC54</f>
        <v>42</v>
      </c>
      <c r="AD55" s="81">
        <f>1+AJ53</f>
        <v>14</v>
      </c>
      <c r="AE55" s="82">
        <f t="shared" ref="AE55:AJ55" si="131">1+AD55</f>
        <v>15</v>
      </c>
      <c r="AF55" s="82">
        <f t="shared" si="131"/>
        <v>16</v>
      </c>
      <c r="AG55" s="82">
        <f t="shared" si="131"/>
        <v>17</v>
      </c>
      <c r="AH55" s="82">
        <f t="shared" si="131"/>
        <v>18</v>
      </c>
      <c r="AI55" s="86">
        <f t="shared" si="131"/>
        <v>19</v>
      </c>
      <c r="AJ55" s="83">
        <f t="shared" si="131"/>
        <v>20</v>
      </c>
      <c r="AK55" s="70">
        <f>AK54</f>
        <v>46</v>
      </c>
      <c r="AL55" s="81">
        <f>1+AR53</f>
        <v>11</v>
      </c>
      <c r="AM55" s="82">
        <f t="shared" ref="AM55:AR55" si="132">1+AL55</f>
        <v>12</v>
      </c>
      <c r="AN55" s="85">
        <f t="shared" si="132"/>
        <v>13</v>
      </c>
      <c r="AO55" s="82">
        <f t="shared" si="132"/>
        <v>14</v>
      </c>
      <c r="AP55" s="82">
        <f t="shared" si="132"/>
        <v>15</v>
      </c>
      <c r="AQ55" s="86">
        <f t="shared" si="132"/>
        <v>16</v>
      </c>
      <c r="AR55" s="83">
        <f t="shared" si="132"/>
        <v>17</v>
      </c>
      <c r="AS55" s="70">
        <f>AS54</f>
        <v>50</v>
      </c>
      <c r="AT55" s="81">
        <f>1+AZ53</f>
        <v>9</v>
      </c>
      <c r="AU55" s="82">
        <f t="shared" ref="AU55:AZ55" si="133">1+AT55</f>
        <v>10</v>
      </c>
      <c r="AV55" s="82">
        <f t="shared" si="133"/>
        <v>11</v>
      </c>
      <c r="AW55" s="82">
        <f t="shared" si="133"/>
        <v>12</v>
      </c>
      <c r="AX55" s="82">
        <f t="shared" si="133"/>
        <v>13</v>
      </c>
      <c r="AY55" s="1651">
        <f t="shared" si="133"/>
        <v>14</v>
      </c>
      <c r="AZ55" s="1445">
        <f t="shared" si="133"/>
        <v>15</v>
      </c>
      <c r="BA55" s="721" t="s">
        <v>922</v>
      </c>
      <c r="BB55" s="722" t="s">
        <v>410</v>
      </c>
      <c r="BC55" s="63"/>
    </row>
    <row r="56" spans="1:55" ht="5.0999999999999996" customHeight="1" x14ac:dyDescent="0.2">
      <c r="A56" s="63"/>
      <c r="B56" s="1269">
        <f>1+B54</f>
        <v>42</v>
      </c>
      <c r="C56" s="1040">
        <f t="shared" ref="C56:I56" ca="1" si="134">IF(ISNUMBER(C57),INDIRECT(CONCATENATE("'10'!AB",4+C57)),"")</f>
        <v>0</v>
      </c>
      <c r="D56" s="1041">
        <f t="shared" ca="1" si="134"/>
        <v>0</v>
      </c>
      <c r="E56" s="1041">
        <f t="shared" ca="1" si="134"/>
        <v>0</v>
      </c>
      <c r="F56" s="1041">
        <f t="shared" ca="1" si="134"/>
        <v>0</v>
      </c>
      <c r="G56" s="1039">
        <f t="shared" ca="1" si="134"/>
        <v>0</v>
      </c>
      <c r="H56" s="1042">
        <f t="shared" ca="1" si="134"/>
        <v>0</v>
      </c>
      <c r="I56" s="1043">
        <f t="shared" ca="1" si="134"/>
        <v>0</v>
      </c>
      <c r="J56" s="1269">
        <f>1+J54</f>
        <v>47</v>
      </c>
      <c r="K56" s="1040">
        <f t="shared" ref="K56:Q56" ca="1" si="135">IF(ISNUMBER(K57),INDIRECT(CONCATENATE("'11'!AB",4+K57)),"")</f>
        <v>0</v>
      </c>
      <c r="L56" s="1041">
        <f t="shared" ca="1" si="135"/>
        <v>0</v>
      </c>
      <c r="M56" s="1041">
        <f t="shared" ca="1" si="135"/>
        <v>0</v>
      </c>
      <c r="N56" s="1041">
        <f t="shared" ca="1" si="135"/>
        <v>0</v>
      </c>
      <c r="O56" s="1039">
        <f t="shared" ca="1" si="135"/>
        <v>0</v>
      </c>
      <c r="P56" s="1042">
        <f t="shared" ca="1" si="135"/>
        <v>0</v>
      </c>
      <c r="Q56" s="1043">
        <f t="shared" ca="1" si="135"/>
        <v>0</v>
      </c>
      <c r="R56" s="1269">
        <f>1+R54</f>
        <v>51</v>
      </c>
      <c r="S56" s="1040">
        <f t="shared" ref="S56:Y56" ca="1" si="136">IF(ISNUMBER(S57),INDIRECT(CONCATENATE("'12'!AB",4+S57)),"")</f>
        <v>0</v>
      </c>
      <c r="T56" s="1041">
        <f t="shared" ca="1" si="136"/>
        <v>0</v>
      </c>
      <c r="U56" s="1041">
        <f t="shared" ca="1" si="136"/>
        <v>0</v>
      </c>
      <c r="V56" s="1041">
        <f t="shared" ca="1" si="136"/>
        <v>0</v>
      </c>
      <c r="W56" s="1039">
        <f t="shared" ca="1" si="136"/>
        <v>0</v>
      </c>
      <c r="X56" s="1042">
        <f t="shared" ca="1" si="136"/>
        <v>0</v>
      </c>
      <c r="Y56" s="1446">
        <f t="shared" ca="1" si="136"/>
        <v>0</v>
      </c>
      <c r="AB56" s="88"/>
      <c r="AC56" s="1269">
        <f>1+AC54</f>
        <v>43</v>
      </c>
      <c r="AD56" s="1040"/>
      <c r="AE56" s="1041"/>
      <c r="AF56" s="1041"/>
      <c r="AG56" s="1041"/>
      <c r="AH56" s="1039"/>
      <c r="AI56" s="1042"/>
      <c r="AJ56" s="1043"/>
      <c r="AK56" s="1269">
        <f>1+AK54</f>
        <v>47</v>
      </c>
      <c r="AL56" s="1040"/>
      <c r="AM56" s="1041"/>
      <c r="AN56" s="1041"/>
      <c r="AO56" s="1041"/>
      <c r="AP56" s="1039"/>
      <c r="AQ56" s="1042"/>
      <c r="AR56" s="1043"/>
      <c r="AS56" s="1269">
        <f>1+AS54</f>
        <v>51</v>
      </c>
      <c r="AT56" s="1040"/>
      <c r="AU56" s="1041"/>
      <c r="AV56" s="1041"/>
      <c r="AW56" s="1041"/>
      <c r="AX56" s="1039"/>
      <c r="AY56" s="1042"/>
      <c r="AZ56" s="1446"/>
      <c r="BA56" s="69"/>
      <c r="BB56" s="70"/>
      <c r="BC56" s="63"/>
    </row>
    <row r="57" spans="1:55" ht="14.45" customHeight="1" x14ac:dyDescent="0.2">
      <c r="A57" s="63"/>
      <c r="B57" s="70">
        <f>B56</f>
        <v>42</v>
      </c>
      <c r="C57" s="81">
        <f>1+I55</f>
        <v>16</v>
      </c>
      <c r="D57" s="82">
        <f t="shared" si="121"/>
        <v>17</v>
      </c>
      <c r="E57" s="82">
        <f t="shared" si="121"/>
        <v>18</v>
      </c>
      <c r="F57" s="82">
        <f t="shared" si="121"/>
        <v>19</v>
      </c>
      <c r="G57" s="82">
        <f t="shared" si="121"/>
        <v>20</v>
      </c>
      <c r="H57" s="86">
        <f t="shared" si="121"/>
        <v>21</v>
      </c>
      <c r="I57" s="1676">
        <f>1+H57</f>
        <v>22</v>
      </c>
      <c r="J57" s="70">
        <f>J56</f>
        <v>47</v>
      </c>
      <c r="K57" s="81">
        <f>1+Q55</f>
        <v>20</v>
      </c>
      <c r="L57" s="82">
        <f t="shared" si="122"/>
        <v>21</v>
      </c>
      <c r="M57" s="1327">
        <f t="shared" si="122"/>
        <v>22</v>
      </c>
      <c r="N57" s="82">
        <f t="shared" si="122"/>
        <v>23</v>
      </c>
      <c r="O57" s="82">
        <f t="shared" si="122"/>
        <v>24</v>
      </c>
      <c r="P57" s="86">
        <f t="shared" si="123"/>
        <v>25</v>
      </c>
      <c r="Q57" s="83">
        <f t="shared" si="123"/>
        <v>26</v>
      </c>
      <c r="R57" s="70">
        <f>R56</f>
        <v>51</v>
      </c>
      <c r="S57" s="81">
        <f>1+Y55</f>
        <v>18</v>
      </c>
      <c r="T57" s="82">
        <f t="shared" si="124"/>
        <v>19</v>
      </c>
      <c r="U57" s="82">
        <f t="shared" si="124"/>
        <v>20</v>
      </c>
      <c r="V57" s="82">
        <f t="shared" si="124"/>
        <v>21</v>
      </c>
      <c r="W57" s="82">
        <f t="shared" si="124"/>
        <v>22</v>
      </c>
      <c r="X57" s="1651">
        <f t="shared" si="124"/>
        <v>23</v>
      </c>
      <c r="Y57" s="1333">
        <f t="shared" si="124"/>
        <v>24</v>
      </c>
      <c r="Z57" s="1049" t="s">
        <v>512</v>
      </c>
      <c r="AA57" s="1050" t="s">
        <v>513</v>
      </c>
      <c r="AB57" s="1266"/>
      <c r="AC57" s="70">
        <f>AC56</f>
        <v>43</v>
      </c>
      <c r="AD57" s="81">
        <f>1+AJ55</f>
        <v>21</v>
      </c>
      <c r="AE57" s="82">
        <f t="shared" ref="AE57:AJ57" si="137">1+AD57</f>
        <v>22</v>
      </c>
      <c r="AF57" s="82">
        <f t="shared" si="137"/>
        <v>23</v>
      </c>
      <c r="AG57" s="82">
        <f t="shared" si="137"/>
        <v>24</v>
      </c>
      <c r="AH57" s="82">
        <f t="shared" si="137"/>
        <v>25</v>
      </c>
      <c r="AI57" s="86">
        <f t="shared" si="137"/>
        <v>26</v>
      </c>
      <c r="AJ57" s="1676">
        <f t="shared" si="137"/>
        <v>27</v>
      </c>
      <c r="AK57" s="70">
        <f>AK56</f>
        <v>47</v>
      </c>
      <c r="AL57" s="81">
        <f>1+AR55</f>
        <v>18</v>
      </c>
      <c r="AM57" s="82">
        <f t="shared" ref="AM57:AR57" si="138">1+AL57</f>
        <v>19</v>
      </c>
      <c r="AN57" s="1327">
        <f t="shared" si="138"/>
        <v>20</v>
      </c>
      <c r="AO57" s="82">
        <f t="shared" si="138"/>
        <v>21</v>
      </c>
      <c r="AP57" s="82">
        <f t="shared" si="138"/>
        <v>22</v>
      </c>
      <c r="AQ57" s="86">
        <f t="shared" si="138"/>
        <v>23</v>
      </c>
      <c r="AR57" s="83">
        <f t="shared" si="138"/>
        <v>24</v>
      </c>
      <c r="AS57" s="70">
        <f>AS56</f>
        <v>51</v>
      </c>
      <c r="AT57" s="81">
        <f>1+AZ55</f>
        <v>16</v>
      </c>
      <c r="AU57" s="82">
        <f t="shared" ref="AU57:AZ57" si="139">1+AT57</f>
        <v>17</v>
      </c>
      <c r="AV57" s="82">
        <f t="shared" si="139"/>
        <v>18</v>
      </c>
      <c r="AW57" s="82">
        <f t="shared" si="139"/>
        <v>19</v>
      </c>
      <c r="AX57" s="82">
        <f t="shared" si="139"/>
        <v>20</v>
      </c>
      <c r="AY57" s="1651">
        <f t="shared" si="139"/>
        <v>21</v>
      </c>
      <c r="AZ57" s="1445">
        <f t="shared" si="139"/>
        <v>22</v>
      </c>
      <c r="BA57" s="1049" t="s">
        <v>512</v>
      </c>
      <c r="BB57" s="1050" t="s">
        <v>513</v>
      </c>
      <c r="BC57" s="63"/>
    </row>
    <row r="58" spans="1:55" ht="5.0999999999999996" customHeight="1" x14ac:dyDescent="0.2">
      <c r="A58" s="63"/>
      <c r="B58" s="1269">
        <f>1+B56</f>
        <v>43</v>
      </c>
      <c r="C58" s="1040">
        <f t="shared" ref="C58:I58" ca="1" si="140">IF(ISNUMBER(C59),INDIRECT(CONCATENATE("'10'!AB",4+C59)),"")</f>
        <v>0</v>
      </c>
      <c r="D58" s="1041">
        <f t="shared" ca="1" si="140"/>
        <v>0</v>
      </c>
      <c r="E58" s="1041">
        <f t="shared" ca="1" si="140"/>
        <v>0</v>
      </c>
      <c r="F58" s="1041">
        <f t="shared" ca="1" si="140"/>
        <v>0</v>
      </c>
      <c r="G58" s="1039">
        <f t="shared" ca="1" si="140"/>
        <v>0</v>
      </c>
      <c r="H58" s="1042">
        <f t="shared" ca="1" si="140"/>
        <v>0</v>
      </c>
      <c r="I58" s="1043">
        <f t="shared" ca="1" si="140"/>
        <v>0</v>
      </c>
      <c r="J58" s="1269">
        <f>1+J56</f>
        <v>48</v>
      </c>
      <c r="K58" s="1040">
        <f t="shared" ref="K58:Q58" ca="1" si="141">IF(ISNUMBER(K59),INDIRECT(CONCATENATE("'11'!AB",4+K59)),"")</f>
        <v>0</v>
      </c>
      <c r="L58" s="1041">
        <f t="shared" ca="1" si="141"/>
        <v>0</v>
      </c>
      <c r="M58" s="1041">
        <f t="shared" ca="1" si="141"/>
        <v>0</v>
      </c>
      <c r="N58" s="1041">
        <f t="shared" ca="1" si="141"/>
        <v>0</v>
      </c>
      <c r="O58" s="1039" t="str">
        <f t="shared" ca="1" si="141"/>
        <v/>
      </c>
      <c r="P58" s="1042" t="str">
        <f t="shared" ca="1" si="141"/>
        <v/>
      </c>
      <c r="Q58" s="1043" t="str">
        <f t="shared" ca="1" si="141"/>
        <v/>
      </c>
      <c r="R58" s="1269">
        <f>1+R56</f>
        <v>52</v>
      </c>
      <c r="S58" s="1053">
        <f t="shared" ref="S58:Y58" ca="1" si="142">IF(ISNUMBER(S59),INDIRECT(CONCATENATE("'12'!AB",4+S59)),"")</f>
        <v>0</v>
      </c>
      <c r="T58" s="1042">
        <f t="shared" ca="1" si="142"/>
        <v>0</v>
      </c>
      <c r="U58" s="1646">
        <f t="shared" ca="1" si="142"/>
        <v>0</v>
      </c>
      <c r="V58" s="1646">
        <f t="shared" ca="1" si="142"/>
        <v>0</v>
      </c>
      <c r="W58" s="1646">
        <f t="shared" ca="1" si="142"/>
        <v>0</v>
      </c>
      <c r="X58" s="1042">
        <f t="shared" ca="1" si="142"/>
        <v>0</v>
      </c>
      <c r="Y58" s="1043">
        <f t="shared" ca="1" si="142"/>
        <v>0</v>
      </c>
      <c r="Z58" s="185"/>
      <c r="AA58" s="179"/>
      <c r="AB58" s="88"/>
      <c r="AC58" s="1269">
        <f>1+AC56</f>
        <v>44</v>
      </c>
      <c r="AD58" s="1040"/>
      <c r="AE58" s="1041"/>
      <c r="AF58" s="1041"/>
      <c r="AG58" s="1041"/>
      <c r="AH58" s="1039"/>
      <c r="AI58" s="1042"/>
      <c r="AJ58" s="1043"/>
      <c r="AK58" s="1269">
        <f>1+AK56</f>
        <v>48</v>
      </c>
      <c r="AL58" s="1040"/>
      <c r="AM58" s="1041"/>
      <c r="AN58" s="1041"/>
      <c r="AO58" s="1041"/>
      <c r="AP58" s="1039"/>
      <c r="AQ58" s="1042"/>
      <c r="AR58" s="1043"/>
      <c r="AS58" s="1269">
        <f>1+AS56</f>
        <v>52</v>
      </c>
      <c r="AT58" s="1040"/>
      <c r="AU58" s="1042"/>
      <c r="AV58" s="1042"/>
      <c r="AW58" s="1042"/>
      <c r="AX58" s="1646"/>
      <c r="AY58" s="1042"/>
      <c r="AZ58" s="1043"/>
      <c r="BA58" s="185"/>
      <c r="BB58" s="179"/>
      <c r="BC58" s="63"/>
    </row>
    <row r="59" spans="1:55" ht="14.45" customHeight="1" x14ac:dyDescent="0.2">
      <c r="A59" s="63"/>
      <c r="B59" s="70">
        <f>B58</f>
        <v>43</v>
      </c>
      <c r="C59" s="81">
        <f>I57+1</f>
        <v>23</v>
      </c>
      <c r="D59" s="82">
        <f>C59+1</f>
        <v>24</v>
      </c>
      <c r="E59" s="82">
        <f t="shared" ref="E59:I61" si="143">IF(D59="","",IF(1+D59&lt;32,1+D59,""))</f>
        <v>25</v>
      </c>
      <c r="F59" s="1665">
        <f t="shared" si="143"/>
        <v>26</v>
      </c>
      <c r="G59" s="82">
        <f t="shared" si="143"/>
        <v>27</v>
      </c>
      <c r="H59" s="1651">
        <f t="shared" si="143"/>
        <v>28</v>
      </c>
      <c r="I59" s="1676">
        <f t="shared" si="143"/>
        <v>29</v>
      </c>
      <c r="J59" s="70">
        <f>J58</f>
        <v>48</v>
      </c>
      <c r="K59" s="81">
        <f>Q57+1</f>
        <v>27</v>
      </c>
      <c r="L59" s="82">
        <f t="shared" ref="L59:Q61" si="144">IF(K59="","",IF(1+K59&lt;31,1+K59,""))</f>
        <v>28</v>
      </c>
      <c r="M59" s="85">
        <f t="shared" si="144"/>
        <v>29</v>
      </c>
      <c r="N59" s="82">
        <f t="shared" si="144"/>
        <v>30</v>
      </c>
      <c r="O59" s="82" t="str">
        <f t="shared" si="144"/>
        <v/>
      </c>
      <c r="P59" s="86" t="str">
        <f t="shared" si="144"/>
        <v/>
      </c>
      <c r="Q59" s="723" t="str">
        <f t="shared" si="144"/>
        <v/>
      </c>
      <c r="R59" s="70">
        <f>R58</f>
        <v>52</v>
      </c>
      <c r="S59" s="87">
        <f>Y57+1</f>
        <v>25</v>
      </c>
      <c r="T59" s="1326">
        <f>S59+1</f>
        <v>26</v>
      </c>
      <c r="U59" s="1334">
        <f t="shared" ref="U59:Y61" si="145">IF(T59="","",IF(1+T59&lt;32,1+T59,""))</f>
        <v>27</v>
      </c>
      <c r="V59" s="1334">
        <f t="shared" si="145"/>
        <v>28</v>
      </c>
      <c r="W59" s="1334">
        <f t="shared" si="145"/>
        <v>29</v>
      </c>
      <c r="X59" s="1651">
        <f t="shared" si="145"/>
        <v>30</v>
      </c>
      <c r="Y59" s="1333">
        <f t="shared" si="145"/>
        <v>31</v>
      </c>
      <c r="Z59" s="185" t="s">
        <v>514</v>
      </c>
      <c r="AA59" s="183" t="s">
        <v>515</v>
      </c>
      <c r="AB59" s="1266"/>
      <c r="AC59" s="70">
        <f>AC58</f>
        <v>44</v>
      </c>
      <c r="AD59" s="81">
        <f>AJ57+1</f>
        <v>28</v>
      </c>
      <c r="AE59" s="82">
        <f>AD59+1</f>
        <v>29</v>
      </c>
      <c r="AF59" s="82">
        <f>IF(AE59="","",IF(1+AE59&lt;32,1+AE59,""))</f>
        <v>30</v>
      </c>
      <c r="AG59" s="1327">
        <f>IF(AF59="","",IF(1+AF59&lt;32,1+AF59,""))</f>
        <v>31</v>
      </c>
      <c r="AH59" s="82" t="str">
        <f>IF(AG59="","",IF(1+AG59&lt;32,1+AG59,""))</f>
        <v/>
      </c>
      <c r="AI59" s="1651" t="str">
        <f>IF(AH59="","",IF(1+AH59&lt;32,1+AH59,""))</f>
        <v/>
      </c>
      <c r="AJ59" s="1676" t="str">
        <f>IF(AI59="","",IF(1+AI59&lt;32,1+AI59,""))</f>
        <v/>
      </c>
      <c r="AK59" s="70">
        <f>AK58</f>
        <v>48</v>
      </c>
      <c r="AL59" s="81">
        <f>AR57+1</f>
        <v>25</v>
      </c>
      <c r="AM59" s="82">
        <f t="shared" ref="AM59:AR59" si="146">IF(AL59="","",IF(1+AL59&lt;31,1+AL59,""))</f>
        <v>26</v>
      </c>
      <c r="AN59" s="85">
        <f t="shared" si="146"/>
        <v>27</v>
      </c>
      <c r="AO59" s="82">
        <f t="shared" si="146"/>
        <v>28</v>
      </c>
      <c r="AP59" s="82">
        <f t="shared" si="146"/>
        <v>29</v>
      </c>
      <c r="AQ59" s="86">
        <f t="shared" si="146"/>
        <v>30</v>
      </c>
      <c r="AR59" s="723" t="str">
        <f t="shared" si="146"/>
        <v/>
      </c>
      <c r="AS59" s="70">
        <f>AS58</f>
        <v>52</v>
      </c>
      <c r="AT59" s="1667">
        <f>AZ57+1</f>
        <v>23</v>
      </c>
      <c r="AU59" s="1326">
        <f>AT59+1</f>
        <v>24</v>
      </c>
      <c r="AV59" s="1326">
        <f>IF(AU59="","",IF(1+AU59&lt;32,1+AU59,""))</f>
        <v>25</v>
      </c>
      <c r="AW59" s="1326">
        <f>IF(AV59="","",IF(1+AV59&lt;32,1+AV59,""))</f>
        <v>26</v>
      </c>
      <c r="AX59" s="1334">
        <f>IF(AW59="","",IF(1+AW59&lt;32,1+AW59,""))</f>
        <v>27</v>
      </c>
      <c r="AY59" s="1651">
        <f>IF(AX59="","",IF(1+AX59&lt;32,1+AX59,""))</f>
        <v>28</v>
      </c>
      <c r="AZ59" s="83">
        <f>IF(AY59="","",IF(1+AY59&lt;32,1+AY59,""))</f>
        <v>29</v>
      </c>
      <c r="BA59" s="185" t="s">
        <v>514</v>
      </c>
      <c r="BB59" s="183" t="s">
        <v>515</v>
      </c>
      <c r="BC59" s="63"/>
    </row>
    <row r="60" spans="1:55" ht="5.0999999999999996" customHeight="1" x14ac:dyDescent="0.2">
      <c r="A60" s="63"/>
      <c r="B60" s="1269">
        <f>IF(SUM(C61:I61)=0,B58,1+B58)</f>
        <v>44</v>
      </c>
      <c r="C60" s="1040">
        <f t="shared" ref="C60:I60" ca="1" si="147">IF(ISNUMBER(C61),INDIRECT(CONCATENATE("'10'!AA",4+C61)),"")</f>
        <v>0</v>
      </c>
      <c r="D60" s="1041">
        <f t="shared" ca="1" si="147"/>
        <v>0</v>
      </c>
      <c r="E60" s="1041" t="str">
        <f t="shared" ca="1" si="147"/>
        <v/>
      </c>
      <c r="F60" s="1041" t="str">
        <f t="shared" ca="1" si="147"/>
        <v/>
      </c>
      <c r="G60" s="1039" t="str">
        <f t="shared" ca="1" si="147"/>
        <v/>
      </c>
      <c r="H60" s="1042" t="str">
        <f t="shared" ca="1" si="147"/>
        <v/>
      </c>
      <c r="I60" s="1043" t="str">
        <f t="shared" ca="1" si="147"/>
        <v/>
      </c>
      <c r="J60" s="1269">
        <f>IF(SUM(K61:Q61)=0,J58,1+J58)</f>
        <v>48</v>
      </c>
      <c r="K60" s="1040" t="str">
        <f t="shared" ref="K60:Q60" ca="1" si="148">IF(ISNUMBER(K61),INDIRECT(CONCATENATE("'11'!AA",4+K61)),"")</f>
        <v/>
      </c>
      <c r="L60" s="1041" t="str">
        <f t="shared" ca="1" si="148"/>
        <v/>
      </c>
      <c r="M60" s="1041" t="str">
        <f t="shared" ca="1" si="148"/>
        <v/>
      </c>
      <c r="N60" s="1041" t="str">
        <f t="shared" ca="1" si="148"/>
        <v/>
      </c>
      <c r="O60" s="1039" t="str">
        <f t="shared" ca="1" si="148"/>
        <v/>
      </c>
      <c r="P60" s="1042" t="str">
        <f t="shared" ca="1" si="148"/>
        <v/>
      </c>
      <c r="Q60" s="1043" t="str">
        <f t="shared" ca="1" si="148"/>
        <v/>
      </c>
      <c r="R60" s="1269">
        <f>IF(SUM(S61:Y61)=0,R58,1+R58)</f>
        <v>52</v>
      </c>
      <c r="S60" s="1647" t="str">
        <f t="shared" ref="S60:Y60" ca="1" si="149">IF(ISNUMBER(S61),INDIRECT(CONCATENATE("'12'!AA",4+S61)),"")</f>
        <v/>
      </c>
      <c r="T60" s="1041" t="str">
        <f t="shared" ca="1" si="149"/>
        <v/>
      </c>
      <c r="U60" s="1041" t="str">
        <f t="shared" ca="1" si="149"/>
        <v/>
      </c>
      <c r="V60" s="1041" t="str">
        <f t="shared" ca="1" si="149"/>
        <v/>
      </c>
      <c r="W60" s="1039" t="str">
        <f t="shared" ca="1" si="149"/>
        <v/>
      </c>
      <c r="X60" s="1042" t="str">
        <f t="shared" ca="1" si="149"/>
        <v/>
      </c>
      <c r="Y60" s="1043" t="str">
        <f t="shared" ca="1" si="149"/>
        <v/>
      </c>
      <c r="Z60" s="185"/>
      <c r="AA60" s="179"/>
      <c r="AB60" s="88"/>
      <c r="AC60" s="1269">
        <f>IF(SUM(AD61:AJ61)=0,AC58,1+AC58)</f>
        <v>44</v>
      </c>
      <c r="AD60" s="1040"/>
      <c r="AE60" s="1041"/>
      <c r="AF60" s="1041"/>
      <c r="AG60" s="1041"/>
      <c r="AH60" s="1039"/>
      <c r="AI60" s="1042"/>
      <c r="AJ60" s="1043"/>
      <c r="AK60" s="1269">
        <f>IF(SUM(AL61:AR61)=0,AK58,1+AK58)</f>
        <v>48</v>
      </c>
      <c r="AL60" s="1040"/>
      <c r="AM60" s="1041"/>
      <c r="AN60" s="1041"/>
      <c r="AO60" s="1041"/>
      <c r="AP60" s="1039"/>
      <c r="AQ60" s="1042"/>
      <c r="AR60" s="1043"/>
      <c r="AS60" s="1269">
        <f>IF(SUM(AT61:AZ61)=0,AS58,1+AS58)</f>
        <v>53</v>
      </c>
      <c r="AT60" s="1647"/>
      <c r="AU60" s="1041"/>
      <c r="AV60" s="1041"/>
      <c r="AW60" s="1041"/>
      <c r="AX60" s="1039"/>
      <c r="AY60" s="1042"/>
      <c r="AZ60" s="1043"/>
      <c r="BA60" s="185"/>
      <c r="BB60" s="179"/>
      <c r="BC60" s="63"/>
    </row>
    <row r="61" spans="1:55" ht="14.45" customHeight="1" thickBot="1" x14ac:dyDescent="0.25">
      <c r="A61" s="63"/>
      <c r="B61" s="70">
        <f>IF(B60=B58,"",B60)</f>
        <v>44</v>
      </c>
      <c r="C61" s="92">
        <f>IF(I59="","",IF(1+I59&lt;32,1+I59,""))</f>
        <v>30</v>
      </c>
      <c r="D61" s="1250">
        <f>IF(C61="","",IF(1+C61&lt;32,1+C61,""))</f>
        <v>31</v>
      </c>
      <c r="E61" s="93" t="str">
        <f t="shared" si="143"/>
        <v/>
      </c>
      <c r="F61" s="93" t="str">
        <f t="shared" si="143"/>
        <v/>
      </c>
      <c r="G61" s="93" t="str">
        <f t="shared" si="143"/>
        <v/>
      </c>
      <c r="H61" s="94" t="str">
        <f t="shared" si="143"/>
        <v/>
      </c>
      <c r="I61" s="95" t="str">
        <f t="shared" si="143"/>
        <v/>
      </c>
      <c r="J61" s="70" t="str">
        <f>IF(J60=J58,"",J60)</f>
        <v/>
      </c>
      <c r="K61" s="92" t="str">
        <f>IF(Q59="","",IF(1+Q59&lt;31,1+Q59,""))</f>
        <v/>
      </c>
      <c r="L61" s="93" t="str">
        <f t="shared" si="144"/>
        <v/>
      </c>
      <c r="M61" s="93" t="str">
        <f t="shared" si="144"/>
        <v/>
      </c>
      <c r="N61" s="93" t="str">
        <f t="shared" si="144"/>
        <v/>
      </c>
      <c r="O61" s="93" t="str">
        <f t="shared" si="144"/>
        <v/>
      </c>
      <c r="P61" s="94" t="str">
        <f t="shared" si="144"/>
        <v/>
      </c>
      <c r="Q61" s="95" t="str">
        <f t="shared" si="144"/>
        <v/>
      </c>
      <c r="R61" s="70" t="str">
        <f>IF(R60=R58,"",R60)</f>
        <v/>
      </c>
      <c r="S61" s="1648" t="str">
        <f>IF(Y59="","",IF(1+Y59&lt;32,1+Y59,""))</f>
        <v/>
      </c>
      <c r="T61" s="93" t="str">
        <f>IF(S61="","",IF(1+S61&lt;32,1+S61,""))</f>
        <v/>
      </c>
      <c r="U61" s="93" t="str">
        <f t="shared" si="145"/>
        <v/>
      </c>
      <c r="V61" s="93" t="str">
        <f t="shared" si="145"/>
        <v/>
      </c>
      <c r="W61" s="93" t="str">
        <f t="shared" si="145"/>
        <v/>
      </c>
      <c r="X61" s="94" t="str">
        <f t="shared" si="145"/>
        <v/>
      </c>
      <c r="Y61" s="95" t="str">
        <f t="shared" si="145"/>
        <v/>
      </c>
      <c r="Z61" s="185" t="s">
        <v>516</v>
      </c>
      <c r="AA61" s="183" t="s">
        <v>50</v>
      </c>
      <c r="AB61" s="1266"/>
      <c r="AC61" s="70" t="str">
        <f>IF(AC60=AC58,"",AC60)</f>
        <v/>
      </c>
      <c r="AD61" s="1912" t="str">
        <f>IF(AJ59="","",IF(1+AJ59&lt;32,1+AJ59,""))</f>
        <v/>
      </c>
      <c r="AE61" s="1250" t="str">
        <f t="shared" ref="AE61:AJ61" si="150">IF(AD61="","",IF(1+AD61&lt;32,1+AD61,""))</f>
        <v/>
      </c>
      <c r="AF61" s="93" t="str">
        <f t="shared" si="150"/>
        <v/>
      </c>
      <c r="AG61" s="93" t="str">
        <f t="shared" si="150"/>
        <v/>
      </c>
      <c r="AH61" s="93" t="str">
        <f t="shared" si="150"/>
        <v/>
      </c>
      <c r="AI61" s="94" t="str">
        <f t="shared" si="150"/>
        <v/>
      </c>
      <c r="AJ61" s="95" t="str">
        <f t="shared" si="150"/>
        <v/>
      </c>
      <c r="AK61" s="70" t="str">
        <f>IF(AK60=AK58,"",AK60)</f>
        <v/>
      </c>
      <c r="AL61" s="92" t="str">
        <f>IF(AR59="","",IF(1+AR59&lt;31,1+AR59,""))</f>
        <v/>
      </c>
      <c r="AM61" s="93" t="str">
        <f t="shared" ref="AM61:AR61" si="151">IF(AL61="","",IF(1+AL61&lt;31,1+AL61,""))</f>
        <v/>
      </c>
      <c r="AN61" s="93" t="str">
        <f t="shared" si="151"/>
        <v/>
      </c>
      <c r="AO61" s="93" t="str">
        <f t="shared" si="151"/>
        <v/>
      </c>
      <c r="AP61" s="93" t="str">
        <f t="shared" si="151"/>
        <v/>
      </c>
      <c r="AQ61" s="94" t="str">
        <f t="shared" si="151"/>
        <v/>
      </c>
      <c r="AR61" s="95" t="str">
        <f t="shared" si="151"/>
        <v/>
      </c>
      <c r="AS61" s="70">
        <f>IF(AS60=AS58,"",AS60)</f>
        <v>53</v>
      </c>
      <c r="AT61" s="1648">
        <f>IF(AZ59="","",IF(1+AZ59&lt;32,1+AZ59,""))</f>
        <v>30</v>
      </c>
      <c r="AU61" s="2017">
        <f t="shared" ref="AU61:AZ61" si="152">IF(AT61="","",IF(1+AT61&lt;32,1+AT61,""))</f>
        <v>31</v>
      </c>
      <c r="AV61" s="93" t="str">
        <f t="shared" si="152"/>
        <v/>
      </c>
      <c r="AW61" s="93" t="str">
        <f t="shared" si="152"/>
        <v/>
      </c>
      <c r="AX61" s="93" t="str">
        <f t="shared" si="152"/>
        <v/>
      </c>
      <c r="AY61" s="94" t="str">
        <f t="shared" si="152"/>
        <v/>
      </c>
      <c r="AZ61" s="95" t="str">
        <f t="shared" si="152"/>
        <v/>
      </c>
      <c r="BA61" s="185" t="s">
        <v>516</v>
      </c>
      <c r="BB61" s="183" t="s">
        <v>50</v>
      </c>
      <c r="BC61" s="63"/>
    </row>
    <row r="62" spans="1:55" ht="13.5" thickBot="1" x14ac:dyDescent="0.25">
      <c r="A62" s="63"/>
      <c r="B62" s="80"/>
      <c r="C62" s="80"/>
      <c r="D62" s="80"/>
      <c r="E62" s="80"/>
      <c r="F62" s="80"/>
      <c r="G62" s="80"/>
      <c r="H62" s="80"/>
      <c r="I62" s="80"/>
      <c r="J62" s="80"/>
      <c r="K62" s="80"/>
      <c r="L62" s="80"/>
      <c r="M62" s="80"/>
      <c r="N62" s="80"/>
      <c r="O62" s="80"/>
      <c r="P62" s="80"/>
      <c r="Q62" s="80"/>
      <c r="R62" s="80"/>
      <c r="S62" s="80"/>
      <c r="T62" s="80"/>
      <c r="U62" s="80"/>
      <c r="V62" s="80"/>
      <c r="W62" s="80"/>
      <c r="X62" s="80"/>
      <c r="Y62" s="80"/>
      <c r="AB62" s="88"/>
      <c r="AC62" s="80"/>
      <c r="AD62" s="80"/>
      <c r="AE62" s="80"/>
      <c r="AF62" s="80"/>
      <c r="AG62" s="80"/>
      <c r="AH62" s="80"/>
      <c r="AI62" s="80"/>
      <c r="AJ62" s="80"/>
      <c r="AK62" s="80"/>
      <c r="AL62" s="80"/>
      <c r="AM62" s="80"/>
      <c r="AN62" s="80"/>
      <c r="AO62" s="80"/>
      <c r="AP62" s="80"/>
      <c r="AQ62" s="80"/>
      <c r="AR62" s="80"/>
      <c r="AS62" s="80"/>
      <c r="AT62" s="80"/>
      <c r="AU62" s="80"/>
      <c r="AV62" s="80"/>
      <c r="AW62" s="80"/>
      <c r="AX62" s="80"/>
      <c r="AY62" s="80"/>
      <c r="AZ62" s="80"/>
      <c r="BA62" s="69"/>
      <c r="BB62" s="70"/>
      <c r="BC62" s="63"/>
    </row>
    <row r="63" spans="1:55" ht="19.5" customHeight="1" thickBot="1" x14ac:dyDescent="0.25">
      <c r="A63" s="63"/>
      <c r="B63" s="80"/>
      <c r="C63" s="99" t="s">
        <v>517</v>
      </c>
      <c r="E63" s="80" t="s">
        <v>518</v>
      </c>
      <c r="I63" s="80"/>
      <c r="J63" s="80"/>
      <c r="M63" s="933" t="s">
        <v>517</v>
      </c>
      <c r="N63" s="80" t="s">
        <v>520</v>
      </c>
      <c r="R63" s="16"/>
      <c r="S63" s="80"/>
      <c r="U63" s="593" t="s">
        <v>517</v>
      </c>
      <c r="V63" s="80"/>
      <c r="W63" s="80" t="s">
        <v>519</v>
      </c>
      <c r="X63" s="80"/>
      <c r="Y63" s="80"/>
      <c r="AA63" s="179"/>
      <c r="AB63" s="88"/>
      <c r="AC63" s="80"/>
      <c r="AD63" s="99" t="s">
        <v>517</v>
      </c>
      <c r="AF63" s="80" t="s">
        <v>518</v>
      </c>
      <c r="AJ63" s="80"/>
      <c r="AK63" s="80"/>
      <c r="AN63" s="933" t="s">
        <v>517</v>
      </c>
      <c r="AO63" s="80" t="s">
        <v>520</v>
      </c>
      <c r="AS63" s="16"/>
      <c r="AT63" s="80"/>
      <c r="AV63" s="1649" t="s">
        <v>517</v>
      </c>
      <c r="AW63" s="80"/>
      <c r="AX63" s="80" t="s">
        <v>519</v>
      </c>
      <c r="BC63" s="63"/>
    </row>
    <row r="64" spans="1:55" ht="4.5" customHeight="1" thickBot="1" x14ac:dyDescent="0.25">
      <c r="A64" s="63"/>
      <c r="C64" s="101">
        <v>1</v>
      </c>
      <c r="D64" s="100"/>
      <c r="P64" s="192"/>
      <c r="U64" s="1051"/>
      <c r="AB64" s="88"/>
      <c r="AD64" s="100"/>
      <c r="AE64" s="100"/>
      <c r="AQ64" s="192"/>
      <c r="AV64" s="1051"/>
      <c r="BA64" s="69"/>
      <c r="BB64" s="70"/>
      <c r="BC64" s="63"/>
    </row>
    <row r="65" spans="1:55" ht="14.25" customHeight="1" thickBot="1" x14ac:dyDescent="0.25">
      <c r="A65" s="63"/>
      <c r="B65" s="190"/>
      <c r="C65" s="102" t="s">
        <v>517</v>
      </c>
      <c r="D65" s="100"/>
      <c r="E65" s="80" t="s">
        <v>521</v>
      </c>
      <c r="I65" s="193" t="str">
        <f>Übersicht!C18</f>
        <v>Berlin</v>
      </c>
      <c r="J65" s="194"/>
      <c r="K65" s="195"/>
      <c r="L65" s="195"/>
      <c r="M65" s="195"/>
      <c r="N65" s="195"/>
      <c r="O65" s="196"/>
      <c r="P65" s="192" t="s">
        <v>522</v>
      </c>
      <c r="Q65" s="67" t="s">
        <v>523</v>
      </c>
      <c r="U65" s="1052" t="s">
        <v>517</v>
      </c>
      <c r="V65" s="80"/>
      <c r="W65" s="80" t="s">
        <v>524</v>
      </c>
      <c r="AB65" s="88"/>
      <c r="AC65" s="190"/>
      <c r="AD65" s="100"/>
      <c r="AE65" s="100"/>
      <c r="AF65" s="189"/>
      <c r="AG65" s="188"/>
      <c r="AH65" s="190"/>
      <c r="AI65" s="190"/>
      <c r="AJ65" s="190"/>
      <c r="AK65" s="190"/>
      <c r="AL65" s="190"/>
      <c r="AM65" s="190"/>
      <c r="AN65" s="190"/>
      <c r="AO65" s="190"/>
      <c r="AP65" s="188"/>
      <c r="AQ65" s="188"/>
      <c r="AS65" s="100"/>
      <c r="AT65" s="97"/>
      <c r="AV65" s="1052" t="s">
        <v>517</v>
      </c>
      <c r="AW65" s="80"/>
      <c r="AX65" s="80" t="s">
        <v>524</v>
      </c>
      <c r="BA65" s="16"/>
      <c r="BB65" s="80"/>
      <c r="BC65" s="63"/>
    </row>
    <row r="66" spans="1:55" ht="19.5" customHeight="1" x14ac:dyDescent="0.2">
      <c r="A66" s="63"/>
      <c r="B66" s="190"/>
      <c r="C66" s="1001"/>
      <c r="D66" s="190"/>
      <c r="E66" s="1002"/>
      <c r="F66" s="188"/>
      <c r="G66" s="190"/>
      <c r="H66" s="190"/>
      <c r="I66" s="190"/>
      <c r="J66" s="190"/>
      <c r="K66" s="190"/>
      <c r="L66" s="190"/>
      <c r="M66" s="190"/>
      <c r="N66" s="190"/>
      <c r="O66" s="188"/>
      <c r="P66" s="188"/>
      <c r="R66" s="100"/>
      <c r="S66" s="97"/>
      <c r="T66" s="80"/>
      <c r="U66" s="80"/>
      <c r="V66" s="80"/>
      <c r="W66" s="80"/>
      <c r="X66" s="80"/>
      <c r="Y66" s="80"/>
      <c r="AB66" s="88"/>
      <c r="AC66" s="190"/>
      <c r="AD66" s="191"/>
      <c r="AE66" s="190"/>
      <c r="AF66" s="189"/>
      <c r="AG66" s="188"/>
      <c r="AH66" s="190"/>
      <c r="AI66" s="190"/>
      <c r="AJ66" s="190"/>
      <c r="AK66" s="190"/>
      <c r="AL66" s="190"/>
      <c r="AM66" s="190"/>
      <c r="AN66" s="190"/>
      <c r="AO66" s="190"/>
      <c r="AP66" s="188"/>
      <c r="AQ66" s="188"/>
      <c r="AS66" s="100"/>
      <c r="AT66" s="97"/>
      <c r="AU66" s="80"/>
      <c r="AV66" s="80"/>
      <c r="AW66" s="80"/>
      <c r="AX66" s="80"/>
      <c r="AY66" s="80"/>
      <c r="AZ66" s="80"/>
      <c r="BA66" s="69"/>
      <c r="BB66" s="70"/>
      <c r="BC66" s="63"/>
    </row>
    <row r="67" spans="1:55" x14ac:dyDescent="0.2">
      <c r="A67" s="63"/>
      <c r="B67" s="63"/>
      <c r="C67" s="64"/>
      <c r="D67" s="64"/>
      <c r="E67" s="63"/>
      <c r="F67" s="63"/>
      <c r="G67" s="63"/>
      <c r="H67" s="63"/>
      <c r="I67" s="64"/>
      <c r="J67" s="64"/>
      <c r="K67" s="64"/>
      <c r="L67" s="64"/>
      <c r="M67" s="64"/>
      <c r="N67" s="64"/>
      <c r="O67" s="64"/>
      <c r="P67" s="64"/>
      <c r="Q67" s="64"/>
      <c r="R67" s="64"/>
      <c r="S67" s="64"/>
      <c r="T67" s="64"/>
      <c r="U67" s="64"/>
      <c r="V67" s="64"/>
      <c r="W67" s="64"/>
      <c r="X67" s="64"/>
      <c r="Y67" s="64"/>
      <c r="Z67" s="65"/>
      <c r="AA67" s="66"/>
      <c r="AB67" s="88"/>
      <c r="AC67" s="63"/>
      <c r="AD67" s="63"/>
      <c r="AE67" s="63"/>
      <c r="AF67" s="63"/>
      <c r="AG67" s="63"/>
      <c r="AH67" s="63"/>
      <c r="AI67" s="63"/>
      <c r="AJ67" s="63"/>
      <c r="AK67" s="63"/>
      <c r="AL67" s="63"/>
      <c r="AM67" s="63"/>
      <c r="AN67" s="63"/>
      <c r="AO67" s="63"/>
      <c r="AP67" s="63"/>
      <c r="AQ67" s="63"/>
      <c r="AR67" s="63"/>
      <c r="AS67" s="63"/>
      <c r="AT67" s="63"/>
      <c r="AU67" s="63"/>
      <c r="AV67" s="63"/>
      <c r="AW67" s="63"/>
      <c r="AX67" s="63"/>
      <c r="AY67" s="63"/>
      <c r="AZ67" s="63"/>
      <c r="BA67" s="63"/>
      <c r="BB67" s="63"/>
      <c r="BC67" s="63"/>
    </row>
    <row r="68" spans="1:55" x14ac:dyDescent="0.2">
      <c r="A68" s="63"/>
      <c r="B68" s="63"/>
      <c r="C68" s="64"/>
      <c r="D68" s="64"/>
      <c r="E68" s="63"/>
      <c r="F68" s="63"/>
      <c r="G68" s="63"/>
      <c r="H68" s="63"/>
      <c r="I68" s="64"/>
      <c r="J68" s="64"/>
      <c r="K68" s="64"/>
      <c r="L68" s="64"/>
      <c r="M68" s="64"/>
      <c r="N68" s="64"/>
      <c r="O68" s="64"/>
      <c r="P68" s="64"/>
      <c r="Q68" s="64"/>
      <c r="R68" s="64"/>
      <c r="S68" s="64"/>
      <c r="T68" s="64"/>
      <c r="U68" s="64"/>
      <c r="V68" s="64"/>
      <c r="W68" s="64"/>
      <c r="X68" s="64"/>
      <c r="Y68" s="64"/>
      <c r="Z68" s="65"/>
      <c r="AA68" s="66"/>
      <c r="AB68" s="88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</row>
  </sheetData>
  <sheetProtection password="CC1A" sheet="1" objects="1" scenarios="1"/>
  <printOptions horizontalCentered="1" verticalCentered="1"/>
  <pageMargins left="0.78740157480314965" right="0.78740157480314965" top="0.78740157480314965" bottom="0.94488188976377963" header="0.51181102362204722" footer="0.51181102362204722"/>
  <pageSetup paperSize="9" scale="79" orientation="portrait" horizontalDpi="4294967294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1:K65"/>
  <sheetViews>
    <sheetView showGridLines="0" zoomScaleNormal="100" workbookViewId="0">
      <selection activeCell="I2" sqref="I2"/>
    </sheetView>
  </sheetViews>
  <sheetFormatPr baseColWidth="10" defaultRowHeight="12.75" x14ac:dyDescent="0.2"/>
  <cols>
    <col min="1" max="1" width="2.42578125" customWidth="1"/>
    <col min="2" max="2" width="28.85546875" customWidth="1"/>
    <col min="3" max="3" width="33.140625" customWidth="1"/>
    <col min="4" max="4" width="4.28515625" style="51" customWidth="1"/>
    <col min="5" max="5" width="4.42578125" style="51" customWidth="1"/>
    <col min="6" max="9" width="14.7109375" customWidth="1"/>
    <col min="10" max="10" width="7.85546875" customWidth="1"/>
    <col min="11" max="11" width="7.140625" customWidth="1"/>
    <col min="12" max="12" width="5.7109375" customWidth="1"/>
    <col min="13" max="13" width="8.140625" customWidth="1"/>
    <col min="14" max="14" width="2.140625" customWidth="1"/>
  </cols>
  <sheetData>
    <row r="1" spans="2:9" ht="22.5" customHeight="1" thickBot="1" x14ac:dyDescent="0.25">
      <c r="B1" s="111" t="s">
        <v>29</v>
      </c>
      <c r="I1" s="150" t="s">
        <v>143</v>
      </c>
    </row>
    <row r="2" spans="2:9" s="35" customFormat="1" ht="22.5" customHeight="1" thickBot="1" x14ac:dyDescent="0.25">
      <c r="B2" s="112" t="s">
        <v>525</v>
      </c>
      <c r="C2" s="113" t="s">
        <v>526</v>
      </c>
      <c r="D2" s="703" t="s">
        <v>116</v>
      </c>
      <c r="E2" s="703" t="s">
        <v>150</v>
      </c>
      <c r="F2" s="1489">
        <f>G2-1</f>
        <v>2022</v>
      </c>
      <c r="G2" s="114">
        <f>Übersicht!C2</f>
        <v>2023</v>
      </c>
      <c r="H2" s="680">
        <f>G2+1</f>
        <v>2024</v>
      </c>
      <c r="I2" s="676">
        <v>1967</v>
      </c>
    </row>
    <row r="3" spans="2:9" ht="6.75" customHeight="1" x14ac:dyDescent="0.2">
      <c r="B3" s="115"/>
      <c r="C3" s="116"/>
      <c r="D3" s="704"/>
      <c r="E3" s="704"/>
      <c r="F3" s="1490"/>
      <c r="G3" s="1449"/>
      <c r="H3" s="1491"/>
      <c r="I3" s="1451"/>
    </row>
    <row r="4" spans="2:9" ht="15" customHeight="1" x14ac:dyDescent="0.2">
      <c r="B4" s="117" t="s">
        <v>527</v>
      </c>
      <c r="C4" s="118" t="s">
        <v>528</v>
      </c>
      <c r="D4" s="705" t="s">
        <v>105</v>
      </c>
      <c r="E4" s="705" t="s">
        <v>105</v>
      </c>
      <c r="F4" s="1492">
        <f>DATE(F2,1,1)</f>
        <v>43100</v>
      </c>
      <c r="G4" s="1493">
        <f>DATE(G2,1,1)</f>
        <v>43465</v>
      </c>
      <c r="H4" s="1494">
        <f>DATE(H2,1,1)</f>
        <v>43830</v>
      </c>
      <c r="I4" s="1452">
        <f>DATE(I2,1,1)</f>
        <v>23011</v>
      </c>
    </row>
    <row r="5" spans="2:9" ht="15" customHeight="1" x14ac:dyDescent="0.2">
      <c r="B5" s="117" t="s">
        <v>529</v>
      </c>
      <c r="C5" s="118" t="s">
        <v>530</v>
      </c>
      <c r="D5" s="705" t="s">
        <v>105</v>
      </c>
      <c r="E5" s="712" t="s">
        <v>531</v>
      </c>
      <c r="F5" s="1492">
        <f>DATE(F2,1,6)</f>
        <v>43105</v>
      </c>
      <c r="G5" s="1493">
        <f>DATE(G2,1,6)</f>
        <v>43470</v>
      </c>
      <c r="H5" s="1494">
        <f>DATE(H2,1,6)</f>
        <v>43835</v>
      </c>
      <c r="I5" s="1452">
        <f>DATE(I2,1,6)</f>
        <v>23016</v>
      </c>
    </row>
    <row r="6" spans="2:9" ht="15" customHeight="1" x14ac:dyDescent="0.2">
      <c r="B6" s="638" t="s">
        <v>532</v>
      </c>
      <c r="C6" s="118" t="s">
        <v>533</v>
      </c>
      <c r="D6" s="712" t="s">
        <v>531</v>
      </c>
      <c r="E6" s="712" t="s">
        <v>531</v>
      </c>
      <c r="F6" s="1495">
        <f>F11-48</f>
        <v>43158</v>
      </c>
      <c r="G6" s="1450">
        <f>G11-48</f>
        <v>43515</v>
      </c>
      <c r="H6" s="1496">
        <f>H11-48</f>
        <v>43872</v>
      </c>
      <c r="I6" s="1453">
        <f>I11-48</f>
        <v>23047</v>
      </c>
    </row>
    <row r="7" spans="2:9" ht="15" customHeight="1" x14ac:dyDescent="0.2">
      <c r="B7" s="638" t="s">
        <v>534</v>
      </c>
      <c r="C7" s="118" t="s">
        <v>533</v>
      </c>
      <c r="D7" s="712" t="s">
        <v>531</v>
      </c>
      <c r="E7" s="712" t="s">
        <v>531</v>
      </c>
      <c r="F7" s="1495">
        <f>F11-47</f>
        <v>43159</v>
      </c>
      <c r="G7" s="1450">
        <f>G11-47</f>
        <v>43516</v>
      </c>
      <c r="H7" s="1496">
        <f>H11-47</f>
        <v>43873</v>
      </c>
      <c r="I7" s="1453">
        <f>I11-47</f>
        <v>23048</v>
      </c>
    </row>
    <row r="8" spans="2:9" ht="15" customHeight="1" x14ac:dyDescent="0.2">
      <c r="B8" s="638" t="s">
        <v>535</v>
      </c>
      <c r="C8" s="118" t="s">
        <v>533</v>
      </c>
      <c r="D8" s="712" t="s">
        <v>531</v>
      </c>
      <c r="E8" s="712" t="s">
        <v>531</v>
      </c>
      <c r="F8" s="1495">
        <f>F11-46</f>
        <v>43160</v>
      </c>
      <c r="G8" s="1450">
        <f>G11-46</f>
        <v>43517</v>
      </c>
      <c r="H8" s="1496">
        <f>H11-46</f>
        <v>43874</v>
      </c>
      <c r="I8" s="1453">
        <f>I11-46</f>
        <v>23049</v>
      </c>
    </row>
    <row r="9" spans="2:9" ht="15" customHeight="1" x14ac:dyDescent="0.2">
      <c r="B9" s="1661" t="s">
        <v>668</v>
      </c>
      <c r="C9" s="1659" t="s">
        <v>663</v>
      </c>
      <c r="D9" s="1660" t="s">
        <v>531</v>
      </c>
      <c r="E9" s="1660" t="s">
        <v>531</v>
      </c>
      <c r="F9" s="1492">
        <f>DATE(F2,3,8)</f>
        <v>43166</v>
      </c>
      <c r="G9" s="1493">
        <f>DATE(G2,3,8)</f>
        <v>43531</v>
      </c>
      <c r="H9" s="1494">
        <f>DATE(H2,3,8)</f>
        <v>43897</v>
      </c>
      <c r="I9" s="1452">
        <f>DATE(I2,3,8)</f>
        <v>23077</v>
      </c>
    </row>
    <row r="10" spans="2:9" ht="15" customHeight="1" x14ac:dyDescent="0.2">
      <c r="B10" s="117" t="s">
        <v>536</v>
      </c>
      <c r="C10" s="118" t="s">
        <v>528</v>
      </c>
      <c r="D10" s="712" t="s">
        <v>531</v>
      </c>
      <c r="E10" s="705" t="s">
        <v>105</v>
      </c>
      <c r="F10" s="1492">
        <f>F11-2</f>
        <v>43204</v>
      </c>
      <c r="G10" s="1493">
        <f>G11-2</f>
        <v>43561</v>
      </c>
      <c r="H10" s="1494">
        <f>H11-2</f>
        <v>43918</v>
      </c>
      <c r="I10" s="1452">
        <f>I11-2</f>
        <v>23093</v>
      </c>
    </row>
    <row r="11" spans="2:9" ht="15" customHeight="1" x14ac:dyDescent="0.2">
      <c r="B11" s="117" t="s">
        <v>537</v>
      </c>
      <c r="C11" s="118" t="s">
        <v>528</v>
      </c>
      <c r="D11" s="712" t="s">
        <v>531</v>
      </c>
      <c r="E11" s="705" t="s">
        <v>105</v>
      </c>
      <c r="F11" s="1492">
        <f>DATE(F2,F63,F64)</f>
        <v>43206</v>
      </c>
      <c r="G11" s="1493">
        <f>DATE(G2,G63,G64)</f>
        <v>43563</v>
      </c>
      <c r="H11" s="1494">
        <f>DATE(H2,H63,H64)</f>
        <v>43920</v>
      </c>
      <c r="I11" s="1452">
        <f>DATE(I2,I63,I64)</f>
        <v>23095</v>
      </c>
    </row>
    <row r="12" spans="2:9" ht="15" customHeight="1" x14ac:dyDescent="0.2">
      <c r="B12" s="117" t="s">
        <v>538</v>
      </c>
      <c r="C12" s="118" t="s">
        <v>528</v>
      </c>
      <c r="D12" s="705" t="s">
        <v>105</v>
      </c>
      <c r="E12" s="705" t="s">
        <v>105</v>
      </c>
      <c r="F12" s="1492">
        <f>F11+1</f>
        <v>43207</v>
      </c>
      <c r="G12" s="1493">
        <f>G11+1</f>
        <v>43564</v>
      </c>
      <c r="H12" s="1494">
        <f>H11+1</f>
        <v>43921</v>
      </c>
      <c r="I12" s="1452">
        <f>I11+1</f>
        <v>23096</v>
      </c>
    </row>
    <row r="13" spans="2:9" ht="15" customHeight="1" x14ac:dyDescent="0.2">
      <c r="B13" s="117" t="s">
        <v>539</v>
      </c>
      <c r="C13" s="118" t="s">
        <v>528</v>
      </c>
      <c r="D13" s="705" t="s">
        <v>105</v>
      </c>
      <c r="E13" s="712" t="s">
        <v>531</v>
      </c>
      <c r="F13" s="1492">
        <f>DATE(F2,5,1)</f>
        <v>43220</v>
      </c>
      <c r="G13" s="1493">
        <f>DATE(G2,5,1)</f>
        <v>43585</v>
      </c>
      <c r="H13" s="1494">
        <f>DATE(H2,5,1)</f>
        <v>43951</v>
      </c>
      <c r="I13" s="1452">
        <f>DATE(I2,5,1)</f>
        <v>23131</v>
      </c>
    </row>
    <row r="14" spans="2:9" ht="15" customHeight="1" x14ac:dyDescent="0.2">
      <c r="B14" s="1907" t="s">
        <v>664</v>
      </c>
      <c r="C14" s="1662" t="s">
        <v>665</v>
      </c>
      <c r="D14" s="1663" t="s">
        <v>531</v>
      </c>
      <c r="E14" s="1663" t="s">
        <v>531</v>
      </c>
      <c r="F14" s="1908"/>
      <c r="G14" s="1909"/>
      <c r="H14" s="1910"/>
      <c r="I14" s="1911">
        <f>DATE(I2,5,8)</f>
        <v>23138</v>
      </c>
    </row>
    <row r="15" spans="2:9" ht="15" customHeight="1" x14ac:dyDescent="0.2">
      <c r="B15" s="638" t="s">
        <v>540</v>
      </c>
      <c r="C15" s="118" t="s">
        <v>533</v>
      </c>
      <c r="D15" s="712" t="s">
        <v>531</v>
      </c>
      <c r="E15" s="712" t="s">
        <v>531</v>
      </c>
      <c r="F15" s="1495">
        <f>IF(WEEKDAY(DATE(F2,5,1),1)=1,DATE(F2,5,1)+7,DATE(F2,5,1)-WEEKDAY(DATE(F2,5,1),1)+15)</f>
        <v>43227</v>
      </c>
      <c r="G15" s="1450">
        <f>IF(WEEKDAY(DATE(G2,5,1),1)=1,DATE(G2,5,1)+7,DATE(G2,5,1)-WEEKDAY(DATE(G2,5,1),1)+15)</f>
        <v>43598</v>
      </c>
      <c r="H15" s="1496">
        <f>IF(WEEKDAY(DATE(H2,5,1),1)=1,DATE(H2,5,1)+7,DATE(H2,5,1)-WEEKDAY(DATE(H2,5,1),1)+15)</f>
        <v>43962</v>
      </c>
      <c r="I15" s="1453">
        <f>IF(WEEKDAY(DATE(I2,5,1),1)=1,DATE(I2,5,1)+7,DATE(I2,5,1)-WEEKDAY(DATE(I2,5,1),1)+15)</f>
        <v>23144</v>
      </c>
    </row>
    <row r="16" spans="2:9" ht="15" customHeight="1" x14ac:dyDescent="0.2">
      <c r="B16" s="117" t="s">
        <v>541</v>
      </c>
      <c r="C16" s="118" t="s">
        <v>528</v>
      </c>
      <c r="D16" s="705" t="s">
        <v>105</v>
      </c>
      <c r="E16" s="705" t="s">
        <v>105</v>
      </c>
      <c r="F16" s="1492">
        <f>F11+39</f>
        <v>43245</v>
      </c>
      <c r="G16" s="1493">
        <f>G11+39</f>
        <v>43602</v>
      </c>
      <c r="H16" s="1494">
        <f>H11+39</f>
        <v>43959</v>
      </c>
      <c r="I16" s="1452">
        <f>I11+39</f>
        <v>23134</v>
      </c>
    </row>
    <row r="17" spans="2:9" ht="15" customHeight="1" x14ac:dyDescent="0.2">
      <c r="B17" s="117" t="s">
        <v>542</v>
      </c>
      <c r="C17" s="118" t="s">
        <v>528</v>
      </c>
      <c r="D17" s="712" t="s">
        <v>531</v>
      </c>
      <c r="E17" s="705" t="s">
        <v>105</v>
      </c>
      <c r="F17" s="1492">
        <f>F11+49</f>
        <v>43255</v>
      </c>
      <c r="G17" s="1493">
        <f>G11+49</f>
        <v>43612</v>
      </c>
      <c r="H17" s="1494">
        <f>H11+49</f>
        <v>43969</v>
      </c>
      <c r="I17" s="1452">
        <f>I11+49</f>
        <v>23144</v>
      </c>
    </row>
    <row r="18" spans="2:9" ht="15" customHeight="1" x14ac:dyDescent="0.2">
      <c r="B18" s="117" t="s">
        <v>543</v>
      </c>
      <c r="C18" s="118" t="s">
        <v>528</v>
      </c>
      <c r="D18" s="705" t="s">
        <v>105</v>
      </c>
      <c r="E18" s="705" t="s">
        <v>105</v>
      </c>
      <c r="F18" s="1492">
        <f>F11+50</f>
        <v>43256</v>
      </c>
      <c r="G18" s="1493">
        <f>G11+50</f>
        <v>43613</v>
      </c>
      <c r="H18" s="1494">
        <f>H11+50</f>
        <v>43970</v>
      </c>
      <c r="I18" s="1452">
        <f>I11+50</f>
        <v>23145</v>
      </c>
    </row>
    <row r="19" spans="2:9" ht="15" customHeight="1" x14ac:dyDescent="0.2">
      <c r="B19" s="117" t="s">
        <v>544</v>
      </c>
      <c r="C19" s="118" t="s">
        <v>545</v>
      </c>
      <c r="D19" s="705" t="s">
        <v>105</v>
      </c>
      <c r="E19" s="712" t="s">
        <v>531</v>
      </c>
      <c r="F19" s="1492">
        <f>F11+60</f>
        <v>43266</v>
      </c>
      <c r="G19" s="1493">
        <f>G11+60</f>
        <v>43623</v>
      </c>
      <c r="H19" s="1494">
        <f>H11+60</f>
        <v>43980</v>
      </c>
      <c r="I19" s="1452">
        <f>I11+60</f>
        <v>23155</v>
      </c>
    </row>
    <row r="20" spans="2:9" ht="15" customHeight="1" x14ac:dyDescent="0.2">
      <c r="B20" s="638" t="s">
        <v>546</v>
      </c>
      <c r="C20" s="118" t="s">
        <v>533</v>
      </c>
      <c r="D20" s="712" t="s">
        <v>531</v>
      </c>
      <c r="E20" s="712" t="s">
        <v>531</v>
      </c>
      <c r="F20" s="1495">
        <f>F11+68</f>
        <v>43274</v>
      </c>
      <c r="G20" s="1450">
        <f>G11+68</f>
        <v>43631</v>
      </c>
      <c r="H20" s="1496">
        <f>H11+68</f>
        <v>43988</v>
      </c>
      <c r="I20" s="1453">
        <f>I11+68</f>
        <v>23163</v>
      </c>
    </row>
    <row r="21" spans="2:9" ht="15" customHeight="1" x14ac:dyDescent="0.2">
      <c r="B21" s="117" t="s">
        <v>547</v>
      </c>
      <c r="C21" s="118" t="s">
        <v>533</v>
      </c>
      <c r="D21" s="712" t="s">
        <v>531</v>
      </c>
      <c r="E21" s="705" t="s">
        <v>105</v>
      </c>
      <c r="F21" s="1492">
        <f>DATE(F2,8,1)</f>
        <v>43312</v>
      </c>
      <c r="G21" s="1493">
        <f>DATE(G2,8,1)</f>
        <v>43677</v>
      </c>
      <c r="H21" s="1494">
        <f>DATE(H2,8,1)</f>
        <v>44043</v>
      </c>
      <c r="I21" s="1452">
        <f>DATE(I2,8,1)</f>
        <v>23223</v>
      </c>
    </row>
    <row r="22" spans="2:9" ht="15" customHeight="1" x14ac:dyDescent="0.2">
      <c r="B22" s="117" t="s">
        <v>548</v>
      </c>
      <c r="C22" s="118" t="s">
        <v>549</v>
      </c>
      <c r="D22" s="705" t="s">
        <v>105</v>
      </c>
      <c r="E22" s="712" t="s">
        <v>531</v>
      </c>
      <c r="F22" s="1492">
        <f>DATE(F2,8,15)</f>
        <v>43326</v>
      </c>
      <c r="G22" s="1493">
        <f>DATE(G2,8,15)</f>
        <v>43691</v>
      </c>
      <c r="H22" s="1494">
        <f>DATE(H2,8,15)</f>
        <v>44057</v>
      </c>
      <c r="I22" s="1452">
        <f>DATE(I2,8,15)</f>
        <v>23237</v>
      </c>
    </row>
    <row r="23" spans="2:9" ht="15" customHeight="1" x14ac:dyDescent="0.2">
      <c r="B23" s="1661" t="s">
        <v>765</v>
      </c>
      <c r="C23" s="1659" t="s">
        <v>766</v>
      </c>
      <c r="D23" s="1886" t="s">
        <v>531</v>
      </c>
      <c r="E23" s="1660" t="s">
        <v>531</v>
      </c>
      <c r="F23" s="1492">
        <f>DATE(F2,9,20)</f>
        <v>43362</v>
      </c>
      <c r="G23" s="1493">
        <f t="shared" ref="G23:I23" si="0">DATE(G2,9,20)</f>
        <v>43727</v>
      </c>
      <c r="H23" s="1494">
        <f t="shared" si="0"/>
        <v>44093</v>
      </c>
      <c r="I23" s="1452">
        <f t="shared" si="0"/>
        <v>23273</v>
      </c>
    </row>
    <row r="24" spans="2:9" ht="15" customHeight="1" x14ac:dyDescent="0.2">
      <c r="B24" s="638" t="s">
        <v>550</v>
      </c>
      <c r="C24" s="118" t="s">
        <v>533</v>
      </c>
      <c r="D24" s="712" t="s">
        <v>531</v>
      </c>
      <c r="E24" s="712" t="s">
        <v>531</v>
      </c>
      <c r="F24" s="1495">
        <f>IF(WEEKDAY(DATE(F2,10,1),1)=1,DATE(F2,10,1),DATE(F2,10,1)-WEEKDAY(DATE(F2,10,1),1)+8)</f>
        <v>43374</v>
      </c>
      <c r="G24" s="1450">
        <f>IF(WEEKDAY(DATE(G2,10,1),1)=1,DATE(G2,10,1),DATE(G2,10,1)-WEEKDAY(DATE(G2,10,1),1)+8)</f>
        <v>43738</v>
      </c>
      <c r="H24" s="1496">
        <f>IF(WEEKDAY(DATE(H2,10,1),1)=1,DATE(H2,10,1),DATE(H2,10,1)-WEEKDAY(DATE(H2,10,1),1)+8)</f>
        <v>44109</v>
      </c>
      <c r="I24" s="1453">
        <f>IF(WEEKDAY(DATE(I2,10,1),1)=1,DATE(I2,10,1),DATE(I2,10,1)-WEEKDAY(DATE(I2,10,1),1)+8)</f>
        <v>23284</v>
      </c>
    </row>
    <row r="25" spans="2:9" ht="15" customHeight="1" x14ac:dyDescent="0.2">
      <c r="B25" s="117" t="s">
        <v>551</v>
      </c>
      <c r="C25" s="118" t="s">
        <v>528</v>
      </c>
      <c r="D25" s="712" t="s">
        <v>531</v>
      </c>
      <c r="E25" s="712" t="s">
        <v>531</v>
      </c>
      <c r="F25" s="1492">
        <f>DATE(F2,10,3)</f>
        <v>43375</v>
      </c>
      <c r="G25" s="1493">
        <f>DATE(G2,10,3)</f>
        <v>43740</v>
      </c>
      <c r="H25" s="1494">
        <f>DATE(H2,10,3)</f>
        <v>44106</v>
      </c>
      <c r="I25" s="1452">
        <f>DATE(I2,10,3)</f>
        <v>23286</v>
      </c>
    </row>
    <row r="26" spans="2:9" ht="15" customHeight="1" x14ac:dyDescent="0.2">
      <c r="B26" s="117" t="s">
        <v>552</v>
      </c>
      <c r="C26" s="118" t="s">
        <v>533</v>
      </c>
      <c r="D26" s="705" t="s">
        <v>105</v>
      </c>
      <c r="E26" s="712" t="s">
        <v>531</v>
      </c>
      <c r="F26" s="1492">
        <f>DATE(F2,10,26)</f>
        <v>43398</v>
      </c>
      <c r="G26" s="1493">
        <f>DATE(G2,10,26)</f>
        <v>43763</v>
      </c>
      <c r="H26" s="1494">
        <f>DATE(H2,10,26)</f>
        <v>44129</v>
      </c>
      <c r="I26" s="1452">
        <f>DATE(I2,10,26)</f>
        <v>23309</v>
      </c>
    </row>
    <row r="27" spans="2:9" ht="15" customHeight="1" x14ac:dyDescent="0.2">
      <c r="B27" s="117" t="s">
        <v>553</v>
      </c>
      <c r="C27" s="1659" t="s">
        <v>836</v>
      </c>
      <c r="D27" s="712" t="s">
        <v>531</v>
      </c>
      <c r="E27" s="712" t="s">
        <v>531</v>
      </c>
      <c r="F27" s="1492">
        <f>DATE(F2,10,31)</f>
        <v>43403</v>
      </c>
      <c r="G27" s="1493">
        <f>DATE(G2,10,31)</f>
        <v>43768</v>
      </c>
      <c r="H27" s="1494">
        <f>DATE(H2,10,31)</f>
        <v>44134</v>
      </c>
      <c r="I27" s="1452">
        <f>DATE(I2,10,31)</f>
        <v>23314</v>
      </c>
    </row>
    <row r="28" spans="2:9" ht="15" customHeight="1" x14ac:dyDescent="0.2">
      <c r="B28" s="117" t="s">
        <v>554</v>
      </c>
      <c r="C28" s="118" t="s">
        <v>555</v>
      </c>
      <c r="D28" s="705" t="s">
        <v>105</v>
      </c>
      <c r="E28" s="712" t="s">
        <v>531</v>
      </c>
      <c r="F28" s="1492">
        <f>DATE(F2,11,1)</f>
        <v>43404</v>
      </c>
      <c r="G28" s="1493">
        <f>DATE(G2,11,1)</f>
        <v>43769</v>
      </c>
      <c r="H28" s="1494">
        <f>DATE(H2,11,1)</f>
        <v>44135</v>
      </c>
      <c r="I28" s="1452">
        <f>DATE(I2,11,1)</f>
        <v>23315</v>
      </c>
    </row>
    <row r="29" spans="2:9" ht="15" customHeight="1" x14ac:dyDescent="0.2">
      <c r="B29" s="638" t="s">
        <v>556</v>
      </c>
      <c r="C29" s="118" t="s">
        <v>533</v>
      </c>
      <c r="D29" s="712" t="s">
        <v>531</v>
      </c>
      <c r="E29" s="712" t="s">
        <v>531</v>
      </c>
      <c r="F29" s="1495">
        <f>DATE(F2,11,2)</f>
        <v>43405</v>
      </c>
      <c r="G29" s="1450">
        <f>DATE(G2,11,2)</f>
        <v>43770</v>
      </c>
      <c r="H29" s="1496">
        <f>DATE(H2,11,2)</f>
        <v>44136</v>
      </c>
      <c r="I29" s="1453">
        <f>DATE(I2,11,2)</f>
        <v>23316</v>
      </c>
    </row>
    <row r="30" spans="2:9" ht="15" customHeight="1" x14ac:dyDescent="0.2">
      <c r="B30" s="117" t="s">
        <v>557</v>
      </c>
      <c r="C30" s="118" t="s">
        <v>558</v>
      </c>
      <c r="D30" s="712" t="s">
        <v>531</v>
      </c>
      <c r="E30" s="712" t="s">
        <v>531</v>
      </c>
      <c r="F30" s="1492">
        <f>F32-11</f>
        <v>43419</v>
      </c>
      <c r="G30" s="1493">
        <f>G32-11</f>
        <v>43790</v>
      </c>
      <c r="H30" s="1494">
        <f>H32-11</f>
        <v>44154</v>
      </c>
      <c r="I30" s="1452">
        <f>I32-11</f>
        <v>23336</v>
      </c>
    </row>
    <row r="31" spans="2:9" ht="15" customHeight="1" x14ac:dyDescent="0.2">
      <c r="B31" s="638" t="s">
        <v>559</v>
      </c>
      <c r="C31" s="118" t="s">
        <v>533</v>
      </c>
      <c r="D31" s="712" t="s">
        <v>531</v>
      </c>
      <c r="E31" s="712" t="s">
        <v>531</v>
      </c>
      <c r="F31" s="1495">
        <f>F32-7</f>
        <v>43423</v>
      </c>
      <c r="G31" s="1450">
        <f>G32-7</f>
        <v>43794</v>
      </c>
      <c r="H31" s="1496">
        <f>H32-7</f>
        <v>44158</v>
      </c>
      <c r="I31" s="1453">
        <f>I32-7</f>
        <v>23340</v>
      </c>
    </row>
    <row r="32" spans="2:9" ht="15" customHeight="1" x14ac:dyDescent="0.2">
      <c r="B32" s="638" t="s">
        <v>560</v>
      </c>
      <c r="C32" s="118" t="s">
        <v>533</v>
      </c>
      <c r="D32" s="712" t="s">
        <v>531</v>
      </c>
      <c r="E32" s="712" t="s">
        <v>531</v>
      </c>
      <c r="F32" s="1495">
        <f>IF(WEEKDAY(DATE(F2,11,27),1)=1,DATE(F2,11,27),DATE(F2,11,27)-WEEKDAY(DATE(F2,11,27),1)+8)</f>
        <v>43430</v>
      </c>
      <c r="G32" s="1450">
        <f>IF(WEEKDAY(DATE(G2,11,27),1)=1,DATE(G2,11,27),DATE(G2,11,27)-WEEKDAY(DATE(G2,11,27),1)+8)</f>
        <v>43801</v>
      </c>
      <c r="H32" s="1496">
        <f>IF(WEEKDAY(DATE(H2,11,27),1)=1,DATE(H2,11,27),DATE(H2,11,27)-WEEKDAY(DATE(H2,11,27),1)+8)</f>
        <v>44165</v>
      </c>
      <c r="I32" s="1453">
        <f>IF(WEEKDAY(DATE(I2,11,27),1)=1,DATE(I2,11,27),DATE(I2,11,27)-WEEKDAY(DATE(I2,11,27),1)+8)</f>
        <v>23347</v>
      </c>
    </row>
    <row r="33" spans="2:11" ht="15" customHeight="1" x14ac:dyDescent="0.2">
      <c r="B33" s="117" t="s">
        <v>561</v>
      </c>
      <c r="C33" s="118" t="s">
        <v>533</v>
      </c>
      <c r="D33" s="705" t="s">
        <v>105</v>
      </c>
      <c r="E33" s="712" t="s">
        <v>531</v>
      </c>
      <c r="F33" s="1492">
        <f>DATE(F2,12,8)</f>
        <v>43441</v>
      </c>
      <c r="G33" s="1493">
        <f>DATE(G2,12,8)</f>
        <v>43806</v>
      </c>
      <c r="H33" s="1494">
        <f>DATE(H2,12,8)</f>
        <v>44172</v>
      </c>
      <c r="I33" s="1452">
        <f>DATE(I2,12,8)</f>
        <v>23352</v>
      </c>
    </row>
    <row r="34" spans="2:11" ht="15" customHeight="1" x14ac:dyDescent="0.2">
      <c r="B34" s="117" t="s">
        <v>562</v>
      </c>
      <c r="C34" s="713" t="s">
        <v>563</v>
      </c>
      <c r="D34" s="712" t="s">
        <v>531</v>
      </c>
      <c r="E34" s="712" t="s">
        <v>531</v>
      </c>
      <c r="F34" s="1492">
        <f>DATE(F2,12,24)</f>
        <v>43457</v>
      </c>
      <c r="G34" s="1493">
        <f>DATE(G2,12,24)</f>
        <v>43822</v>
      </c>
      <c r="H34" s="1494">
        <f>DATE(H2,12,24)</f>
        <v>44188</v>
      </c>
      <c r="I34" s="1452">
        <f>DATE(I2,12,24)</f>
        <v>23368</v>
      </c>
    </row>
    <row r="35" spans="2:11" ht="15" customHeight="1" x14ac:dyDescent="0.2">
      <c r="B35" s="117" t="s">
        <v>564</v>
      </c>
      <c r="C35" s="118" t="s">
        <v>528</v>
      </c>
      <c r="D35" s="705" t="s">
        <v>105</v>
      </c>
      <c r="E35" s="705" t="s">
        <v>105</v>
      </c>
      <c r="F35" s="1492">
        <f>DATE(F2,12,25)</f>
        <v>43458</v>
      </c>
      <c r="G35" s="1493">
        <f>DATE(G2,12,25)</f>
        <v>43823</v>
      </c>
      <c r="H35" s="1494">
        <f>DATE(H2,12,25)</f>
        <v>44189</v>
      </c>
      <c r="I35" s="1452">
        <f>DATE(I2,12,25)</f>
        <v>23369</v>
      </c>
    </row>
    <row r="36" spans="2:11" ht="14.25" customHeight="1" x14ac:dyDescent="0.2">
      <c r="B36" s="117" t="s">
        <v>565</v>
      </c>
      <c r="C36" s="118" t="s">
        <v>528</v>
      </c>
      <c r="D36" s="705" t="s">
        <v>105</v>
      </c>
      <c r="E36" s="712" t="s">
        <v>531</v>
      </c>
      <c r="F36" s="1492">
        <f>DATE(F2,12,26)</f>
        <v>43459</v>
      </c>
      <c r="G36" s="1493">
        <f>DATE(G2,12,26)</f>
        <v>43824</v>
      </c>
      <c r="H36" s="1494">
        <f>DATE(H2,12,26)</f>
        <v>44190</v>
      </c>
      <c r="I36" s="1452">
        <f>DATE(I2,12,26)</f>
        <v>23370</v>
      </c>
    </row>
    <row r="37" spans="2:11" ht="15.75" customHeight="1" x14ac:dyDescent="0.2">
      <c r="B37" s="117" t="s">
        <v>566</v>
      </c>
      <c r="C37" s="713" t="s">
        <v>563</v>
      </c>
      <c r="D37" s="712" t="s">
        <v>531</v>
      </c>
      <c r="E37" s="712" t="s">
        <v>531</v>
      </c>
      <c r="F37" s="1492">
        <f>DATE(F2,12,31)</f>
        <v>43464</v>
      </c>
      <c r="G37" s="1493">
        <f>DATE(G2,12,31)</f>
        <v>43829</v>
      </c>
      <c r="H37" s="1494">
        <f>DATE(H2,12,31)</f>
        <v>44195</v>
      </c>
      <c r="I37" s="1452">
        <f>DATE(I2,12,31)</f>
        <v>23375</v>
      </c>
    </row>
    <row r="38" spans="2:11" ht="14.25" thickBot="1" x14ac:dyDescent="0.25">
      <c r="B38" s="119"/>
      <c r="C38" s="590" t="s">
        <v>567</v>
      </c>
      <c r="D38" s="706"/>
      <c r="E38" s="706"/>
      <c r="F38" s="1497"/>
      <c r="G38" s="637"/>
      <c r="H38" s="1498"/>
      <c r="I38" s="1454"/>
    </row>
    <row r="39" spans="2:11" ht="7.5" customHeight="1" x14ac:dyDescent="0.2">
      <c r="B39" s="120"/>
      <c r="C39" s="120"/>
      <c r="D39" s="132"/>
      <c r="E39" s="132"/>
      <c r="F39" s="120"/>
      <c r="G39" s="121"/>
      <c r="H39" s="120"/>
    </row>
    <row r="40" spans="2:11" ht="15.75" x14ac:dyDescent="0.2">
      <c r="B40" s="717"/>
      <c r="C40" s="124"/>
      <c r="D40" s="718"/>
      <c r="E40" s="718"/>
      <c r="F40" s="123"/>
      <c r="G40" s="719"/>
      <c r="H40" s="123"/>
      <c r="I40" s="124"/>
    </row>
    <row r="41" spans="2:11" x14ac:dyDescent="0.2">
      <c r="B41" s="1891" t="s">
        <v>769</v>
      </c>
      <c r="C41" s="1642" t="s">
        <v>646</v>
      </c>
      <c r="D41" s="7"/>
      <c r="E41" s="7"/>
      <c r="F41" s="24" t="s">
        <v>568</v>
      </c>
      <c r="G41" s="120"/>
      <c r="H41" s="120"/>
      <c r="I41" s="126"/>
    </row>
    <row r="42" spans="2:11" x14ac:dyDescent="0.2">
      <c r="B42" s="1892" t="s">
        <v>770</v>
      </c>
      <c r="C42" s="125" t="s">
        <v>570</v>
      </c>
      <c r="D42" s="7"/>
      <c r="E42" s="7"/>
      <c r="F42" s="24" t="s">
        <v>569</v>
      </c>
      <c r="G42" s="120"/>
      <c r="H42" s="120"/>
      <c r="I42" s="126"/>
    </row>
    <row r="43" spans="2:11" s="57" customFormat="1" x14ac:dyDescent="0.2">
      <c r="B43" s="1641" t="s">
        <v>771</v>
      </c>
      <c r="C43" s="1642" t="s">
        <v>647</v>
      </c>
      <c r="D43" s="7"/>
      <c r="E43" s="7"/>
      <c r="G43" s="120"/>
      <c r="H43" s="120"/>
      <c r="I43" s="126"/>
      <c r="K43"/>
    </row>
    <row r="44" spans="2:11" x14ac:dyDescent="0.2">
      <c r="B44" s="1893" t="s">
        <v>772</v>
      </c>
      <c r="C44" s="1642" t="s">
        <v>648</v>
      </c>
      <c r="D44" s="7"/>
      <c r="E44" s="7"/>
      <c r="F44" s="24" t="s">
        <v>571</v>
      </c>
      <c r="G44" s="120"/>
      <c r="H44" s="120"/>
      <c r="I44" s="126"/>
      <c r="K44" s="57"/>
    </row>
    <row r="45" spans="2:11" x14ac:dyDescent="0.2">
      <c r="B45" s="1894" t="s">
        <v>773</v>
      </c>
      <c r="C45" s="1642" t="s">
        <v>649</v>
      </c>
      <c r="D45" s="7"/>
      <c r="E45" s="7"/>
      <c r="F45" s="24" t="s">
        <v>572</v>
      </c>
      <c r="G45" s="120"/>
      <c r="H45" s="120"/>
      <c r="I45" s="126"/>
    </row>
    <row r="46" spans="2:11" x14ac:dyDescent="0.2">
      <c r="B46" s="1641" t="s">
        <v>774</v>
      </c>
      <c r="C46" s="1895" t="s">
        <v>650</v>
      </c>
      <c r="D46" s="7"/>
      <c r="E46" s="7"/>
      <c r="F46" s="714" t="s">
        <v>574</v>
      </c>
      <c r="G46" s="716"/>
      <c r="H46" s="716"/>
      <c r="I46" s="720"/>
    </row>
    <row r="47" spans="2:11" x14ac:dyDescent="0.2">
      <c r="B47" s="1641" t="s">
        <v>775</v>
      </c>
      <c r="C47" s="1642" t="s">
        <v>651</v>
      </c>
      <c r="D47" s="715"/>
      <c r="E47" s="715"/>
      <c r="F47" s="714"/>
      <c r="G47" s="716"/>
      <c r="H47" s="716"/>
      <c r="I47" s="720"/>
    </row>
    <row r="48" spans="2:11" x14ac:dyDescent="0.2">
      <c r="B48" s="1641" t="s">
        <v>776</v>
      </c>
      <c r="C48" s="1896" t="s">
        <v>573</v>
      </c>
      <c r="D48" s="715"/>
      <c r="E48" s="715"/>
      <c r="F48" s="1643" t="s">
        <v>652</v>
      </c>
      <c r="G48" s="716"/>
      <c r="H48" s="716"/>
      <c r="I48" s="720"/>
    </row>
    <row r="49" spans="2:10" ht="13.5" x14ac:dyDescent="0.25">
      <c r="B49" s="127"/>
      <c r="C49" s="128"/>
      <c r="D49" s="707"/>
      <c r="E49" s="707"/>
      <c r="F49" s="699"/>
      <c r="G49" s="129"/>
      <c r="H49" s="129"/>
      <c r="I49" s="130"/>
      <c r="J49" s="677"/>
    </row>
    <row r="50" spans="2:10" ht="13.5" x14ac:dyDescent="0.25">
      <c r="J50" s="677"/>
    </row>
    <row r="51" spans="2:10" ht="15" x14ac:dyDescent="0.25">
      <c r="B51" s="678" t="s">
        <v>575</v>
      </c>
      <c r="C51" s="679"/>
      <c r="D51" s="708"/>
      <c r="E51" s="708"/>
      <c r="F51" s="679"/>
      <c r="G51" s="679"/>
      <c r="H51" s="679"/>
      <c r="I51" s="681" t="s">
        <v>576</v>
      </c>
      <c r="J51" s="677"/>
    </row>
    <row r="52" spans="2:10" ht="14.25" thickBot="1" x14ac:dyDescent="0.3">
      <c r="B52" s="120"/>
      <c r="C52" s="120"/>
      <c r="D52" s="132"/>
      <c r="E52" s="132"/>
      <c r="F52" s="679"/>
      <c r="G52" s="679"/>
      <c r="H52" s="679"/>
      <c r="I52" s="679"/>
      <c r="J52" s="677"/>
    </row>
    <row r="53" spans="2:10" ht="15" x14ac:dyDescent="0.25">
      <c r="B53" s="682"/>
      <c r="C53" s="700"/>
      <c r="D53" s="709"/>
      <c r="E53" s="709"/>
      <c r="F53" s="682"/>
      <c r="G53" s="683"/>
      <c r="H53" s="684"/>
      <c r="I53" s="685"/>
      <c r="J53" s="677"/>
    </row>
    <row r="54" spans="2:10" ht="13.5" x14ac:dyDescent="0.25">
      <c r="B54" s="686" t="s">
        <v>577</v>
      </c>
      <c r="C54" s="701"/>
      <c r="D54" s="710"/>
      <c r="E54" s="710"/>
      <c r="F54" s="687">
        <f>INT(F2/100)</f>
        <v>20</v>
      </c>
      <c r="G54" s="688">
        <f>INT(G2/100)</f>
        <v>20</v>
      </c>
      <c r="H54" s="689">
        <f>INT(H2/100)</f>
        <v>20</v>
      </c>
      <c r="I54" s="690">
        <f>INT(I2/100)</f>
        <v>19</v>
      </c>
      <c r="J54" s="677"/>
    </row>
    <row r="55" spans="2:10" ht="13.5" x14ac:dyDescent="0.25">
      <c r="B55" s="686" t="s">
        <v>578</v>
      </c>
      <c r="C55" s="701"/>
      <c r="D55" s="710"/>
      <c r="E55" s="710"/>
      <c r="F55" s="687">
        <f>F2-19*INT(F2/19)</f>
        <v>8</v>
      </c>
      <c r="G55" s="688">
        <f>G2-19*INT(G2/19)</f>
        <v>9</v>
      </c>
      <c r="H55" s="689">
        <f>H2-19*INT(H2/19)</f>
        <v>10</v>
      </c>
      <c r="I55" s="690">
        <f>I2-19*INT(I2/19)</f>
        <v>10</v>
      </c>
      <c r="J55" s="677"/>
    </row>
    <row r="56" spans="2:10" ht="13.5" x14ac:dyDescent="0.25">
      <c r="B56" s="686" t="s">
        <v>579</v>
      </c>
      <c r="C56" s="701"/>
      <c r="D56" s="710"/>
      <c r="E56" s="710"/>
      <c r="F56" s="687">
        <f>INT((F54-17)/25)</f>
        <v>0</v>
      </c>
      <c r="G56" s="688">
        <f>INT((G54-17)/25)</f>
        <v>0</v>
      </c>
      <c r="H56" s="689">
        <f>INT((H54-17)/25)</f>
        <v>0</v>
      </c>
      <c r="I56" s="690">
        <f>INT((I54-17)/25)</f>
        <v>0</v>
      </c>
      <c r="J56" s="677"/>
    </row>
    <row r="57" spans="2:10" ht="15.75" x14ac:dyDescent="0.3">
      <c r="B57" s="686" t="s">
        <v>580</v>
      </c>
      <c r="C57" s="701"/>
      <c r="D57" s="710"/>
      <c r="E57" s="710"/>
      <c r="F57" s="687">
        <f>F54-INT(F54/4)-INT((F54-F56)/3)+19*F55+15</f>
        <v>176</v>
      </c>
      <c r="G57" s="688">
        <f>G54-INT(G54/4)-INT((G54-G56)/3)+19*G55+15</f>
        <v>195</v>
      </c>
      <c r="H57" s="689">
        <f>H54-INT(H54/4)-INT((H54-H56)/3)+19*H55+15</f>
        <v>214</v>
      </c>
      <c r="I57" s="690">
        <f>I54-INT(I54/4)-INT((I54-I56)/3)+19*I55+15</f>
        <v>214</v>
      </c>
      <c r="J57" s="677"/>
    </row>
    <row r="58" spans="2:10" ht="15.75" x14ac:dyDescent="0.3">
      <c r="B58" s="686" t="s">
        <v>581</v>
      </c>
      <c r="C58" s="701"/>
      <c r="D58" s="710"/>
      <c r="E58" s="710"/>
      <c r="F58" s="687">
        <f>F57-30*INT(F57/30)</f>
        <v>26</v>
      </c>
      <c r="G58" s="688">
        <f>G57-30*INT(G57/30)</f>
        <v>15</v>
      </c>
      <c r="H58" s="689">
        <f>H57-30*INT(H57/30)</f>
        <v>4</v>
      </c>
      <c r="I58" s="690">
        <f>I57-30*INT(I57/30)</f>
        <v>4</v>
      </c>
      <c r="J58" s="677"/>
    </row>
    <row r="59" spans="2:10" ht="15.75" x14ac:dyDescent="0.3">
      <c r="B59" s="686" t="s">
        <v>582</v>
      </c>
      <c r="C59" s="701"/>
      <c r="D59" s="710"/>
      <c r="E59" s="710"/>
      <c r="F59" s="687">
        <f>F58-INT(F58/28)*(1-INT(F58/28)*INT(29/(F58+1))*INT((21-F55)/11))</f>
        <v>26</v>
      </c>
      <c r="G59" s="688">
        <f>G58-INT(G58/28)*(1-INT(G58/28)*INT(29/(G58+1))*INT((21-G55)/11))</f>
        <v>15</v>
      </c>
      <c r="H59" s="689">
        <f>H58-INT(H58/28)*(1-INT(H58/28)*INT(29/(H58+1))*INT((21-H55)/11))</f>
        <v>4</v>
      </c>
      <c r="I59" s="690">
        <f>I58-INT(I58/28)*(1-INT(I58/28)*INT(29/(I58+1))*INT((21-I55)/11))</f>
        <v>4</v>
      </c>
      <c r="J59" s="677"/>
    </row>
    <row r="60" spans="2:10" ht="15.75" x14ac:dyDescent="0.3">
      <c r="B60" s="686" t="s">
        <v>583</v>
      </c>
      <c r="C60" s="701"/>
      <c r="D60" s="710"/>
      <c r="E60" s="710"/>
      <c r="F60" s="687">
        <f>F2+INT((F2/4)+F59+2-F54+INT(F54/4))</f>
        <v>2540</v>
      </c>
      <c r="G60" s="688">
        <f>G2+INT((G2/4)+G59+2-G54+INT(G54/4))</f>
        <v>2530</v>
      </c>
      <c r="H60" s="689">
        <f>H2+INT((H2/4)+H59+2-H54+INT(H54/4))</f>
        <v>2521</v>
      </c>
      <c r="I60" s="690">
        <f>I2+INT((I2/4)+I59+2-I54+INT(I54/4))</f>
        <v>2449</v>
      </c>
      <c r="J60" s="677"/>
    </row>
    <row r="61" spans="2:10" ht="15.75" x14ac:dyDescent="0.3">
      <c r="B61" s="686" t="s">
        <v>584</v>
      </c>
      <c r="C61" s="701"/>
      <c r="D61" s="710"/>
      <c r="E61" s="710"/>
      <c r="F61" s="687">
        <f>F60-7*INT(F60/7)</f>
        <v>6</v>
      </c>
      <c r="G61" s="688">
        <f>G60-7*INT(G60/7)</f>
        <v>3</v>
      </c>
      <c r="H61" s="689">
        <f>H60-7*INT(H60/7)</f>
        <v>1</v>
      </c>
      <c r="I61" s="690">
        <f>I60-7*INT(I60/7)</f>
        <v>6</v>
      </c>
      <c r="J61" s="677"/>
    </row>
    <row r="62" spans="2:10" ht="15.75" x14ac:dyDescent="0.3">
      <c r="B62" s="686" t="s">
        <v>585</v>
      </c>
      <c r="C62" s="701"/>
      <c r="D62" s="710"/>
      <c r="E62" s="710"/>
      <c r="F62" s="687">
        <f>F59-F61</f>
        <v>20</v>
      </c>
      <c r="G62" s="688">
        <f>G59-G61</f>
        <v>12</v>
      </c>
      <c r="H62" s="689">
        <f>H59-H61</f>
        <v>3</v>
      </c>
      <c r="I62" s="690">
        <f>I59-I61</f>
        <v>-2</v>
      </c>
      <c r="J62" s="677"/>
    </row>
    <row r="63" spans="2:10" ht="13.5" x14ac:dyDescent="0.25">
      <c r="B63" s="686" t="s">
        <v>586</v>
      </c>
      <c r="C63" s="701"/>
      <c r="D63" s="1606" t="s">
        <v>587</v>
      </c>
      <c r="E63" s="710"/>
      <c r="F63" s="691">
        <f>3+INT((F62+40)/44)</f>
        <v>4</v>
      </c>
      <c r="G63" s="692">
        <f>3+INT((G62+40)/44)</f>
        <v>4</v>
      </c>
      <c r="H63" s="693">
        <f>3+INT((H62+40)/44)</f>
        <v>3</v>
      </c>
      <c r="I63" s="694">
        <f>3+INT((I62+40)/44)</f>
        <v>3</v>
      </c>
      <c r="J63" s="677"/>
    </row>
    <row r="64" spans="2:10" x14ac:dyDescent="0.2">
      <c r="B64" s="686" t="s">
        <v>588</v>
      </c>
      <c r="C64" s="701"/>
      <c r="D64" s="1606" t="s">
        <v>589</v>
      </c>
      <c r="E64" s="710"/>
      <c r="F64" s="691">
        <f>F62+28-31*INT(F63/4)</f>
        <v>17</v>
      </c>
      <c r="G64" s="692">
        <f>G62+28-31*INT(G63/4)</f>
        <v>9</v>
      </c>
      <c r="H64" s="693">
        <f>H62+28-31*INT(H63/4)</f>
        <v>31</v>
      </c>
      <c r="I64" s="694">
        <f>I62+28-31*INT(I63/4)</f>
        <v>26</v>
      </c>
    </row>
    <row r="65" spans="2:9" ht="14.25" thickBot="1" x14ac:dyDescent="0.3">
      <c r="B65" s="695"/>
      <c r="C65" s="702"/>
      <c r="D65" s="711"/>
      <c r="E65" s="711"/>
      <c r="F65" s="695"/>
      <c r="G65" s="696"/>
      <c r="H65" s="697"/>
      <c r="I65" s="698"/>
    </row>
  </sheetData>
  <sheetProtection password="CC1A" sheet="1" objects="1" scenarios="1"/>
  <conditionalFormatting sqref="I33:I37">
    <cfRule type="expression" dxfId="71" priority="127" stopIfTrue="1">
      <formula>WEEKDAY(I33,2)=6</formula>
    </cfRule>
    <cfRule type="expression" dxfId="70" priority="128" stopIfTrue="1">
      <formula>WEEKDAY(I33,2)=7</formula>
    </cfRule>
  </conditionalFormatting>
  <conditionalFormatting sqref="I30">
    <cfRule type="expression" dxfId="69" priority="125" stopIfTrue="1">
      <formula>WEEKDAY(I30,2)=6</formula>
    </cfRule>
    <cfRule type="expression" dxfId="68" priority="126" stopIfTrue="1">
      <formula>WEEKDAY(I30,2)=7</formula>
    </cfRule>
  </conditionalFormatting>
  <conditionalFormatting sqref="I25:I28">
    <cfRule type="expression" dxfId="67" priority="123" stopIfTrue="1">
      <formula>WEEKDAY(I25,2)=6</formula>
    </cfRule>
    <cfRule type="expression" dxfId="66" priority="124" stopIfTrue="1">
      <formula>WEEKDAY(I25,2)=7</formula>
    </cfRule>
  </conditionalFormatting>
  <conditionalFormatting sqref="I21:I22">
    <cfRule type="expression" dxfId="65" priority="121" stopIfTrue="1">
      <formula>WEEKDAY(I21,2)=6</formula>
    </cfRule>
    <cfRule type="expression" dxfId="64" priority="122" stopIfTrue="1">
      <formula>WEEKDAY(I21,2)=7</formula>
    </cfRule>
  </conditionalFormatting>
  <conditionalFormatting sqref="I16:I19">
    <cfRule type="expression" dxfId="63" priority="119" stopIfTrue="1">
      <formula>WEEKDAY(I16,2)=6</formula>
    </cfRule>
    <cfRule type="expression" dxfId="62" priority="120" stopIfTrue="1">
      <formula>WEEKDAY(I16,2)=7</formula>
    </cfRule>
  </conditionalFormatting>
  <conditionalFormatting sqref="I10:I13">
    <cfRule type="expression" dxfId="61" priority="117" stopIfTrue="1">
      <formula>WEEKDAY(I10,2)=6</formula>
    </cfRule>
    <cfRule type="expression" dxfId="60" priority="118" stopIfTrue="1">
      <formula>WEEKDAY(I10,2)=7</formula>
    </cfRule>
  </conditionalFormatting>
  <conditionalFormatting sqref="I4:I5">
    <cfRule type="expression" dxfId="59" priority="115" stopIfTrue="1">
      <formula>WEEKDAY(I4,2)=6</formula>
    </cfRule>
    <cfRule type="expression" dxfId="58" priority="116" stopIfTrue="1">
      <formula>WEEKDAY(I4,2)=7</formula>
    </cfRule>
  </conditionalFormatting>
  <conditionalFormatting sqref="H33:H37">
    <cfRule type="expression" dxfId="57" priority="57" stopIfTrue="1">
      <formula>WEEKDAY(H33,2)=6</formula>
    </cfRule>
    <cfRule type="expression" dxfId="56" priority="58" stopIfTrue="1">
      <formula>WEEKDAY(H33,2)=7</formula>
    </cfRule>
  </conditionalFormatting>
  <conditionalFormatting sqref="H30">
    <cfRule type="expression" dxfId="55" priority="55" stopIfTrue="1">
      <formula>WEEKDAY(H30,2)=6</formula>
    </cfRule>
    <cfRule type="expression" dxfId="54" priority="56" stopIfTrue="1">
      <formula>WEEKDAY(H30,2)=7</formula>
    </cfRule>
  </conditionalFormatting>
  <conditionalFormatting sqref="H25:H28">
    <cfRule type="expression" dxfId="53" priority="53" stopIfTrue="1">
      <formula>WEEKDAY(H25,2)=6</formula>
    </cfRule>
    <cfRule type="expression" dxfId="52" priority="54" stopIfTrue="1">
      <formula>WEEKDAY(H25,2)=7</formula>
    </cfRule>
  </conditionalFormatting>
  <conditionalFormatting sqref="H21:H22">
    <cfRule type="expression" dxfId="51" priority="51" stopIfTrue="1">
      <formula>WEEKDAY(H21,2)=6</formula>
    </cfRule>
    <cfRule type="expression" dxfId="50" priority="52" stopIfTrue="1">
      <formula>WEEKDAY(H21,2)=7</formula>
    </cfRule>
  </conditionalFormatting>
  <conditionalFormatting sqref="H16:H19">
    <cfRule type="expression" dxfId="49" priority="49" stopIfTrue="1">
      <formula>WEEKDAY(H16,2)=6</formula>
    </cfRule>
    <cfRule type="expression" dxfId="48" priority="50" stopIfTrue="1">
      <formula>WEEKDAY(H16,2)=7</formula>
    </cfRule>
  </conditionalFormatting>
  <conditionalFormatting sqref="H10:H13">
    <cfRule type="expression" dxfId="47" priority="47" stopIfTrue="1">
      <formula>WEEKDAY(H10,2)=6</formula>
    </cfRule>
    <cfRule type="expression" dxfId="46" priority="48" stopIfTrue="1">
      <formula>WEEKDAY(H10,2)=7</formula>
    </cfRule>
  </conditionalFormatting>
  <conditionalFormatting sqref="H4:H5">
    <cfRule type="expression" dxfId="45" priority="45" stopIfTrue="1">
      <formula>WEEKDAY(H4,2)=6</formula>
    </cfRule>
    <cfRule type="expression" dxfId="44" priority="46" stopIfTrue="1">
      <formula>WEEKDAY(H4,2)=7</formula>
    </cfRule>
  </conditionalFormatting>
  <conditionalFormatting sqref="G33:G37">
    <cfRule type="expression" dxfId="43" priority="43" stopIfTrue="1">
      <formula>WEEKDAY(G33,2)=6</formula>
    </cfRule>
    <cfRule type="expression" dxfId="42" priority="44" stopIfTrue="1">
      <formula>WEEKDAY(G33,2)=7</formula>
    </cfRule>
  </conditionalFormatting>
  <conditionalFormatting sqref="G30">
    <cfRule type="expression" dxfId="41" priority="41" stopIfTrue="1">
      <formula>WEEKDAY(G30,2)=6</formula>
    </cfRule>
    <cfRule type="expression" dxfId="40" priority="42" stopIfTrue="1">
      <formula>WEEKDAY(G30,2)=7</formula>
    </cfRule>
  </conditionalFormatting>
  <conditionalFormatting sqref="G25:G28">
    <cfRule type="expression" dxfId="39" priority="39" stopIfTrue="1">
      <formula>WEEKDAY(G25,2)=6</formula>
    </cfRule>
    <cfRule type="expression" dxfId="38" priority="40" stopIfTrue="1">
      <formula>WEEKDAY(G25,2)=7</formula>
    </cfRule>
  </conditionalFormatting>
  <conditionalFormatting sqref="G21:G22">
    <cfRule type="expression" dxfId="37" priority="37" stopIfTrue="1">
      <formula>WEEKDAY(G21,2)=6</formula>
    </cfRule>
    <cfRule type="expression" dxfId="36" priority="38" stopIfTrue="1">
      <formula>WEEKDAY(G21,2)=7</formula>
    </cfRule>
  </conditionalFormatting>
  <conditionalFormatting sqref="G16:G19">
    <cfRule type="expression" dxfId="35" priority="35" stopIfTrue="1">
      <formula>WEEKDAY(G16,2)=6</formula>
    </cfRule>
    <cfRule type="expression" dxfId="34" priority="36" stopIfTrue="1">
      <formula>WEEKDAY(G16,2)=7</formula>
    </cfRule>
  </conditionalFormatting>
  <conditionalFormatting sqref="G10:G13">
    <cfRule type="expression" dxfId="33" priority="33" stopIfTrue="1">
      <formula>WEEKDAY(G10,2)=6</formula>
    </cfRule>
    <cfRule type="expression" dxfId="32" priority="34" stopIfTrue="1">
      <formula>WEEKDAY(G10,2)=7</formula>
    </cfRule>
  </conditionalFormatting>
  <conditionalFormatting sqref="G4:G5">
    <cfRule type="expression" dxfId="31" priority="31" stopIfTrue="1">
      <formula>WEEKDAY(G4,2)=6</formula>
    </cfRule>
    <cfRule type="expression" dxfId="30" priority="32" stopIfTrue="1">
      <formula>WEEKDAY(G4,2)=7</formula>
    </cfRule>
  </conditionalFormatting>
  <conditionalFormatting sqref="F33:F37">
    <cfRule type="expression" dxfId="29" priority="29" stopIfTrue="1">
      <formula>WEEKDAY(F33,2)=6</formula>
    </cfRule>
    <cfRule type="expression" dxfId="28" priority="30" stopIfTrue="1">
      <formula>WEEKDAY(F33,2)=7</formula>
    </cfRule>
  </conditionalFormatting>
  <conditionalFormatting sqref="F30">
    <cfRule type="expression" dxfId="27" priority="27" stopIfTrue="1">
      <formula>WEEKDAY(F30,2)=6</formula>
    </cfRule>
    <cfRule type="expression" dxfId="26" priority="28" stopIfTrue="1">
      <formula>WEEKDAY(F30,2)=7</formula>
    </cfRule>
  </conditionalFormatting>
  <conditionalFormatting sqref="F25:F28">
    <cfRule type="expression" dxfId="25" priority="25" stopIfTrue="1">
      <formula>WEEKDAY(F25,2)=6</formula>
    </cfRule>
    <cfRule type="expression" dxfId="24" priority="26" stopIfTrue="1">
      <formula>WEEKDAY(F25,2)=7</formula>
    </cfRule>
  </conditionalFormatting>
  <conditionalFormatting sqref="F21:F22">
    <cfRule type="expression" dxfId="23" priority="23" stopIfTrue="1">
      <formula>WEEKDAY(F21,2)=6</formula>
    </cfRule>
    <cfRule type="expression" dxfId="22" priority="24" stopIfTrue="1">
      <formula>WEEKDAY(F21,2)=7</formula>
    </cfRule>
  </conditionalFormatting>
  <conditionalFormatting sqref="F16:F19">
    <cfRule type="expression" dxfId="21" priority="21" stopIfTrue="1">
      <formula>WEEKDAY(F16,2)=6</formula>
    </cfRule>
    <cfRule type="expression" dxfId="20" priority="22" stopIfTrue="1">
      <formula>WEEKDAY(F16,2)=7</formula>
    </cfRule>
  </conditionalFormatting>
  <conditionalFormatting sqref="F10:F13">
    <cfRule type="expression" dxfId="19" priority="19" stopIfTrue="1">
      <formula>WEEKDAY(F10,2)=6</formula>
    </cfRule>
    <cfRule type="expression" dxfId="18" priority="20" stopIfTrue="1">
      <formula>WEEKDAY(F10,2)=7</formula>
    </cfRule>
  </conditionalFormatting>
  <conditionalFormatting sqref="F4:F5">
    <cfRule type="expression" dxfId="17" priority="17" stopIfTrue="1">
      <formula>WEEKDAY(F4,2)=6</formula>
    </cfRule>
    <cfRule type="expression" dxfId="16" priority="18" stopIfTrue="1">
      <formula>WEEKDAY(F4,2)=7</formula>
    </cfRule>
  </conditionalFormatting>
  <conditionalFormatting sqref="I9">
    <cfRule type="expression" dxfId="15" priority="15" stopIfTrue="1">
      <formula>WEEKDAY(I9,2)=6</formula>
    </cfRule>
    <cfRule type="expression" dxfId="14" priority="16" stopIfTrue="1">
      <formula>WEEKDAY(I9,2)=7</formula>
    </cfRule>
  </conditionalFormatting>
  <conditionalFormatting sqref="H9">
    <cfRule type="expression" dxfId="13" priority="13" stopIfTrue="1">
      <formula>WEEKDAY(H9,2)=6</formula>
    </cfRule>
    <cfRule type="expression" dxfId="12" priority="14" stopIfTrue="1">
      <formula>WEEKDAY(H9,2)=7</formula>
    </cfRule>
  </conditionalFormatting>
  <conditionalFormatting sqref="G9">
    <cfRule type="expression" dxfId="11" priority="11" stopIfTrue="1">
      <formula>WEEKDAY(G9,2)=6</formula>
    </cfRule>
    <cfRule type="expression" dxfId="10" priority="12" stopIfTrue="1">
      <formula>WEEKDAY(G9,2)=7</formula>
    </cfRule>
  </conditionalFormatting>
  <conditionalFormatting sqref="F9">
    <cfRule type="expression" dxfId="9" priority="9" stopIfTrue="1">
      <formula>WEEKDAY(F9,2)=6</formula>
    </cfRule>
    <cfRule type="expression" dxfId="8" priority="10" stopIfTrue="1">
      <formula>WEEKDAY(F9,2)=7</formula>
    </cfRule>
  </conditionalFormatting>
  <conditionalFormatting sqref="I23">
    <cfRule type="expression" dxfId="7" priority="7" stopIfTrue="1">
      <formula>WEEKDAY(I23,2)=6</formula>
    </cfRule>
    <cfRule type="expression" dxfId="6" priority="8" stopIfTrue="1">
      <formula>WEEKDAY(I23,2)=7</formula>
    </cfRule>
  </conditionalFormatting>
  <conditionalFormatting sqref="H23">
    <cfRule type="expression" dxfId="5" priority="5" stopIfTrue="1">
      <formula>WEEKDAY(H23,2)=6</formula>
    </cfRule>
    <cfRule type="expression" dxfId="4" priority="6" stopIfTrue="1">
      <formula>WEEKDAY(H23,2)=7</formula>
    </cfRule>
  </conditionalFormatting>
  <conditionalFormatting sqref="G23">
    <cfRule type="expression" dxfId="3" priority="3" stopIfTrue="1">
      <formula>WEEKDAY(G23,2)=6</formula>
    </cfRule>
    <cfRule type="expression" dxfId="2" priority="4" stopIfTrue="1">
      <formula>WEEKDAY(G23,2)=7</formula>
    </cfRule>
  </conditionalFormatting>
  <conditionalFormatting sqref="F23">
    <cfRule type="expression" dxfId="1" priority="1" stopIfTrue="1">
      <formula>WEEKDAY(F23,2)=6</formula>
    </cfRule>
    <cfRule type="expression" dxfId="0" priority="2" stopIfTrue="1">
      <formula>WEEKDAY(F23,2)=7</formula>
    </cfRule>
  </conditionalFormatting>
  <printOptions horizontalCentered="1"/>
  <pageMargins left="0.51181102362204722" right="0.51181102362204722" top="0.95" bottom="0.74803149606299213" header="0.51181102362204722" footer="0.51181102362204722"/>
  <pageSetup paperSize="9" scale="71" orientation="portrait" horizontalDpi="300" verticalDpi="300" r:id="rId1"/>
  <headerFooter alignWithMargins="0">
    <oddHeader>&amp;L&amp;F 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1"/>
  <sheetViews>
    <sheetView showGridLines="0" zoomScaleNormal="100" workbookViewId="0"/>
  </sheetViews>
  <sheetFormatPr baseColWidth="10" defaultRowHeight="12.75" x14ac:dyDescent="0.2"/>
  <cols>
    <col min="1" max="1" width="2" customWidth="1"/>
    <col min="2" max="3" width="2.7109375" customWidth="1"/>
    <col min="4" max="4" width="19.5703125" customWidth="1"/>
    <col min="5" max="5" width="13" customWidth="1"/>
    <col min="6" max="6" width="18.7109375" customWidth="1"/>
    <col min="7" max="7" width="25.28515625" customWidth="1"/>
    <col min="8" max="8" width="21.85546875" customWidth="1"/>
    <col min="9" max="9" width="13.7109375" customWidth="1"/>
    <col min="10" max="10" width="25.42578125" bestFit="1" customWidth="1"/>
    <col min="11" max="12" width="13.28515625" customWidth="1"/>
  </cols>
  <sheetData>
    <row r="1" spans="1:11" ht="28.5" customHeight="1" thickBot="1" x14ac:dyDescent="0.25">
      <c r="B1" s="111" t="str">
        <f>CONCATENATE("Ferientermine ",Jahr)</f>
        <v>Ferientermine 2023</v>
      </c>
      <c r="E1" s="131"/>
      <c r="K1" s="150" t="s">
        <v>143</v>
      </c>
    </row>
    <row r="2" spans="1:11" s="51" customFormat="1" ht="19.5" customHeight="1" thickBot="1" x14ac:dyDescent="0.25">
      <c r="A2" s="132"/>
      <c r="B2" s="2145" t="s">
        <v>590</v>
      </c>
      <c r="C2" s="2145"/>
      <c r="D2" s="2146"/>
      <c r="E2" s="133" t="s">
        <v>515</v>
      </c>
      <c r="F2" s="134" t="s">
        <v>591</v>
      </c>
      <c r="G2" s="134" t="s">
        <v>643</v>
      </c>
      <c r="H2" s="134" t="s">
        <v>644</v>
      </c>
      <c r="I2" s="134" t="s">
        <v>592</v>
      </c>
      <c r="J2" s="134" t="s">
        <v>593</v>
      </c>
      <c r="K2" s="135" t="s">
        <v>515</v>
      </c>
    </row>
    <row r="3" spans="1:11" ht="15" customHeight="1" x14ac:dyDescent="0.2">
      <c r="A3" s="120"/>
      <c r="B3" s="1983" t="str">
        <f>CONCATENATE(" Schuljahr (",RIGHT(TEXT(Jahr-1,"0"),2),"/",RIGHT(TEXT(Jahr,"0"),2),") (",RIGHT(TEXT(Jahr,"0"),2),"/",RIGHT(TEXT(Jahr+1,"0"),2),")")</f>
        <v xml:space="preserve"> Schuljahr (22/23) (23/24)</v>
      </c>
      <c r="C3" s="1991"/>
      <c r="D3" s="1987"/>
      <c r="E3" s="1343" t="s">
        <v>615</v>
      </c>
      <c r="F3" s="1639"/>
      <c r="G3" s="1639"/>
      <c r="H3" s="1639"/>
      <c r="I3" s="1639"/>
      <c r="J3" s="1639"/>
      <c r="K3" s="1640"/>
    </row>
    <row r="4" spans="1:11" s="35" customFormat="1" ht="15" customHeight="1" x14ac:dyDescent="0.2">
      <c r="A4" s="136"/>
      <c r="B4" s="1984">
        <v>5</v>
      </c>
      <c r="C4" s="1992">
        <v>5</v>
      </c>
      <c r="D4" s="1988" t="s">
        <v>328</v>
      </c>
      <c r="E4" s="1323" t="s">
        <v>790</v>
      </c>
      <c r="F4" s="1839" t="s">
        <v>594</v>
      </c>
      <c r="G4" s="1840" t="s">
        <v>864</v>
      </c>
      <c r="H4" s="1840" t="s">
        <v>876</v>
      </c>
      <c r="I4" s="1840" t="s">
        <v>884</v>
      </c>
      <c r="J4" s="1840" t="s">
        <v>895</v>
      </c>
      <c r="K4" s="1841" t="s">
        <v>906</v>
      </c>
    </row>
    <row r="5" spans="1:11" s="35" customFormat="1" ht="15" customHeight="1" x14ac:dyDescent="0.2">
      <c r="A5" s="136"/>
      <c r="B5" s="1985">
        <v>0</v>
      </c>
      <c r="C5" s="1993">
        <v>0</v>
      </c>
      <c r="D5" s="1989" t="s">
        <v>332</v>
      </c>
      <c r="E5" s="1324" t="s">
        <v>791</v>
      </c>
      <c r="F5" s="1842" t="s">
        <v>594</v>
      </c>
      <c r="G5" s="1843" t="s">
        <v>865</v>
      </c>
      <c r="H5" s="1844" t="s">
        <v>876</v>
      </c>
      <c r="I5" s="1844" t="s">
        <v>885</v>
      </c>
      <c r="J5" s="1844" t="s">
        <v>895</v>
      </c>
      <c r="K5" s="1845" t="s">
        <v>906</v>
      </c>
    </row>
    <row r="6" spans="1:11" s="35" customFormat="1" ht="15" customHeight="1" x14ac:dyDescent="0.2">
      <c r="A6" s="136"/>
      <c r="B6" s="1984">
        <v>0</v>
      </c>
      <c r="C6" s="1992">
        <v>0</v>
      </c>
      <c r="D6" s="1988" t="s">
        <v>337</v>
      </c>
      <c r="E6" s="1323" t="s">
        <v>792</v>
      </c>
      <c r="F6" s="1840" t="s">
        <v>855</v>
      </c>
      <c r="G6" s="1840" t="s">
        <v>866</v>
      </c>
      <c r="H6" s="1849" t="s">
        <v>877</v>
      </c>
      <c r="I6" s="1840" t="s">
        <v>886</v>
      </c>
      <c r="J6" s="1840" t="s">
        <v>896</v>
      </c>
      <c r="K6" s="1841" t="s">
        <v>906</v>
      </c>
    </row>
    <row r="7" spans="1:11" s="35" customFormat="1" ht="15" customHeight="1" x14ac:dyDescent="0.2">
      <c r="A7" s="136"/>
      <c r="B7" s="1985">
        <v>1</v>
      </c>
      <c r="C7" s="1993">
        <v>2</v>
      </c>
      <c r="D7" s="1989" t="s">
        <v>341</v>
      </c>
      <c r="E7" s="1324" t="s">
        <v>793</v>
      </c>
      <c r="F7" s="1844" t="s">
        <v>856</v>
      </c>
      <c r="G7" s="1843" t="s">
        <v>866</v>
      </c>
      <c r="H7" s="1842" t="s">
        <v>594</v>
      </c>
      <c r="I7" s="1844" t="s">
        <v>889</v>
      </c>
      <c r="J7" s="1844" t="s">
        <v>897</v>
      </c>
      <c r="K7" s="1845" t="s">
        <v>906</v>
      </c>
    </row>
    <row r="8" spans="1:11" s="35" customFormat="1" ht="15" customHeight="1" x14ac:dyDescent="0.2">
      <c r="A8" s="136"/>
      <c r="B8" s="1984">
        <v>0</v>
      </c>
      <c r="C8" s="1992">
        <v>0</v>
      </c>
      <c r="D8" s="1988" t="s">
        <v>811</v>
      </c>
      <c r="E8" s="1323" t="s">
        <v>645</v>
      </c>
      <c r="F8" s="1840" t="s">
        <v>857</v>
      </c>
      <c r="G8" s="1840" t="s">
        <v>867</v>
      </c>
      <c r="H8" s="1849" t="s">
        <v>877</v>
      </c>
      <c r="I8" s="1840" t="s">
        <v>887</v>
      </c>
      <c r="J8" s="1840" t="s">
        <v>898</v>
      </c>
      <c r="K8" s="1841" t="s">
        <v>906</v>
      </c>
    </row>
    <row r="9" spans="1:11" s="35" customFormat="1" ht="15" customHeight="1" x14ac:dyDescent="0.2">
      <c r="A9" s="136"/>
      <c r="B9" s="1985">
        <v>0</v>
      </c>
      <c r="C9" s="1993">
        <v>0</v>
      </c>
      <c r="D9" s="1989" t="s">
        <v>812</v>
      </c>
      <c r="E9" s="1324" t="s">
        <v>645</v>
      </c>
      <c r="F9" s="1842" t="s">
        <v>858</v>
      </c>
      <c r="G9" s="1844" t="s">
        <v>868</v>
      </c>
      <c r="H9" s="1844" t="s">
        <v>878</v>
      </c>
      <c r="I9" s="1844" t="s">
        <v>888</v>
      </c>
      <c r="J9" s="1844" t="s">
        <v>899</v>
      </c>
      <c r="K9" s="1845" t="s">
        <v>907</v>
      </c>
    </row>
    <row r="10" spans="1:11" s="35" customFormat="1" ht="15" customHeight="1" x14ac:dyDescent="0.2">
      <c r="A10" s="136"/>
      <c r="B10" s="1984">
        <v>4</v>
      </c>
      <c r="C10" s="1992">
        <v>3</v>
      </c>
      <c r="D10" s="1988" t="s">
        <v>813</v>
      </c>
      <c r="E10" s="1323" t="s">
        <v>795</v>
      </c>
      <c r="F10" s="1840" t="s">
        <v>594</v>
      </c>
      <c r="G10" s="1840" t="s">
        <v>869</v>
      </c>
      <c r="H10" s="1840" t="s">
        <v>594</v>
      </c>
      <c r="I10" s="1840" t="s">
        <v>890</v>
      </c>
      <c r="J10" s="1840" t="s">
        <v>900</v>
      </c>
      <c r="K10" s="1841" t="s">
        <v>908</v>
      </c>
    </row>
    <row r="11" spans="1:11" s="35" customFormat="1" ht="15" customHeight="1" x14ac:dyDescent="0.2">
      <c r="A11" s="136"/>
      <c r="B11" s="1985">
        <v>0</v>
      </c>
      <c r="C11" s="1993">
        <v>0</v>
      </c>
      <c r="D11" s="1989" t="s">
        <v>814</v>
      </c>
      <c r="E11" s="1324" t="s">
        <v>792</v>
      </c>
      <c r="F11" s="1844" t="s">
        <v>859</v>
      </c>
      <c r="G11" s="1844" t="s">
        <v>870</v>
      </c>
      <c r="H11" s="1844" t="s">
        <v>879</v>
      </c>
      <c r="I11" s="1844" t="s">
        <v>891</v>
      </c>
      <c r="J11" s="1843" t="s">
        <v>901</v>
      </c>
      <c r="K11" s="1845" t="s">
        <v>909</v>
      </c>
    </row>
    <row r="12" spans="1:11" s="35" customFormat="1" ht="15" customHeight="1" x14ac:dyDescent="0.2">
      <c r="A12" s="136"/>
      <c r="B12" s="1984">
        <v>0</v>
      </c>
      <c r="C12" s="1992">
        <v>0</v>
      </c>
      <c r="D12" s="1988" t="s">
        <v>815</v>
      </c>
      <c r="E12" s="1323" t="s">
        <v>645</v>
      </c>
      <c r="F12" s="1840" t="s">
        <v>857</v>
      </c>
      <c r="G12" s="1840" t="s">
        <v>867</v>
      </c>
      <c r="H12" s="1849" t="s">
        <v>877</v>
      </c>
      <c r="I12" s="1840" t="s">
        <v>887</v>
      </c>
      <c r="J12" s="1840" t="s">
        <v>898</v>
      </c>
      <c r="K12" s="1841" t="s">
        <v>910</v>
      </c>
    </row>
    <row r="13" spans="1:11" s="35" customFormat="1" ht="15" customHeight="1" x14ac:dyDescent="0.2">
      <c r="A13" s="136"/>
      <c r="B13" s="1985">
        <v>3</v>
      </c>
      <c r="C13" s="1993">
        <v>4</v>
      </c>
      <c r="D13" s="1989" t="s">
        <v>816</v>
      </c>
      <c r="E13" s="1324" t="s">
        <v>645</v>
      </c>
      <c r="F13" s="1842" t="s">
        <v>594</v>
      </c>
      <c r="G13" s="1843" t="s">
        <v>871</v>
      </c>
      <c r="H13" s="2016" t="s">
        <v>880</v>
      </c>
      <c r="I13" s="1844" t="s">
        <v>892</v>
      </c>
      <c r="J13" s="1844" t="s">
        <v>902</v>
      </c>
      <c r="K13" s="1845" t="s">
        <v>667</v>
      </c>
    </row>
    <row r="14" spans="1:11" s="35" customFormat="1" ht="15" customHeight="1" x14ac:dyDescent="0.2">
      <c r="A14" s="136"/>
      <c r="B14" s="1984">
        <v>6</v>
      </c>
      <c r="C14" s="1992">
        <v>6</v>
      </c>
      <c r="D14" s="1988" t="s">
        <v>817</v>
      </c>
      <c r="E14" s="1323" t="s">
        <v>666</v>
      </c>
      <c r="F14" s="1840" t="s">
        <v>594</v>
      </c>
      <c r="G14" s="1840" t="s">
        <v>872</v>
      </c>
      <c r="H14" s="1840" t="s">
        <v>881</v>
      </c>
      <c r="I14" s="1840" t="s">
        <v>890</v>
      </c>
      <c r="J14" s="1840" t="s">
        <v>903</v>
      </c>
      <c r="K14" s="1841" t="s">
        <v>910</v>
      </c>
    </row>
    <row r="15" spans="1:11" s="35" customFormat="1" ht="15" customHeight="1" x14ac:dyDescent="0.2">
      <c r="A15" s="136"/>
      <c r="B15" s="1985">
        <v>1</v>
      </c>
      <c r="C15" s="1993">
        <v>2</v>
      </c>
      <c r="D15" s="1989" t="s">
        <v>818</v>
      </c>
      <c r="E15" s="1324" t="s">
        <v>794</v>
      </c>
      <c r="F15" s="1842" t="s">
        <v>860</v>
      </c>
      <c r="G15" s="1843" t="s">
        <v>870</v>
      </c>
      <c r="H15" s="1846" t="s">
        <v>882</v>
      </c>
      <c r="I15" s="1844" t="s">
        <v>890</v>
      </c>
      <c r="J15" s="1844" t="s">
        <v>904</v>
      </c>
      <c r="K15" s="1845" t="s">
        <v>911</v>
      </c>
    </row>
    <row r="16" spans="1:11" s="35" customFormat="1" ht="15" customHeight="1" x14ac:dyDescent="0.2">
      <c r="A16" s="136"/>
      <c r="B16" s="1984">
        <v>1</v>
      </c>
      <c r="C16" s="1992">
        <v>2</v>
      </c>
      <c r="D16" s="1988" t="s">
        <v>819</v>
      </c>
      <c r="E16" s="1323" t="s">
        <v>792</v>
      </c>
      <c r="F16" s="1840" t="s">
        <v>861</v>
      </c>
      <c r="G16" s="1840" t="s">
        <v>873</v>
      </c>
      <c r="H16" s="1850" t="s">
        <v>849</v>
      </c>
      <c r="I16" s="1840" t="s">
        <v>893</v>
      </c>
      <c r="J16" s="1840" t="s">
        <v>905</v>
      </c>
      <c r="K16" s="1841" t="s">
        <v>666</v>
      </c>
    </row>
    <row r="17" spans="1:11" s="35" customFormat="1" ht="15" customHeight="1" x14ac:dyDescent="0.2">
      <c r="A17" s="136"/>
      <c r="B17" s="1985">
        <v>0</v>
      </c>
      <c r="C17" s="1993">
        <v>1</v>
      </c>
      <c r="D17" s="1989" t="s">
        <v>820</v>
      </c>
      <c r="E17" s="1324" t="s">
        <v>667</v>
      </c>
      <c r="F17" s="1844" t="s">
        <v>862</v>
      </c>
      <c r="G17" s="1843" t="s">
        <v>874</v>
      </c>
      <c r="H17" s="1842" t="s">
        <v>878</v>
      </c>
      <c r="I17" s="1844" t="s">
        <v>887</v>
      </c>
      <c r="J17" s="1844" t="s">
        <v>898</v>
      </c>
      <c r="K17" s="1845" t="s">
        <v>909</v>
      </c>
    </row>
    <row r="18" spans="1:11" s="35" customFormat="1" ht="15" customHeight="1" x14ac:dyDescent="0.2">
      <c r="A18" s="136"/>
      <c r="B18" s="1984">
        <v>2</v>
      </c>
      <c r="C18" s="1992">
        <v>1</v>
      </c>
      <c r="D18" s="1988" t="s">
        <v>821</v>
      </c>
      <c r="E18" s="1323" t="s">
        <v>749</v>
      </c>
      <c r="F18" s="1840" t="s">
        <v>594</v>
      </c>
      <c r="G18" s="1840" t="s">
        <v>875</v>
      </c>
      <c r="H18" s="1840" t="s">
        <v>883</v>
      </c>
      <c r="I18" s="1840" t="s">
        <v>891</v>
      </c>
      <c r="J18" s="1840" t="s">
        <v>903</v>
      </c>
      <c r="K18" s="1841" t="s">
        <v>912</v>
      </c>
    </row>
    <row r="19" spans="1:11" s="35" customFormat="1" ht="15" customHeight="1" thickBot="1" x14ac:dyDescent="0.25">
      <c r="A19" s="136"/>
      <c r="B19" s="1986">
        <v>2</v>
      </c>
      <c r="C19" s="1994">
        <v>2</v>
      </c>
      <c r="D19" s="1990" t="s">
        <v>822</v>
      </c>
      <c r="E19" s="1325" t="s">
        <v>793</v>
      </c>
      <c r="F19" s="1847" t="s">
        <v>863</v>
      </c>
      <c r="G19" s="1847" t="s">
        <v>871</v>
      </c>
      <c r="H19" s="1851" t="s">
        <v>849</v>
      </c>
      <c r="I19" s="1847" t="s">
        <v>894</v>
      </c>
      <c r="J19" s="1847" t="s">
        <v>902</v>
      </c>
      <c r="K19" s="1848" t="s">
        <v>907</v>
      </c>
    </row>
    <row r="20" spans="1:11" ht="20.100000000000001" customHeight="1" x14ac:dyDescent="0.2">
      <c r="D20" s="1291" t="s">
        <v>595</v>
      </c>
      <c r="E20" s="553"/>
      <c r="F20" s="553"/>
      <c r="G20" s="553"/>
      <c r="H20" s="553"/>
      <c r="I20" s="553"/>
      <c r="K20" s="1346" t="s">
        <v>913</v>
      </c>
    </row>
    <row r="21" spans="1:11" ht="21" customHeight="1" x14ac:dyDescent="0.2">
      <c r="D21" s="1290"/>
    </row>
  </sheetData>
  <sheetProtection password="CC1A" sheet="1" objects="1" scenarios="1"/>
  <mergeCells count="1">
    <mergeCell ref="B2:D2"/>
  </mergeCells>
  <printOptions horizontalCentered="1" verticalCentered="1"/>
  <pageMargins left="0.78740157480314965" right="0.78740157480314965" top="0.70866141732283472" bottom="0.70866141732283472" header="0.51181102362204722" footer="0.51181102362204722"/>
  <pageSetup paperSize="9" scale="84" orientation="landscape" horizontalDpi="300" verticalDpi="30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23</vt:i4>
      </vt:variant>
      <vt:variant>
        <vt:lpstr>Benannte Bereiche</vt:lpstr>
      </vt:variant>
      <vt:variant>
        <vt:i4>869</vt:i4>
      </vt:variant>
    </vt:vector>
  </HeadingPairs>
  <TitlesOfParts>
    <vt:vector size="892" baseType="lpstr">
      <vt:lpstr>Übersicht</vt:lpstr>
      <vt:lpstr>Arbeitstage</vt:lpstr>
      <vt:lpstr>Arbeitszeiten</vt:lpstr>
      <vt:lpstr>ZEB</vt:lpstr>
      <vt:lpstr>CATS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Notizen</vt:lpstr>
      <vt:lpstr>Industrie</vt:lpstr>
      <vt:lpstr>Abwesenheit</vt:lpstr>
      <vt:lpstr>Kalender</vt:lpstr>
      <vt:lpstr>Feiertage</vt:lpstr>
      <vt:lpstr>Ferien</vt:lpstr>
      <vt:lpstr>A</vt:lpstr>
      <vt:lpstr>AM_APR</vt:lpstr>
      <vt:lpstr>AM_AUG</vt:lpstr>
      <vt:lpstr>AM_DEZ</vt:lpstr>
      <vt:lpstr>AM_FEB</vt:lpstr>
      <vt:lpstr>AM_JAN</vt:lpstr>
      <vt:lpstr>AM_JUL</vt:lpstr>
      <vt:lpstr>AM_JUN</vt:lpstr>
      <vt:lpstr>AM_MAE</vt:lpstr>
      <vt:lpstr>AM_MAI</vt:lpstr>
      <vt:lpstr>AM_NOV</vt:lpstr>
      <vt:lpstr>AM_OKT</vt:lpstr>
      <vt:lpstr>AM_SEP</vt:lpstr>
      <vt:lpstr>April</vt:lpstr>
      <vt:lpstr>Arbeitstage</vt:lpstr>
      <vt:lpstr>Arbeitstage_APR</vt:lpstr>
      <vt:lpstr>Arbeitstage_AUG</vt:lpstr>
      <vt:lpstr>Arbeitstage_DEZ</vt:lpstr>
      <vt:lpstr>Arbeitstage_FEB</vt:lpstr>
      <vt:lpstr>Arbeitstage_JAN</vt:lpstr>
      <vt:lpstr>Arbeitstage_JUL</vt:lpstr>
      <vt:lpstr>Arbeitstage_JUN</vt:lpstr>
      <vt:lpstr>Arbeitstage_MAE</vt:lpstr>
      <vt:lpstr>Arbeitstage_MAI</vt:lpstr>
      <vt:lpstr>Arbeitstage_NOV</vt:lpstr>
      <vt:lpstr>Arbeitstage_OKT</vt:lpstr>
      <vt:lpstr>Arbeitstage_SEP</vt:lpstr>
      <vt:lpstr>Arbeitstage_ZEB</vt:lpstr>
      <vt:lpstr>AT_APR</vt:lpstr>
      <vt:lpstr>AT_AUG</vt:lpstr>
      <vt:lpstr>AT_DEZ</vt:lpstr>
      <vt:lpstr>AT_DI_APR</vt:lpstr>
      <vt:lpstr>AT_DI_AUG</vt:lpstr>
      <vt:lpstr>AT_DI_DEZ</vt:lpstr>
      <vt:lpstr>AT_DI_FEB</vt:lpstr>
      <vt:lpstr>AT_DI_JAN</vt:lpstr>
      <vt:lpstr>AT_DI_JUL</vt:lpstr>
      <vt:lpstr>AT_DI_JUN</vt:lpstr>
      <vt:lpstr>AT_DI_MAE</vt:lpstr>
      <vt:lpstr>AT_DI_MAI</vt:lpstr>
      <vt:lpstr>AT_DI_NOV</vt:lpstr>
      <vt:lpstr>AT_DI_OKT</vt:lpstr>
      <vt:lpstr>AT_DI_SEP</vt:lpstr>
      <vt:lpstr>AT_DO_APR</vt:lpstr>
      <vt:lpstr>AT_DO_AUG</vt:lpstr>
      <vt:lpstr>AT_DO_DEZ</vt:lpstr>
      <vt:lpstr>AT_DO_FEB</vt:lpstr>
      <vt:lpstr>AT_DO_JAN</vt:lpstr>
      <vt:lpstr>AT_DO_JUL</vt:lpstr>
      <vt:lpstr>AT_DO_JUN</vt:lpstr>
      <vt:lpstr>AT_DO_MAE</vt:lpstr>
      <vt:lpstr>AT_DO_MAI</vt:lpstr>
      <vt:lpstr>AT_DO_NOV</vt:lpstr>
      <vt:lpstr>AT_DO_OKT</vt:lpstr>
      <vt:lpstr>AT_DO_SEP</vt:lpstr>
      <vt:lpstr>AT_FEB</vt:lpstr>
      <vt:lpstr>AT_FR_APR</vt:lpstr>
      <vt:lpstr>AT_FR_AUG</vt:lpstr>
      <vt:lpstr>AT_FR_DEZ</vt:lpstr>
      <vt:lpstr>AT_FR_FEB</vt:lpstr>
      <vt:lpstr>AT_FR_JAN</vt:lpstr>
      <vt:lpstr>AT_FR_JUL</vt:lpstr>
      <vt:lpstr>AT_FR_JUN</vt:lpstr>
      <vt:lpstr>AT_FR_MAE</vt:lpstr>
      <vt:lpstr>AT_FR_MAI</vt:lpstr>
      <vt:lpstr>AT_FR_NOV</vt:lpstr>
      <vt:lpstr>AT_FR_OKT</vt:lpstr>
      <vt:lpstr>AT_FR_SEP</vt:lpstr>
      <vt:lpstr>AT_JAHR</vt:lpstr>
      <vt:lpstr>AT_JAN</vt:lpstr>
      <vt:lpstr>AT_JUL</vt:lpstr>
      <vt:lpstr>AT_JUN</vt:lpstr>
      <vt:lpstr>AT_MAE</vt:lpstr>
      <vt:lpstr>AT_MAI</vt:lpstr>
      <vt:lpstr>AT_MI_APR</vt:lpstr>
      <vt:lpstr>AT_MI_AUG</vt:lpstr>
      <vt:lpstr>AT_MI_DEZ</vt:lpstr>
      <vt:lpstr>AT_MI_FEB</vt:lpstr>
      <vt:lpstr>AT_MI_JAN</vt:lpstr>
      <vt:lpstr>AT_MI_JUL</vt:lpstr>
      <vt:lpstr>AT_MI_JUN</vt:lpstr>
      <vt:lpstr>AT_MI_MAE</vt:lpstr>
      <vt:lpstr>AT_MI_MAI</vt:lpstr>
      <vt:lpstr>AT_MI_NOV</vt:lpstr>
      <vt:lpstr>AT_MI_OKT</vt:lpstr>
      <vt:lpstr>AT_MI_SEP</vt:lpstr>
      <vt:lpstr>AT_MO_APR</vt:lpstr>
      <vt:lpstr>AT_MO_AUG</vt:lpstr>
      <vt:lpstr>AT_MO_DEZ</vt:lpstr>
      <vt:lpstr>AT_MO_FEB</vt:lpstr>
      <vt:lpstr>AT_MO_JAN</vt:lpstr>
      <vt:lpstr>AT_MO_JUL</vt:lpstr>
      <vt:lpstr>AT_MO_JUN</vt:lpstr>
      <vt:lpstr>AT_MO_MAE</vt:lpstr>
      <vt:lpstr>AT_MO_MAI</vt:lpstr>
      <vt:lpstr>AT_MO_NOV</vt:lpstr>
      <vt:lpstr>AT_MO_OKT</vt:lpstr>
      <vt:lpstr>AT_MO_SEP</vt:lpstr>
      <vt:lpstr>AT_NOV</vt:lpstr>
      <vt:lpstr>AT_OKT</vt:lpstr>
      <vt:lpstr>AT_SA_APR</vt:lpstr>
      <vt:lpstr>AT_SA_AUG</vt:lpstr>
      <vt:lpstr>AT_SA_DEZ</vt:lpstr>
      <vt:lpstr>AT_SA_FEB</vt:lpstr>
      <vt:lpstr>AT_SA_JAN</vt:lpstr>
      <vt:lpstr>AT_SA_JUL</vt:lpstr>
      <vt:lpstr>AT_SA_JUN</vt:lpstr>
      <vt:lpstr>AT_SA_MAE</vt:lpstr>
      <vt:lpstr>AT_SA_MAI</vt:lpstr>
      <vt:lpstr>AT_SA_NOV</vt:lpstr>
      <vt:lpstr>AT_SA_OKT</vt:lpstr>
      <vt:lpstr>AT_SA_SEP</vt:lpstr>
      <vt:lpstr>AT_SEP</vt:lpstr>
      <vt:lpstr>AT_SO_APR</vt:lpstr>
      <vt:lpstr>AT_SO_AUG</vt:lpstr>
      <vt:lpstr>AT_SO_DEZ</vt:lpstr>
      <vt:lpstr>AT_SO_FEB</vt:lpstr>
      <vt:lpstr>AT_SO_JAN</vt:lpstr>
      <vt:lpstr>AT_SO_JUL</vt:lpstr>
      <vt:lpstr>AT_SO_JUN</vt:lpstr>
      <vt:lpstr>AT_SO_MAE</vt:lpstr>
      <vt:lpstr>AT_SO_MAI</vt:lpstr>
      <vt:lpstr>AT_SO_NOV</vt:lpstr>
      <vt:lpstr>AT_SO_OKT</vt:lpstr>
      <vt:lpstr>AT_SO_SEP</vt:lpstr>
      <vt:lpstr>August</vt:lpstr>
      <vt:lpstr>BB</vt:lpstr>
      <vt:lpstr>BE</vt:lpstr>
      <vt:lpstr>BW</vt:lpstr>
      <vt:lpstr>BY</vt:lpstr>
      <vt:lpstr>CH</vt:lpstr>
      <vt:lpstr>Dezember</vt:lpstr>
      <vt:lpstr>dezSaldo</vt:lpstr>
      <vt:lpstr>Di_B_01</vt:lpstr>
      <vt:lpstr>Di_B_02</vt:lpstr>
      <vt:lpstr>Di_B_03</vt:lpstr>
      <vt:lpstr>Di_B_04</vt:lpstr>
      <vt:lpstr>Di_B_05</vt:lpstr>
      <vt:lpstr>Di_B_06</vt:lpstr>
      <vt:lpstr>Di_B_07</vt:lpstr>
      <vt:lpstr>Di_B_08</vt:lpstr>
      <vt:lpstr>Di_B_09</vt:lpstr>
      <vt:lpstr>Di_B_10</vt:lpstr>
      <vt:lpstr>Di_B_11</vt:lpstr>
      <vt:lpstr>Di_B_12</vt:lpstr>
      <vt:lpstr>Di_E_01</vt:lpstr>
      <vt:lpstr>Di_E_02</vt:lpstr>
      <vt:lpstr>Di_E_03</vt:lpstr>
      <vt:lpstr>Di_E_04</vt:lpstr>
      <vt:lpstr>Di_E_05</vt:lpstr>
      <vt:lpstr>Di_E_06</vt:lpstr>
      <vt:lpstr>Di_E_07</vt:lpstr>
      <vt:lpstr>Di_E_08</vt:lpstr>
      <vt:lpstr>Di_E_09</vt:lpstr>
      <vt:lpstr>Di_E_10</vt:lpstr>
      <vt:lpstr>Di_E_11</vt:lpstr>
      <vt:lpstr>Di_E_12</vt:lpstr>
      <vt:lpstr>Dienstag01</vt:lpstr>
      <vt:lpstr>Dienstag02</vt:lpstr>
      <vt:lpstr>Dienstag03</vt:lpstr>
      <vt:lpstr>Dienstag04</vt:lpstr>
      <vt:lpstr>Dienstag05</vt:lpstr>
      <vt:lpstr>Dienstag06</vt:lpstr>
      <vt:lpstr>Dienstag07</vt:lpstr>
      <vt:lpstr>Dienstag08</vt:lpstr>
      <vt:lpstr>Dienstag09</vt:lpstr>
      <vt:lpstr>Dienstag10</vt:lpstr>
      <vt:lpstr>Dienstag11</vt:lpstr>
      <vt:lpstr>Dienstag12</vt:lpstr>
      <vt:lpstr>Do_B_01</vt:lpstr>
      <vt:lpstr>Do_B_02</vt:lpstr>
      <vt:lpstr>Do_B_03</vt:lpstr>
      <vt:lpstr>Do_B_04</vt:lpstr>
      <vt:lpstr>Do_B_05</vt:lpstr>
      <vt:lpstr>Do_B_06</vt:lpstr>
      <vt:lpstr>Do_B_07</vt:lpstr>
      <vt:lpstr>Do_B_08</vt:lpstr>
      <vt:lpstr>Do_B_09</vt:lpstr>
      <vt:lpstr>Do_B_10</vt:lpstr>
      <vt:lpstr>Do_B_11</vt:lpstr>
      <vt:lpstr>Do_B_12</vt:lpstr>
      <vt:lpstr>Do_E_01</vt:lpstr>
      <vt:lpstr>Do_E_02</vt:lpstr>
      <vt:lpstr>Do_E_03</vt:lpstr>
      <vt:lpstr>Do_E_04</vt:lpstr>
      <vt:lpstr>Do_E_05</vt:lpstr>
      <vt:lpstr>Do_E_06</vt:lpstr>
      <vt:lpstr>Do_E_07</vt:lpstr>
      <vt:lpstr>Do_E_08</vt:lpstr>
      <vt:lpstr>Do_E_09</vt:lpstr>
      <vt:lpstr>Do_E_10</vt:lpstr>
      <vt:lpstr>Do_E_11</vt:lpstr>
      <vt:lpstr>Do_E_12</vt:lpstr>
      <vt:lpstr>Donnerstag01</vt:lpstr>
      <vt:lpstr>Donnerstag02</vt:lpstr>
      <vt:lpstr>Donnerstag03</vt:lpstr>
      <vt:lpstr>Donnerstag04</vt:lpstr>
      <vt:lpstr>Donnerstag05</vt:lpstr>
      <vt:lpstr>Donnerstag06</vt:lpstr>
      <vt:lpstr>Donnerstag07</vt:lpstr>
      <vt:lpstr>Donnerstag08</vt:lpstr>
      <vt:lpstr>Donnerstag09</vt:lpstr>
      <vt:lpstr>Donnerstag10</vt:lpstr>
      <vt:lpstr>Donnerstag11</vt:lpstr>
      <vt:lpstr>Donnerstag12</vt:lpstr>
      <vt:lpstr>'1'!Druckbereich</vt:lpstr>
      <vt:lpstr>'10'!Druckbereich</vt:lpstr>
      <vt:lpstr>'11'!Druckbereich</vt:lpstr>
      <vt:lpstr>'12'!Druckbereich</vt:lpstr>
      <vt:lpstr>'2'!Druckbereich</vt:lpstr>
      <vt:lpstr>'3'!Druckbereich</vt:lpstr>
      <vt:lpstr>'4'!Druckbereich</vt:lpstr>
      <vt:lpstr>'5'!Druckbereich</vt:lpstr>
      <vt:lpstr>'6'!Druckbereich</vt:lpstr>
      <vt:lpstr>'7'!Druckbereich</vt:lpstr>
      <vt:lpstr>'8'!Druckbereich</vt:lpstr>
      <vt:lpstr>'9'!Druckbereich</vt:lpstr>
      <vt:lpstr>Abwesenheit!Druckbereich</vt:lpstr>
      <vt:lpstr>Arbeitstage!Druckbereich</vt:lpstr>
      <vt:lpstr>Arbeitszeiten!Druckbereich</vt:lpstr>
      <vt:lpstr>CATS!Druckbereich</vt:lpstr>
      <vt:lpstr>Ferien!Druckbereich</vt:lpstr>
      <vt:lpstr>Industrie!Druckbereich</vt:lpstr>
      <vt:lpstr>Kalender!Druckbereich</vt:lpstr>
      <vt:lpstr>Übersicht!Druckbereich</vt:lpstr>
      <vt:lpstr>ZEB!Druckbereich</vt:lpstr>
      <vt:lpstr>Industrie!Drucktitel</vt:lpstr>
      <vt:lpstr>Februar</vt:lpstr>
      <vt:lpstr>Fr_B_01</vt:lpstr>
      <vt:lpstr>Fr_B_02</vt:lpstr>
      <vt:lpstr>Fr_B_03</vt:lpstr>
      <vt:lpstr>Fr_B_04</vt:lpstr>
      <vt:lpstr>Fr_B_05</vt:lpstr>
      <vt:lpstr>Fr_B_06</vt:lpstr>
      <vt:lpstr>Fr_B_07</vt:lpstr>
      <vt:lpstr>Fr_B_08</vt:lpstr>
      <vt:lpstr>Fr_B_09</vt:lpstr>
      <vt:lpstr>Fr_B_10</vt:lpstr>
      <vt:lpstr>Fr_B_11</vt:lpstr>
      <vt:lpstr>Fr_B_12</vt:lpstr>
      <vt:lpstr>Fr_E_01</vt:lpstr>
      <vt:lpstr>Fr_E_02</vt:lpstr>
      <vt:lpstr>Fr_E_03</vt:lpstr>
      <vt:lpstr>Fr_E_04</vt:lpstr>
      <vt:lpstr>Fr_E_05</vt:lpstr>
      <vt:lpstr>Fr_E_06</vt:lpstr>
      <vt:lpstr>Fr_E_07</vt:lpstr>
      <vt:lpstr>Fr_E_08</vt:lpstr>
      <vt:lpstr>Fr_E_09</vt:lpstr>
      <vt:lpstr>Fr_E_10</vt:lpstr>
      <vt:lpstr>Fr_E_11</vt:lpstr>
      <vt:lpstr>Fr_E_12</vt:lpstr>
      <vt:lpstr>Freitag01</vt:lpstr>
      <vt:lpstr>Freitag02</vt:lpstr>
      <vt:lpstr>Freitag03</vt:lpstr>
      <vt:lpstr>Freitag04</vt:lpstr>
      <vt:lpstr>Freitag05</vt:lpstr>
      <vt:lpstr>Freitag06</vt:lpstr>
      <vt:lpstr>Freitag07</vt:lpstr>
      <vt:lpstr>Freitag08</vt:lpstr>
      <vt:lpstr>Freitag09</vt:lpstr>
      <vt:lpstr>Freitag10</vt:lpstr>
      <vt:lpstr>Freitag11</vt:lpstr>
      <vt:lpstr>Freitag12</vt:lpstr>
      <vt:lpstr>Guthaben01g</vt:lpstr>
      <vt:lpstr>Guthaben01r</vt:lpstr>
      <vt:lpstr>Guthaben02g</vt:lpstr>
      <vt:lpstr>Guthaben02r</vt:lpstr>
      <vt:lpstr>Guthaben03g</vt:lpstr>
      <vt:lpstr>Guthaben03r</vt:lpstr>
      <vt:lpstr>Guthaben04g</vt:lpstr>
      <vt:lpstr>Guthaben04r</vt:lpstr>
      <vt:lpstr>Guthaben05g</vt:lpstr>
      <vt:lpstr>Guthaben05r</vt:lpstr>
      <vt:lpstr>Guthaben06g</vt:lpstr>
      <vt:lpstr>Guthaben06r</vt:lpstr>
      <vt:lpstr>Guthaben07g</vt:lpstr>
      <vt:lpstr>Guthaben07r</vt:lpstr>
      <vt:lpstr>Guthaben08g</vt:lpstr>
      <vt:lpstr>Guthaben08r</vt:lpstr>
      <vt:lpstr>Guthaben09g</vt:lpstr>
      <vt:lpstr>Guthaben09r</vt:lpstr>
      <vt:lpstr>Guthaben10g</vt:lpstr>
      <vt:lpstr>Guthaben10r</vt:lpstr>
      <vt:lpstr>Guthaben11g</vt:lpstr>
      <vt:lpstr>Guthaben11r</vt:lpstr>
      <vt:lpstr>Guthaben12g</vt:lpstr>
      <vt:lpstr>Guthaben12r</vt:lpstr>
      <vt:lpstr>HB</vt:lpstr>
      <vt:lpstr>HE</vt:lpstr>
      <vt:lpstr>Heil_Abend</vt:lpstr>
      <vt:lpstr>HH</vt:lpstr>
      <vt:lpstr>Ihr_Name</vt:lpstr>
      <vt:lpstr>IstUrlaub</vt:lpstr>
      <vt:lpstr>Jahr</vt:lpstr>
      <vt:lpstr>JahresSoll</vt:lpstr>
      <vt:lpstr>Januar</vt:lpstr>
      <vt:lpstr>Juli</vt:lpstr>
      <vt:lpstr>Juni</vt:lpstr>
      <vt:lpstr>Laender</vt:lpstr>
      <vt:lpstr>Land</vt:lpstr>
      <vt:lpstr>Mai</vt:lpstr>
      <vt:lpstr>März</vt:lpstr>
      <vt:lpstr>max_Monat</vt:lpstr>
      <vt:lpstr>max_Monat_kum</vt:lpstr>
      <vt:lpstr>max_Quartal</vt:lpstr>
      <vt:lpstr>max_Quartal_kum</vt:lpstr>
      <vt:lpstr>Mi_B_01</vt:lpstr>
      <vt:lpstr>Mi_B_02</vt:lpstr>
      <vt:lpstr>Mi_B_03</vt:lpstr>
      <vt:lpstr>Mi_B_04</vt:lpstr>
      <vt:lpstr>Mi_B_05</vt:lpstr>
      <vt:lpstr>Mi_B_06</vt:lpstr>
      <vt:lpstr>Mi_B_07</vt:lpstr>
      <vt:lpstr>Mi_B_08</vt:lpstr>
      <vt:lpstr>Mi_B_09</vt:lpstr>
      <vt:lpstr>Mi_B_10</vt:lpstr>
      <vt:lpstr>Mi_B_11</vt:lpstr>
      <vt:lpstr>Mi_B_12</vt:lpstr>
      <vt:lpstr>Mi_E_01</vt:lpstr>
      <vt:lpstr>Mi_E_02</vt:lpstr>
      <vt:lpstr>Mi_E_03</vt:lpstr>
      <vt:lpstr>Mi_E_04</vt:lpstr>
      <vt:lpstr>Mi_E_05</vt:lpstr>
      <vt:lpstr>Mi_E_06</vt:lpstr>
      <vt:lpstr>Mi_E_07</vt:lpstr>
      <vt:lpstr>Mi_E_08</vt:lpstr>
      <vt:lpstr>Mi_E_09</vt:lpstr>
      <vt:lpstr>Mi_E_10</vt:lpstr>
      <vt:lpstr>Mi_E_11</vt:lpstr>
      <vt:lpstr>Mi_E_12</vt:lpstr>
      <vt:lpstr>Mittwoch01</vt:lpstr>
      <vt:lpstr>Mittwoch02</vt:lpstr>
      <vt:lpstr>Mittwoch03</vt:lpstr>
      <vt:lpstr>Mittwoch04</vt:lpstr>
      <vt:lpstr>Mittwoch05</vt:lpstr>
      <vt:lpstr>Mittwoch06</vt:lpstr>
      <vt:lpstr>Mittwoch07</vt:lpstr>
      <vt:lpstr>Mittwoch08</vt:lpstr>
      <vt:lpstr>Mittwoch09</vt:lpstr>
      <vt:lpstr>Mittwoch10</vt:lpstr>
      <vt:lpstr>Mittwoch11</vt:lpstr>
      <vt:lpstr>Mittwoch12</vt:lpstr>
      <vt:lpstr>Mo_B_01</vt:lpstr>
      <vt:lpstr>Mo_B_02</vt:lpstr>
      <vt:lpstr>Mo_B_03</vt:lpstr>
      <vt:lpstr>Mo_B_04</vt:lpstr>
      <vt:lpstr>Mo_B_05</vt:lpstr>
      <vt:lpstr>Mo_B_06</vt:lpstr>
      <vt:lpstr>Mo_B_07</vt:lpstr>
      <vt:lpstr>Mo_B_08</vt:lpstr>
      <vt:lpstr>Mo_B_09</vt:lpstr>
      <vt:lpstr>Mo_B_10</vt:lpstr>
      <vt:lpstr>Mo_B_11</vt:lpstr>
      <vt:lpstr>Mo_B_12</vt:lpstr>
      <vt:lpstr>Mo_E_01</vt:lpstr>
      <vt:lpstr>Mo_E_02</vt:lpstr>
      <vt:lpstr>Mo_E_03</vt:lpstr>
      <vt:lpstr>Mo_E_04</vt:lpstr>
      <vt:lpstr>Mo_E_05</vt:lpstr>
      <vt:lpstr>Mo_E_06</vt:lpstr>
      <vt:lpstr>Mo_E_07</vt:lpstr>
      <vt:lpstr>Mo_E_08</vt:lpstr>
      <vt:lpstr>Mo_E_09</vt:lpstr>
      <vt:lpstr>Mo_E_10</vt:lpstr>
      <vt:lpstr>Mo_E_11</vt:lpstr>
      <vt:lpstr>Mo_E_12</vt:lpstr>
      <vt:lpstr>mon_APR</vt:lpstr>
      <vt:lpstr>mon_AUG</vt:lpstr>
      <vt:lpstr>mon_DEZ</vt:lpstr>
      <vt:lpstr>mon_FEB</vt:lpstr>
      <vt:lpstr>mon_JAN</vt:lpstr>
      <vt:lpstr>mon_JUL</vt:lpstr>
      <vt:lpstr>mon_JUN</vt:lpstr>
      <vt:lpstr>mon_MAE</vt:lpstr>
      <vt:lpstr>mon_MAI</vt:lpstr>
      <vt:lpstr>mon_NOV</vt:lpstr>
      <vt:lpstr>mon_OKT</vt:lpstr>
      <vt:lpstr>mon_SEP</vt:lpstr>
      <vt:lpstr>Montag01</vt:lpstr>
      <vt:lpstr>Montag02</vt:lpstr>
      <vt:lpstr>Montag03</vt:lpstr>
      <vt:lpstr>Montag04</vt:lpstr>
      <vt:lpstr>Montag05</vt:lpstr>
      <vt:lpstr>Montag06</vt:lpstr>
      <vt:lpstr>Montag07</vt:lpstr>
      <vt:lpstr>Montag08</vt:lpstr>
      <vt:lpstr>Montag09</vt:lpstr>
      <vt:lpstr>Montag10</vt:lpstr>
      <vt:lpstr>Montag11</vt:lpstr>
      <vt:lpstr>Montag12</vt:lpstr>
      <vt:lpstr>MV</vt:lpstr>
      <vt:lpstr>NI</vt:lpstr>
      <vt:lpstr>November</vt:lpstr>
      <vt:lpstr>NW</vt:lpstr>
      <vt:lpstr>Oktober</vt:lpstr>
      <vt:lpstr>Pause1_01</vt:lpstr>
      <vt:lpstr>Pause1_02</vt:lpstr>
      <vt:lpstr>Pause1_03</vt:lpstr>
      <vt:lpstr>Pause1_04</vt:lpstr>
      <vt:lpstr>Pause1_05</vt:lpstr>
      <vt:lpstr>Pause1_06</vt:lpstr>
      <vt:lpstr>Pause1_07</vt:lpstr>
      <vt:lpstr>Pause1_08</vt:lpstr>
      <vt:lpstr>Pause1_09</vt:lpstr>
      <vt:lpstr>Pause1_10</vt:lpstr>
      <vt:lpstr>Pause1_11</vt:lpstr>
      <vt:lpstr>Pause1_12</vt:lpstr>
      <vt:lpstr>Pause1_Di_01</vt:lpstr>
      <vt:lpstr>Pause1_Di_02</vt:lpstr>
      <vt:lpstr>Pause1_Di_03</vt:lpstr>
      <vt:lpstr>Pause1_Di_04</vt:lpstr>
      <vt:lpstr>Pause1_Di_05</vt:lpstr>
      <vt:lpstr>Pause1_Di_06</vt:lpstr>
      <vt:lpstr>Pause1_Di_07</vt:lpstr>
      <vt:lpstr>Pause1_Di_08</vt:lpstr>
      <vt:lpstr>Pause1_Di_09</vt:lpstr>
      <vt:lpstr>Pause1_Di_10</vt:lpstr>
      <vt:lpstr>Pause1_Di_11</vt:lpstr>
      <vt:lpstr>Pause1_Di_12</vt:lpstr>
      <vt:lpstr>Pause1_Do_01</vt:lpstr>
      <vt:lpstr>Pause1_Do_02</vt:lpstr>
      <vt:lpstr>Pause1_Do_03</vt:lpstr>
      <vt:lpstr>Pause1_Do_04</vt:lpstr>
      <vt:lpstr>Pause1_Do_05</vt:lpstr>
      <vt:lpstr>Pause1_Do_06</vt:lpstr>
      <vt:lpstr>Pause1_Do_07</vt:lpstr>
      <vt:lpstr>Pause1_Do_08</vt:lpstr>
      <vt:lpstr>Pause1_Do_09</vt:lpstr>
      <vt:lpstr>Pause1_Do_10</vt:lpstr>
      <vt:lpstr>Pause1_Do_11</vt:lpstr>
      <vt:lpstr>Pause1_Do_12</vt:lpstr>
      <vt:lpstr>Pause1_Fr_01</vt:lpstr>
      <vt:lpstr>Pause1_Fr_02</vt:lpstr>
      <vt:lpstr>Pause1_Fr_03</vt:lpstr>
      <vt:lpstr>Pause1_Fr_04</vt:lpstr>
      <vt:lpstr>Pause1_Fr_05</vt:lpstr>
      <vt:lpstr>Pause1_Fr_06</vt:lpstr>
      <vt:lpstr>Pause1_Fr_07</vt:lpstr>
      <vt:lpstr>Pause1_Fr_08</vt:lpstr>
      <vt:lpstr>Pause1_Fr_09</vt:lpstr>
      <vt:lpstr>Pause1_Fr_10</vt:lpstr>
      <vt:lpstr>Pause1_Fr_11</vt:lpstr>
      <vt:lpstr>Pause1_Fr_12</vt:lpstr>
      <vt:lpstr>Pause1_Mi_01</vt:lpstr>
      <vt:lpstr>Pause1_Mi_02</vt:lpstr>
      <vt:lpstr>Pause1_Mi_03</vt:lpstr>
      <vt:lpstr>Pause1_Mi_04</vt:lpstr>
      <vt:lpstr>Pause1_Mi_05</vt:lpstr>
      <vt:lpstr>Pause1_Mi_06</vt:lpstr>
      <vt:lpstr>Pause1_Mi_07</vt:lpstr>
      <vt:lpstr>Pause1_Mi_08</vt:lpstr>
      <vt:lpstr>Pause1_Mi_09</vt:lpstr>
      <vt:lpstr>Pause1_Mi_10</vt:lpstr>
      <vt:lpstr>Pause1_Mi_11</vt:lpstr>
      <vt:lpstr>Pause1_Mi_12</vt:lpstr>
      <vt:lpstr>Pause1_Mo_01</vt:lpstr>
      <vt:lpstr>Pause1_Mo_02</vt:lpstr>
      <vt:lpstr>Pause1_Mo_03</vt:lpstr>
      <vt:lpstr>Pause1_Mo_04</vt:lpstr>
      <vt:lpstr>Pause1_Mo_05</vt:lpstr>
      <vt:lpstr>Pause1_Mo_06</vt:lpstr>
      <vt:lpstr>Pause1_Mo_07</vt:lpstr>
      <vt:lpstr>Pause1_Mo_08</vt:lpstr>
      <vt:lpstr>Pause1_Mo_09</vt:lpstr>
      <vt:lpstr>Pause1_Mo_10</vt:lpstr>
      <vt:lpstr>Pause1_Mo_11</vt:lpstr>
      <vt:lpstr>Pause1_Mo_12</vt:lpstr>
      <vt:lpstr>Pause1_Sa_01</vt:lpstr>
      <vt:lpstr>Pause1_Sa_02</vt:lpstr>
      <vt:lpstr>Pause1_Sa_03</vt:lpstr>
      <vt:lpstr>Pause1_Sa_04</vt:lpstr>
      <vt:lpstr>Pause1_Sa_05</vt:lpstr>
      <vt:lpstr>Pause1_Sa_06</vt:lpstr>
      <vt:lpstr>Pause1_Sa_07</vt:lpstr>
      <vt:lpstr>Pause1_Sa_08</vt:lpstr>
      <vt:lpstr>Pause1_Sa_09</vt:lpstr>
      <vt:lpstr>Pause1_Sa_10</vt:lpstr>
      <vt:lpstr>Pause1_Sa_11</vt:lpstr>
      <vt:lpstr>Pause1_Sa_12</vt:lpstr>
      <vt:lpstr>Pause1_So_01</vt:lpstr>
      <vt:lpstr>Pause1_So_02</vt:lpstr>
      <vt:lpstr>Pause1_So_03</vt:lpstr>
      <vt:lpstr>Pause1_So_04</vt:lpstr>
      <vt:lpstr>Pause1_So_05</vt:lpstr>
      <vt:lpstr>Pause1_So_06</vt:lpstr>
      <vt:lpstr>Pause1_So_07</vt:lpstr>
      <vt:lpstr>Pause1_So_08</vt:lpstr>
      <vt:lpstr>Pause1_So_09</vt:lpstr>
      <vt:lpstr>Pause1_So_10</vt:lpstr>
      <vt:lpstr>Pause1_So_11</vt:lpstr>
      <vt:lpstr>Pause1_So_12</vt:lpstr>
      <vt:lpstr>Pause2_01</vt:lpstr>
      <vt:lpstr>Pause2_02</vt:lpstr>
      <vt:lpstr>Pause2_03</vt:lpstr>
      <vt:lpstr>Pause2_04</vt:lpstr>
      <vt:lpstr>Pause2_05</vt:lpstr>
      <vt:lpstr>Pause2_06</vt:lpstr>
      <vt:lpstr>Pause2_07</vt:lpstr>
      <vt:lpstr>Pause2_08</vt:lpstr>
      <vt:lpstr>Pause2_09</vt:lpstr>
      <vt:lpstr>Pause2_10</vt:lpstr>
      <vt:lpstr>Pause2_11</vt:lpstr>
      <vt:lpstr>Pause2_12</vt:lpstr>
      <vt:lpstr>Pause2_Di_01</vt:lpstr>
      <vt:lpstr>Pause2_Di_02</vt:lpstr>
      <vt:lpstr>Pause2_Di_03</vt:lpstr>
      <vt:lpstr>Pause2_Di_04</vt:lpstr>
      <vt:lpstr>Pause2_Di_05</vt:lpstr>
      <vt:lpstr>Pause2_Di_06</vt:lpstr>
      <vt:lpstr>Pause2_Di_07</vt:lpstr>
      <vt:lpstr>Pause2_Di_08</vt:lpstr>
      <vt:lpstr>Pause2_Di_09</vt:lpstr>
      <vt:lpstr>Pause2_Di_10</vt:lpstr>
      <vt:lpstr>Pause2_Di_11</vt:lpstr>
      <vt:lpstr>Pause2_Di_12</vt:lpstr>
      <vt:lpstr>Pause2_Do_01</vt:lpstr>
      <vt:lpstr>Pause2_Do_02</vt:lpstr>
      <vt:lpstr>Pause2_Do_03</vt:lpstr>
      <vt:lpstr>Pause2_Do_04</vt:lpstr>
      <vt:lpstr>Pause2_Do_05</vt:lpstr>
      <vt:lpstr>Pause2_Do_06</vt:lpstr>
      <vt:lpstr>Pause2_Do_07</vt:lpstr>
      <vt:lpstr>Pause2_Do_08</vt:lpstr>
      <vt:lpstr>Pause2_Do_09</vt:lpstr>
      <vt:lpstr>Pause2_Do_10</vt:lpstr>
      <vt:lpstr>Pause2_Do_11</vt:lpstr>
      <vt:lpstr>Pause2_Do_12</vt:lpstr>
      <vt:lpstr>Pause2_Fr_01</vt:lpstr>
      <vt:lpstr>Pause2_Fr_02</vt:lpstr>
      <vt:lpstr>Pause2_Fr_03</vt:lpstr>
      <vt:lpstr>Pause2_Fr_04</vt:lpstr>
      <vt:lpstr>Pause2_Fr_05</vt:lpstr>
      <vt:lpstr>Pause2_Fr_06</vt:lpstr>
      <vt:lpstr>Pause2_Fr_07</vt:lpstr>
      <vt:lpstr>Pause2_Fr_08</vt:lpstr>
      <vt:lpstr>Pause2_Fr_09</vt:lpstr>
      <vt:lpstr>Pause2_Fr_10</vt:lpstr>
      <vt:lpstr>Pause2_Fr_11</vt:lpstr>
      <vt:lpstr>Pause2_Fr_12</vt:lpstr>
      <vt:lpstr>Pause2_Mi_01</vt:lpstr>
      <vt:lpstr>Pause2_Mi_02</vt:lpstr>
      <vt:lpstr>Pause2_Mi_03</vt:lpstr>
      <vt:lpstr>Pause2_Mi_04</vt:lpstr>
      <vt:lpstr>Pause2_Mi_05</vt:lpstr>
      <vt:lpstr>Pause2_Mi_06</vt:lpstr>
      <vt:lpstr>Pause2_Mi_07</vt:lpstr>
      <vt:lpstr>Pause2_Mi_08</vt:lpstr>
      <vt:lpstr>Pause2_Mi_09</vt:lpstr>
      <vt:lpstr>Pause2_Mi_10</vt:lpstr>
      <vt:lpstr>Pause2_Mi_11</vt:lpstr>
      <vt:lpstr>Pause2_Mi_12</vt:lpstr>
      <vt:lpstr>Pause2_Mo_01</vt:lpstr>
      <vt:lpstr>Pause2_Mo_02</vt:lpstr>
      <vt:lpstr>Pause2_Mo_03</vt:lpstr>
      <vt:lpstr>Pause2_Mo_04</vt:lpstr>
      <vt:lpstr>Pause2_Mo_05</vt:lpstr>
      <vt:lpstr>Pause2_Mo_06</vt:lpstr>
      <vt:lpstr>Pause2_Mo_07</vt:lpstr>
      <vt:lpstr>Pause2_Mo_08</vt:lpstr>
      <vt:lpstr>Pause2_Mo_09</vt:lpstr>
      <vt:lpstr>Pause2_Mo_10</vt:lpstr>
      <vt:lpstr>Pause2_Mo_11</vt:lpstr>
      <vt:lpstr>Pause2_Mo_12</vt:lpstr>
      <vt:lpstr>Pause2_Sa_01</vt:lpstr>
      <vt:lpstr>Pause2_Sa_02</vt:lpstr>
      <vt:lpstr>Pause2_Sa_03</vt:lpstr>
      <vt:lpstr>Pause2_Sa_04</vt:lpstr>
      <vt:lpstr>Pause2_Sa_05</vt:lpstr>
      <vt:lpstr>Pause2_Sa_06</vt:lpstr>
      <vt:lpstr>Pause2_Sa_07</vt:lpstr>
      <vt:lpstr>Pause2_Sa_08</vt:lpstr>
      <vt:lpstr>Pause2_Sa_09</vt:lpstr>
      <vt:lpstr>Pause2_Sa_10</vt:lpstr>
      <vt:lpstr>Pause2_Sa_11</vt:lpstr>
      <vt:lpstr>Pause2_Sa_12</vt:lpstr>
      <vt:lpstr>Pause2_So_01</vt:lpstr>
      <vt:lpstr>Pause2_So_02</vt:lpstr>
      <vt:lpstr>Pause2_So_03</vt:lpstr>
      <vt:lpstr>Pause2_So_04</vt:lpstr>
      <vt:lpstr>Pause2_So_05</vt:lpstr>
      <vt:lpstr>Pause2_So_06</vt:lpstr>
      <vt:lpstr>Pause2_So_07</vt:lpstr>
      <vt:lpstr>Pause2_So_08</vt:lpstr>
      <vt:lpstr>Pause2_So_09</vt:lpstr>
      <vt:lpstr>Pause2_So_10</vt:lpstr>
      <vt:lpstr>Pause2_So_11</vt:lpstr>
      <vt:lpstr>Pause2_So_12</vt:lpstr>
      <vt:lpstr>Pausen_ArbZG</vt:lpstr>
      <vt:lpstr>Pausenschwelle1_01</vt:lpstr>
      <vt:lpstr>Pausenschwelle1_02</vt:lpstr>
      <vt:lpstr>Pausenschwelle1_03</vt:lpstr>
      <vt:lpstr>Pausenschwelle1_04</vt:lpstr>
      <vt:lpstr>Pausenschwelle1_05</vt:lpstr>
      <vt:lpstr>Pausenschwelle1_06</vt:lpstr>
      <vt:lpstr>Pausenschwelle1_07</vt:lpstr>
      <vt:lpstr>Pausenschwelle1_08</vt:lpstr>
      <vt:lpstr>Pausenschwelle1_09</vt:lpstr>
      <vt:lpstr>Pausenschwelle1_10</vt:lpstr>
      <vt:lpstr>Pausenschwelle1_11</vt:lpstr>
      <vt:lpstr>Pausenschwelle1_12</vt:lpstr>
      <vt:lpstr>Pausenschwelle2_01</vt:lpstr>
      <vt:lpstr>Pausenschwelle2_02</vt:lpstr>
      <vt:lpstr>Pausenschwelle2_03</vt:lpstr>
      <vt:lpstr>Pausenschwelle2_04</vt:lpstr>
      <vt:lpstr>Pausenschwelle2_05</vt:lpstr>
      <vt:lpstr>Pausenschwelle2_06</vt:lpstr>
      <vt:lpstr>Pausenschwelle2_07</vt:lpstr>
      <vt:lpstr>Pausenschwelle2_08</vt:lpstr>
      <vt:lpstr>Pausenschwelle2_09</vt:lpstr>
      <vt:lpstr>Pausenschwelle2_10</vt:lpstr>
      <vt:lpstr>Pausenschwelle2_11</vt:lpstr>
      <vt:lpstr>Pausenschwelle2_12</vt:lpstr>
      <vt:lpstr>RP</vt:lpstr>
      <vt:lpstr>Sa_B_01</vt:lpstr>
      <vt:lpstr>Sa_B_02</vt:lpstr>
      <vt:lpstr>Sa_B_03</vt:lpstr>
      <vt:lpstr>Sa_B_04</vt:lpstr>
      <vt:lpstr>Sa_B_05</vt:lpstr>
      <vt:lpstr>Sa_B_06</vt:lpstr>
      <vt:lpstr>Sa_B_07</vt:lpstr>
      <vt:lpstr>Sa_B_08</vt:lpstr>
      <vt:lpstr>Sa_B_09</vt:lpstr>
      <vt:lpstr>Sa_B_10</vt:lpstr>
      <vt:lpstr>Sa_B_11</vt:lpstr>
      <vt:lpstr>Sa_B_12</vt:lpstr>
      <vt:lpstr>Sa_E_01</vt:lpstr>
      <vt:lpstr>Sa_E_02</vt:lpstr>
      <vt:lpstr>Sa_E_03</vt:lpstr>
      <vt:lpstr>Sa_E_04</vt:lpstr>
      <vt:lpstr>Sa_E_05</vt:lpstr>
      <vt:lpstr>Sa_E_06</vt:lpstr>
      <vt:lpstr>Sa_E_07</vt:lpstr>
      <vt:lpstr>Sa_E_08</vt:lpstr>
      <vt:lpstr>Sa_E_09</vt:lpstr>
      <vt:lpstr>Sa_E_10</vt:lpstr>
      <vt:lpstr>Sa_E_11</vt:lpstr>
      <vt:lpstr>Sa_E_12</vt:lpstr>
      <vt:lpstr>Samstag01</vt:lpstr>
      <vt:lpstr>Samstag02</vt:lpstr>
      <vt:lpstr>Samstag03</vt:lpstr>
      <vt:lpstr>Samstag04</vt:lpstr>
      <vt:lpstr>Samstag05</vt:lpstr>
      <vt:lpstr>Samstag06</vt:lpstr>
      <vt:lpstr>Samstag07</vt:lpstr>
      <vt:lpstr>Samstag08</vt:lpstr>
      <vt:lpstr>Samstag09</vt:lpstr>
      <vt:lpstr>Samstag10</vt:lpstr>
      <vt:lpstr>Samstag11</vt:lpstr>
      <vt:lpstr>Samstag12</vt:lpstr>
      <vt:lpstr>Schaltjahr</vt:lpstr>
      <vt:lpstr>Schulden01g</vt:lpstr>
      <vt:lpstr>Schulden01r</vt:lpstr>
      <vt:lpstr>Schulden02g</vt:lpstr>
      <vt:lpstr>Schulden02r</vt:lpstr>
      <vt:lpstr>Schulden03g</vt:lpstr>
      <vt:lpstr>Schulden03r</vt:lpstr>
      <vt:lpstr>Schulden04g</vt:lpstr>
      <vt:lpstr>Schulden04r</vt:lpstr>
      <vt:lpstr>Schulden05g</vt:lpstr>
      <vt:lpstr>Schulden05r</vt:lpstr>
      <vt:lpstr>Schulden06g</vt:lpstr>
      <vt:lpstr>Schulden06r</vt:lpstr>
      <vt:lpstr>Schulden07g</vt:lpstr>
      <vt:lpstr>Schulden07r</vt:lpstr>
      <vt:lpstr>Schulden08g</vt:lpstr>
      <vt:lpstr>Schulden08r</vt:lpstr>
      <vt:lpstr>Schulden09g</vt:lpstr>
      <vt:lpstr>Schulden09r</vt:lpstr>
      <vt:lpstr>Schulden10g</vt:lpstr>
      <vt:lpstr>Schulden10r</vt:lpstr>
      <vt:lpstr>Schulden11g</vt:lpstr>
      <vt:lpstr>Schulden11r</vt:lpstr>
      <vt:lpstr>Schulden12g</vt:lpstr>
      <vt:lpstr>Schulden12r</vt:lpstr>
      <vt:lpstr>September</vt:lpstr>
      <vt:lpstr>SH</vt:lpstr>
      <vt:lpstr>Silvester</vt:lpstr>
      <vt:lpstr>SL</vt:lpstr>
      <vt:lpstr>SN</vt:lpstr>
      <vt:lpstr>So_B_01</vt:lpstr>
      <vt:lpstr>So_B_02</vt:lpstr>
      <vt:lpstr>So_B_03</vt:lpstr>
      <vt:lpstr>So_B_04</vt:lpstr>
      <vt:lpstr>So_B_05</vt:lpstr>
      <vt:lpstr>So_B_06</vt:lpstr>
      <vt:lpstr>So_B_07</vt:lpstr>
      <vt:lpstr>So_B_08</vt:lpstr>
      <vt:lpstr>So_B_09</vt:lpstr>
      <vt:lpstr>So_B_10</vt:lpstr>
      <vt:lpstr>So_B_11</vt:lpstr>
      <vt:lpstr>So_B_12</vt:lpstr>
      <vt:lpstr>So_E_01</vt:lpstr>
      <vt:lpstr>So_E_02</vt:lpstr>
      <vt:lpstr>So_E_03</vt:lpstr>
      <vt:lpstr>So_E_04</vt:lpstr>
      <vt:lpstr>So_E_05</vt:lpstr>
      <vt:lpstr>So_E_06</vt:lpstr>
      <vt:lpstr>So_E_07</vt:lpstr>
      <vt:lpstr>So_E_08</vt:lpstr>
      <vt:lpstr>So_E_09</vt:lpstr>
      <vt:lpstr>So_E_10</vt:lpstr>
      <vt:lpstr>So_E_11</vt:lpstr>
      <vt:lpstr>So_E_12</vt:lpstr>
      <vt:lpstr>Soll_Ist01</vt:lpstr>
      <vt:lpstr>Soll_Ist02</vt:lpstr>
      <vt:lpstr>Soll_Ist03</vt:lpstr>
      <vt:lpstr>Soll_Ist04</vt:lpstr>
      <vt:lpstr>Soll_Ist05</vt:lpstr>
      <vt:lpstr>Soll_Ist06</vt:lpstr>
      <vt:lpstr>Soll_Ist07</vt:lpstr>
      <vt:lpstr>Soll_Ist08</vt:lpstr>
      <vt:lpstr>Soll_Ist09</vt:lpstr>
      <vt:lpstr>Soll_Ist10</vt:lpstr>
      <vt:lpstr>Soll_Ist11</vt:lpstr>
      <vt:lpstr>Soll_Ist12</vt:lpstr>
      <vt:lpstr>Soll_Start01</vt:lpstr>
      <vt:lpstr>Soll_Start02</vt:lpstr>
      <vt:lpstr>Soll_Start03</vt:lpstr>
      <vt:lpstr>Soll_Start04</vt:lpstr>
      <vt:lpstr>Soll_Start05</vt:lpstr>
      <vt:lpstr>Soll_Start06</vt:lpstr>
      <vt:lpstr>Soll_Start07</vt:lpstr>
      <vt:lpstr>Soll_Start08</vt:lpstr>
      <vt:lpstr>Soll_Start09</vt:lpstr>
      <vt:lpstr>Soll_Start10</vt:lpstr>
      <vt:lpstr>Soll_Start11</vt:lpstr>
      <vt:lpstr>Soll_Start12</vt:lpstr>
      <vt:lpstr>Soll_Stat</vt:lpstr>
      <vt:lpstr>Sollueberstunden</vt:lpstr>
      <vt:lpstr>Sonntag01</vt:lpstr>
      <vt:lpstr>Sonntag02</vt:lpstr>
      <vt:lpstr>Sonntag03</vt:lpstr>
      <vt:lpstr>Sonntag04</vt:lpstr>
      <vt:lpstr>Sonntag05</vt:lpstr>
      <vt:lpstr>Sonntag06</vt:lpstr>
      <vt:lpstr>Sonntag07</vt:lpstr>
      <vt:lpstr>Sonntag08</vt:lpstr>
      <vt:lpstr>Sonntag09</vt:lpstr>
      <vt:lpstr>Sonntag10</vt:lpstr>
      <vt:lpstr>Sonntag11</vt:lpstr>
      <vt:lpstr>Sonntag12</vt:lpstr>
      <vt:lpstr>ST</vt:lpstr>
      <vt:lpstr>Startsaldo</vt:lpstr>
      <vt:lpstr>Feiertage!TABLE</vt:lpstr>
      <vt:lpstr>Ferien!TABLE</vt:lpstr>
      <vt:lpstr>Ferien!TABLE_10</vt:lpstr>
      <vt:lpstr>Ferien!TABLE_11</vt:lpstr>
      <vt:lpstr>Ferien!TABLE_12</vt:lpstr>
      <vt:lpstr>Ferien!TABLE_13</vt:lpstr>
      <vt:lpstr>Ferien!TABLE_14</vt:lpstr>
      <vt:lpstr>Ferien!TABLE_15</vt:lpstr>
      <vt:lpstr>Ferien!TABLE_16</vt:lpstr>
      <vt:lpstr>Ferien!TABLE_17</vt:lpstr>
      <vt:lpstr>Ferien!TABLE_18</vt:lpstr>
      <vt:lpstr>Ferien!TABLE_19</vt:lpstr>
      <vt:lpstr>Ferien!TABLE_2</vt:lpstr>
      <vt:lpstr>Ferien!TABLE_20</vt:lpstr>
      <vt:lpstr>Ferien!TABLE_21</vt:lpstr>
      <vt:lpstr>Ferien!TABLE_3</vt:lpstr>
      <vt:lpstr>Ferien!TABLE_4</vt:lpstr>
      <vt:lpstr>Ferien!TABLE_5</vt:lpstr>
      <vt:lpstr>Ferien!TABLE_6</vt:lpstr>
      <vt:lpstr>Ferien!TABLE_7</vt:lpstr>
      <vt:lpstr>Ferien!TABLE_8</vt:lpstr>
      <vt:lpstr>Ferien!TABLE_9</vt:lpstr>
      <vt:lpstr>TH</vt:lpstr>
      <vt:lpstr>Vorarbeit</vt:lpstr>
      <vt:lpstr>Vorarbeit_Di_01</vt:lpstr>
      <vt:lpstr>Vorarbeit_Di_02</vt:lpstr>
      <vt:lpstr>Vorarbeit_Di_03</vt:lpstr>
      <vt:lpstr>Vorarbeit_Di_04</vt:lpstr>
      <vt:lpstr>Vorarbeit_Di_05</vt:lpstr>
      <vt:lpstr>Vorarbeit_Di_06</vt:lpstr>
      <vt:lpstr>Vorarbeit_Di_07</vt:lpstr>
      <vt:lpstr>Vorarbeit_Di_08</vt:lpstr>
      <vt:lpstr>Vorarbeit_Di_09</vt:lpstr>
      <vt:lpstr>Vorarbeit_Di_10</vt:lpstr>
      <vt:lpstr>Vorarbeit_Di_11</vt:lpstr>
      <vt:lpstr>Vorarbeit_Di_12</vt:lpstr>
      <vt:lpstr>Vorarbeit_Do_01</vt:lpstr>
      <vt:lpstr>Vorarbeit_Do_02</vt:lpstr>
      <vt:lpstr>Vorarbeit_Do_03</vt:lpstr>
      <vt:lpstr>Vorarbeit_Do_04</vt:lpstr>
      <vt:lpstr>Vorarbeit_Do_05</vt:lpstr>
      <vt:lpstr>Vorarbeit_Do_06</vt:lpstr>
      <vt:lpstr>Vorarbeit_Do_07</vt:lpstr>
      <vt:lpstr>Vorarbeit_Do_08</vt:lpstr>
      <vt:lpstr>Vorarbeit_Do_09</vt:lpstr>
      <vt:lpstr>Vorarbeit_Do_10</vt:lpstr>
      <vt:lpstr>Vorarbeit_Do_11</vt:lpstr>
      <vt:lpstr>Vorarbeit_Do_12</vt:lpstr>
      <vt:lpstr>Vorarbeit_Fr_01</vt:lpstr>
      <vt:lpstr>Vorarbeit_Fr_02</vt:lpstr>
      <vt:lpstr>Vorarbeit_Fr_03</vt:lpstr>
      <vt:lpstr>Vorarbeit_Fr_04</vt:lpstr>
      <vt:lpstr>Vorarbeit_Fr_05</vt:lpstr>
      <vt:lpstr>Vorarbeit_Fr_06</vt:lpstr>
      <vt:lpstr>Vorarbeit_Fr_07</vt:lpstr>
      <vt:lpstr>Vorarbeit_Fr_08</vt:lpstr>
      <vt:lpstr>Vorarbeit_Fr_09</vt:lpstr>
      <vt:lpstr>Vorarbeit_Fr_10</vt:lpstr>
      <vt:lpstr>Vorarbeit_Fr_11</vt:lpstr>
      <vt:lpstr>Vorarbeit_Fr_12</vt:lpstr>
      <vt:lpstr>Vorarbeit_Mi_01</vt:lpstr>
      <vt:lpstr>Vorarbeit_Mi_02</vt:lpstr>
      <vt:lpstr>Vorarbeit_Mi_03</vt:lpstr>
      <vt:lpstr>Vorarbeit_Mi_04</vt:lpstr>
      <vt:lpstr>Vorarbeit_Mi_05</vt:lpstr>
      <vt:lpstr>Vorarbeit_Mi_06</vt:lpstr>
      <vt:lpstr>Vorarbeit_Mi_07</vt:lpstr>
      <vt:lpstr>Vorarbeit_Mi_08</vt:lpstr>
      <vt:lpstr>Vorarbeit_Mi_09</vt:lpstr>
      <vt:lpstr>Vorarbeit_Mi_10</vt:lpstr>
      <vt:lpstr>Vorarbeit_Mi_11</vt:lpstr>
      <vt:lpstr>Vorarbeit_Mi_12</vt:lpstr>
      <vt:lpstr>Vorarbeit_Mo_01</vt:lpstr>
      <vt:lpstr>Vorarbeit_Mo_02</vt:lpstr>
      <vt:lpstr>Vorarbeit_Mo_03</vt:lpstr>
      <vt:lpstr>Vorarbeit_Mo_04</vt:lpstr>
      <vt:lpstr>Vorarbeit_Mo_05</vt:lpstr>
      <vt:lpstr>Vorarbeit_Mo_06</vt:lpstr>
      <vt:lpstr>Vorarbeit_Mo_07</vt:lpstr>
      <vt:lpstr>Vorarbeit_Mo_08</vt:lpstr>
      <vt:lpstr>Vorarbeit_Mo_09</vt:lpstr>
      <vt:lpstr>Vorarbeit_Mo_10</vt:lpstr>
      <vt:lpstr>Vorarbeit_Mo_11</vt:lpstr>
      <vt:lpstr>Vorarbeit_Mo_12</vt:lpstr>
      <vt:lpstr>Vorarbeit_Sa_01</vt:lpstr>
      <vt:lpstr>Vorarbeit_Sa_02</vt:lpstr>
      <vt:lpstr>Vorarbeit_Sa_03</vt:lpstr>
      <vt:lpstr>Vorarbeit_Sa_04</vt:lpstr>
      <vt:lpstr>Vorarbeit_Sa_05</vt:lpstr>
      <vt:lpstr>Vorarbeit_Sa_06</vt:lpstr>
      <vt:lpstr>Vorarbeit_Sa_07</vt:lpstr>
      <vt:lpstr>Vorarbeit_Sa_08</vt:lpstr>
      <vt:lpstr>Vorarbeit_Sa_09</vt:lpstr>
      <vt:lpstr>Vorarbeit_Sa_10</vt:lpstr>
      <vt:lpstr>Vorarbeit_Sa_11</vt:lpstr>
      <vt:lpstr>Vorarbeit_Sa_12</vt:lpstr>
      <vt:lpstr>Vorarbeit_So_01</vt:lpstr>
      <vt:lpstr>Vorarbeit_So_02</vt:lpstr>
      <vt:lpstr>Vorarbeit_So_03</vt:lpstr>
      <vt:lpstr>Vorarbeit_So_04</vt:lpstr>
      <vt:lpstr>Vorarbeit_So_05</vt:lpstr>
      <vt:lpstr>Vorarbeit_So_06</vt:lpstr>
      <vt:lpstr>Vorarbeit_So_07</vt:lpstr>
      <vt:lpstr>Vorarbeit_So_08</vt:lpstr>
      <vt:lpstr>Vorarbeit_So_09</vt:lpstr>
      <vt:lpstr>Vorarbeit_So_10</vt:lpstr>
      <vt:lpstr>Vorarbeit_So_11</vt:lpstr>
      <vt:lpstr>Vorarbeit_So_12</vt:lpstr>
      <vt:lpstr>Vorarbeit01</vt:lpstr>
      <vt:lpstr>Vorarbeit02</vt:lpstr>
      <vt:lpstr>Vorarbeit03</vt:lpstr>
      <vt:lpstr>Vorarbeit04</vt:lpstr>
      <vt:lpstr>Vorarbeit05</vt:lpstr>
      <vt:lpstr>Vorarbeit06</vt:lpstr>
      <vt:lpstr>Vorarbeit07</vt:lpstr>
      <vt:lpstr>Vorarbeit08</vt:lpstr>
      <vt:lpstr>Vorarbeit09</vt:lpstr>
      <vt:lpstr>Vorarbeit10</vt:lpstr>
      <vt:lpstr>Vorarbeit11</vt:lpstr>
      <vt:lpstr>Vorarbeit12</vt:lpstr>
      <vt:lpstr>Warnung</vt:lpstr>
      <vt:lpstr>Wochenstart</vt:lpstr>
      <vt:lpstr>Zuschlag_F</vt:lpstr>
      <vt:lpstr>Zuschlag_Sa</vt:lpstr>
      <vt:lpstr>Zuschlag_So</vt:lpstr>
    </vt:vector>
  </TitlesOfParts>
  <Company>private Leistung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Arbeitszeiterfassung</dc:title>
  <dc:creator>Carsten Wohlgemuth</dc:creator>
  <cp:keywords>ZEB, Zeiterfassung, Arbeitszeit, Gleitzeit</cp:keywords>
  <dc:description>offene Web-Version</dc:description>
  <cp:lastModifiedBy>Carsten Wohlgemuth</cp:lastModifiedBy>
  <cp:lastPrinted>2022-12-11T19:07:21Z</cp:lastPrinted>
  <dcterms:created xsi:type="dcterms:W3CDTF">1998-01-05T17:15:59Z</dcterms:created>
  <dcterms:modified xsi:type="dcterms:W3CDTF">2023-01-04T23:34:30Z</dcterms:modified>
</cp:coreProperties>
</file>